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style1.xml" ContentType="application/vnd.ms-office.chartstyle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olors1.xml" ContentType="application/vnd.ms-office.chartcolorsty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40" windowHeight="8565" tabRatio="905"/>
  </bookViews>
  <sheets>
    <sheet name="Norms" sheetId="13" r:id="rId1"/>
    <sheet name="Snund" sheetId="15" r:id="rId2"/>
    <sheet name="Dasagirq_10%" sheetId="16" r:id="rId3"/>
    <sheet name="Ampop-2021" sheetId="14" r:id="rId4"/>
    <sheet name="Aragacotn" sheetId="1" r:id="rId5"/>
    <sheet name="Ararat" sheetId="10" r:id="rId6"/>
    <sheet name="Armavir" sheetId="2" r:id="rId7"/>
    <sheet name="Gegharkuniq" sheetId="3" r:id="rId8"/>
    <sheet name="Kotayq" sheetId="4" r:id="rId9"/>
    <sheet name="Lori" sheetId="5" r:id="rId10"/>
    <sheet name="Shirak" sheetId="6" r:id="rId11"/>
    <sheet name="Syuniq" sheetId="7" r:id="rId12"/>
    <sheet name="Tavush" sheetId="8" r:id="rId13"/>
    <sheet name="Vayoc Dzor" sheetId="9" r:id="rId14"/>
    <sheet name="Yerevan" sheetId="11" r:id="rId15"/>
    <sheet name="KGN" sheetId="12" r:id="rId16"/>
  </sheets>
  <externalReferences>
    <externalReference r:id="rId17"/>
  </externalReferences>
  <definedNames>
    <definedName name="_xlnm._FilterDatabase" localSheetId="3" hidden="1">'Ampop-2021'!$A$1:$C$1358</definedName>
    <definedName name="_xlnm._FilterDatabase" localSheetId="4" hidden="1">Aragacotn!$A$4:$BK$124</definedName>
    <definedName name="_xlnm._FilterDatabase" localSheetId="5" hidden="1">Ararat!$A$4:$AV$112</definedName>
    <definedName name="_xlnm._FilterDatabase" localSheetId="6" hidden="1">Armavir!$A$4:$AU$116</definedName>
    <definedName name="_xlnm._FilterDatabase" localSheetId="7" hidden="1">Gegharkuniq!$A$4:$AV$125</definedName>
    <definedName name="_xlnm._FilterDatabase" localSheetId="15" hidden="1">KGN!$A$4:$AX$121</definedName>
    <definedName name="_xlnm._FilterDatabase" localSheetId="8" hidden="1">Kotayq!$A$4:$AV$94</definedName>
    <definedName name="_xlnm._FilterDatabase" localSheetId="9" hidden="1">Lori!$A$4:$AU$4</definedName>
    <definedName name="_xlnm._FilterDatabase" localSheetId="10" hidden="1">Shirak!$A$4:$AL$153</definedName>
    <definedName name="_xlnm._FilterDatabase" localSheetId="11" hidden="1">Syuniq!$A$4:$AU$118</definedName>
    <definedName name="_xlnm._FilterDatabase" localSheetId="12" hidden="1">Tavush!$A$4:$AL$82</definedName>
    <definedName name="_xlnm._FilterDatabase" localSheetId="13" hidden="1">'Vayoc Dzor'!$A$4:$AL$50</definedName>
    <definedName name="_xlnm._FilterDatabase" localSheetId="14" hidden="1">Yerevan!$A$4:$AL$158</definedName>
  </definedNames>
  <calcPr calcId="125725" iterate="1"/>
</workbook>
</file>

<file path=xl/calcChain.xml><?xml version="1.0" encoding="utf-8"?>
<calcChain xmlns="http://schemas.openxmlformats.org/spreadsheetml/2006/main">
  <c r="F23" i="14"/>
  <c r="E23"/>
  <c r="D23"/>
  <c r="E153" i="6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W153"/>
  <c r="AX153"/>
  <c r="AY153"/>
  <c r="BC153"/>
  <c r="AK124" i="12" l="1"/>
  <c r="E28" i="14"/>
  <c r="D28"/>
  <c r="G122" i="1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F27" i="14"/>
  <c r="E27"/>
  <c r="D27"/>
  <c r="E157" i="11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F25" i="14"/>
  <c r="E25"/>
  <c r="D25"/>
  <c r="D81" i="8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F24" i="14"/>
  <c r="E24"/>
  <c r="D24"/>
  <c r="E118" i="7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F22" i="14"/>
  <c r="E22"/>
  <c r="D22"/>
  <c r="F154" i="5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F21" i="14"/>
  <c r="E21"/>
  <c r="D21"/>
  <c r="E94" i="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W94"/>
  <c r="AX94"/>
  <c r="AY94"/>
  <c r="BC94"/>
  <c r="F20" i="14"/>
  <c r="E20"/>
  <c r="D20"/>
  <c r="E125" i="3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W125"/>
  <c r="AX125"/>
  <c r="AY125"/>
  <c r="BC125"/>
  <c r="F19" i="14"/>
  <c r="E19"/>
  <c r="D19"/>
  <c r="E116" i="2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E112" i="10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W112"/>
  <c r="AX112"/>
  <c r="AY112"/>
  <c r="BC112"/>
  <c r="F17" i="14"/>
  <c r="E17"/>
  <c r="E29" s="1"/>
  <c r="D17"/>
  <c r="D29" s="1"/>
  <c r="E122" i="1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H26" i="14"/>
  <c r="H19"/>
  <c r="H18"/>
  <c r="F28" l="1"/>
  <c r="F29" s="1"/>
  <c r="H29" s="1"/>
  <c r="H21"/>
  <c r="H25"/>
  <c r="H17"/>
  <c r="H27"/>
  <c r="H20"/>
  <c r="H22"/>
  <c r="H24"/>
  <c r="D54" i="13"/>
  <c r="D53"/>
  <c r="D52"/>
  <c r="D51"/>
  <c r="D50"/>
  <c r="D49"/>
  <c r="D48"/>
  <c r="D47"/>
  <c r="D46"/>
  <c r="D45"/>
  <c r="D44"/>
  <c r="D43"/>
  <c r="D42"/>
  <c r="D41"/>
  <c r="D40"/>
  <c r="H28" i="14" l="1"/>
  <c r="F121" i="12"/>
  <c r="AV6"/>
  <c r="AV7"/>
  <c r="AV8"/>
  <c r="AV9"/>
  <c r="AV10"/>
  <c r="AV11"/>
  <c r="AV12"/>
  <c r="AV13"/>
  <c r="AV14"/>
  <c r="AV15"/>
  <c r="AV16"/>
  <c r="AV17"/>
  <c r="AV18"/>
  <c r="AV19"/>
  <c r="AV20"/>
  <c r="AV21"/>
  <c r="AV22"/>
  <c r="AV23"/>
  <c r="AV24"/>
  <c r="AV25"/>
  <c r="AV26"/>
  <c r="AV27"/>
  <c r="AV28"/>
  <c r="AV29"/>
  <c r="AV30"/>
  <c r="AV31"/>
  <c r="AV32"/>
  <c r="AV33"/>
  <c r="AV34"/>
  <c r="AV35"/>
  <c r="AV36"/>
  <c r="AV37"/>
  <c r="AV38"/>
  <c r="AV39"/>
  <c r="AV40"/>
  <c r="AV41"/>
  <c r="AV42"/>
  <c r="AV43"/>
  <c r="AV44"/>
  <c r="AV45"/>
  <c r="AV46"/>
  <c r="AV47"/>
  <c r="AV48"/>
  <c r="AV49"/>
  <c r="AV50"/>
  <c r="AV51"/>
  <c r="AV52"/>
  <c r="AV53"/>
  <c r="AV54"/>
  <c r="AV55"/>
  <c r="AV56"/>
  <c r="AV57"/>
  <c r="AV58"/>
  <c r="AV59"/>
  <c r="AV60"/>
  <c r="AV61"/>
  <c r="AV62"/>
  <c r="AV63"/>
  <c r="AV65"/>
  <c r="AV66"/>
  <c r="AV67"/>
  <c r="AV68"/>
  <c r="AV69"/>
  <c r="AV70"/>
  <c r="AV71"/>
  <c r="AV72"/>
  <c r="AV73"/>
  <c r="AV74"/>
  <c r="AV75"/>
  <c r="AV76"/>
  <c r="AV77"/>
  <c r="AV78"/>
  <c r="AV79"/>
  <c r="AV80"/>
  <c r="AV81"/>
  <c r="AV82"/>
  <c r="AV83"/>
  <c r="AV84"/>
  <c r="AV85"/>
  <c r="AV86"/>
  <c r="AV87"/>
  <c r="AV88"/>
  <c r="AV89"/>
  <c r="AV90"/>
  <c r="AV91"/>
  <c r="AV92"/>
  <c r="AV93"/>
  <c r="AV94"/>
  <c r="AV95"/>
  <c r="AV96"/>
  <c r="AV97"/>
  <c r="AV98"/>
  <c r="AV99"/>
  <c r="AV100"/>
  <c r="AV101"/>
  <c r="AV102"/>
  <c r="AV103"/>
  <c r="AV104"/>
  <c r="AV105"/>
  <c r="AV106"/>
  <c r="AV107"/>
  <c r="AV108"/>
  <c r="AV109"/>
  <c r="AV110"/>
  <c r="AV111"/>
  <c r="AV112"/>
  <c r="AV113"/>
  <c r="AV114"/>
  <c r="AV115"/>
  <c r="AV116"/>
  <c r="AV117"/>
  <c r="AV118"/>
  <c r="AV119"/>
  <c r="AV120"/>
  <c r="BA101"/>
  <c r="BA104"/>
  <c r="BA106"/>
  <c r="BA112"/>
  <c r="BA117"/>
  <c r="BA5"/>
  <c r="BA6"/>
  <c r="BA10"/>
  <c r="BA12"/>
  <c r="BA14"/>
  <c r="BA16"/>
  <c r="BA17"/>
  <c r="BA20"/>
  <c r="BA22"/>
  <c r="BA26"/>
  <c r="BA28"/>
  <c r="BA33"/>
  <c r="BA34"/>
  <c r="BA37"/>
  <c r="BA40"/>
  <c r="BA46"/>
  <c r="BA49"/>
  <c r="BA50"/>
  <c r="BA51"/>
  <c r="BA53"/>
  <c r="BA54"/>
  <c r="BA65"/>
  <c r="BA71"/>
  <c r="BA75"/>
  <c r="BA81"/>
  <c r="BA82"/>
  <c r="BA87"/>
  <c r="BA99"/>
  <c r="BE6"/>
  <c r="BF6"/>
  <c r="BE7"/>
  <c r="BG7" s="1"/>
  <c r="BF7"/>
  <c r="BE8"/>
  <c r="BF8"/>
  <c r="BG8"/>
  <c r="BE9"/>
  <c r="BF9"/>
  <c r="BG9" s="1"/>
  <c r="BE10"/>
  <c r="BF10"/>
  <c r="BE11"/>
  <c r="BF11"/>
  <c r="BE12"/>
  <c r="BF12"/>
  <c r="BE13"/>
  <c r="BF13"/>
  <c r="BE14"/>
  <c r="BF14"/>
  <c r="BE15"/>
  <c r="BF15"/>
  <c r="BE16"/>
  <c r="BF16"/>
  <c r="BG16" s="1"/>
  <c r="BE17"/>
  <c r="BF17"/>
  <c r="BE18"/>
  <c r="BF18"/>
  <c r="BE19"/>
  <c r="BF19"/>
  <c r="BE20"/>
  <c r="BF20"/>
  <c r="BE21"/>
  <c r="BF21"/>
  <c r="BE22"/>
  <c r="BF22"/>
  <c r="BE23"/>
  <c r="BG23" s="1"/>
  <c r="BF23"/>
  <c r="BE24"/>
  <c r="BG24" s="1"/>
  <c r="BF24"/>
  <c r="BE25"/>
  <c r="BF25"/>
  <c r="BE26"/>
  <c r="BG26" s="1"/>
  <c r="BF26"/>
  <c r="BE27"/>
  <c r="BG27" s="1"/>
  <c r="BF27"/>
  <c r="BE28"/>
  <c r="BG28" s="1"/>
  <c r="BF28"/>
  <c r="BE29"/>
  <c r="BF29"/>
  <c r="BE30"/>
  <c r="BF30"/>
  <c r="BE31"/>
  <c r="BG31" s="1"/>
  <c r="BF31"/>
  <c r="BE32"/>
  <c r="BF32"/>
  <c r="BE33"/>
  <c r="BF33"/>
  <c r="BE34"/>
  <c r="BG34" s="1"/>
  <c r="BF34"/>
  <c r="BE35"/>
  <c r="BG35" s="1"/>
  <c r="BF35"/>
  <c r="BE36"/>
  <c r="BF36"/>
  <c r="BG36"/>
  <c r="BE37"/>
  <c r="BF37"/>
  <c r="BE38"/>
  <c r="BF38"/>
  <c r="BE39"/>
  <c r="BF39"/>
  <c r="BE40"/>
  <c r="BF40"/>
  <c r="BE41"/>
  <c r="BF41"/>
  <c r="BE42"/>
  <c r="BF42"/>
  <c r="BE43"/>
  <c r="BF43"/>
  <c r="BG43" s="1"/>
  <c r="BE44"/>
  <c r="BF44"/>
  <c r="BG44" s="1"/>
  <c r="BE45"/>
  <c r="BF45"/>
  <c r="BE46"/>
  <c r="BF46"/>
  <c r="BE47"/>
  <c r="BF47"/>
  <c r="BE48"/>
  <c r="BF48"/>
  <c r="BE49"/>
  <c r="BF49"/>
  <c r="BE50"/>
  <c r="BF50"/>
  <c r="BE51"/>
  <c r="BF51"/>
  <c r="BG51" s="1"/>
  <c r="BE52"/>
  <c r="BF52"/>
  <c r="BE53"/>
  <c r="BF53"/>
  <c r="BE54"/>
  <c r="BF54"/>
  <c r="BE55"/>
  <c r="BF55"/>
  <c r="BE56"/>
  <c r="BF56"/>
  <c r="BE57"/>
  <c r="BF57"/>
  <c r="BE58"/>
  <c r="BF58"/>
  <c r="BE59"/>
  <c r="BF59"/>
  <c r="BE60"/>
  <c r="BF60"/>
  <c r="BE61"/>
  <c r="BF61"/>
  <c r="BE62"/>
  <c r="BF62"/>
  <c r="BE63"/>
  <c r="BF63"/>
  <c r="BE64"/>
  <c r="BF64"/>
  <c r="BE65"/>
  <c r="BF65"/>
  <c r="BE66"/>
  <c r="BF66"/>
  <c r="BE67"/>
  <c r="BF67"/>
  <c r="BE68"/>
  <c r="BF68"/>
  <c r="BG68"/>
  <c r="BE69"/>
  <c r="BF69"/>
  <c r="BE70"/>
  <c r="BF70"/>
  <c r="BE71"/>
  <c r="BF71"/>
  <c r="BE72"/>
  <c r="BF72"/>
  <c r="BE73"/>
  <c r="BF73"/>
  <c r="BE74"/>
  <c r="BF74"/>
  <c r="BE75"/>
  <c r="BF75"/>
  <c r="BE76"/>
  <c r="BF76"/>
  <c r="BG76" s="1"/>
  <c r="BE77"/>
  <c r="BF77"/>
  <c r="BE78"/>
  <c r="BF78"/>
  <c r="BE79"/>
  <c r="BF79"/>
  <c r="BE80"/>
  <c r="BF80"/>
  <c r="BE81"/>
  <c r="BF81"/>
  <c r="BE82"/>
  <c r="BF82"/>
  <c r="BE83"/>
  <c r="BF83"/>
  <c r="BE84"/>
  <c r="BF84"/>
  <c r="BE85"/>
  <c r="BF85"/>
  <c r="BE86"/>
  <c r="BF86"/>
  <c r="BE87"/>
  <c r="BF87"/>
  <c r="BE88"/>
  <c r="BF88"/>
  <c r="BG88"/>
  <c r="BE89"/>
  <c r="BF89"/>
  <c r="BE90"/>
  <c r="BF90"/>
  <c r="BE91"/>
  <c r="BF91"/>
  <c r="BG91" s="1"/>
  <c r="BE92"/>
  <c r="BF92"/>
  <c r="BG92" s="1"/>
  <c r="BE93"/>
  <c r="BF93"/>
  <c r="BE94"/>
  <c r="BF94"/>
  <c r="BE95"/>
  <c r="BF95"/>
  <c r="BE96"/>
  <c r="BF96"/>
  <c r="BE97"/>
  <c r="BF97"/>
  <c r="BE98"/>
  <c r="BF98"/>
  <c r="BE99"/>
  <c r="BF99"/>
  <c r="BG99" s="1"/>
  <c r="BE100"/>
  <c r="BF100"/>
  <c r="BE101"/>
  <c r="BF101"/>
  <c r="BE102"/>
  <c r="BF102"/>
  <c r="BE103"/>
  <c r="BF103"/>
  <c r="BE104"/>
  <c r="BF104"/>
  <c r="BG104" s="1"/>
  <c r="BE105"/>
  <c r="BF105"/>
  <c r="BE106"/>
  <c r="BF106"/>
  <c r="BE107"/>
  <c r="BF107"/>
  <c r="BE108"/>
  <c r="BF108"/>
  <c r="BE109"/>
  <c r="BF109"/>
  <c r="BE110"/>
  <c r="BF110"/>
  <c r="BE111"/>
  <c r="BF111"/>
  <c r="BE112"/>
  <c r="BF112"/>
  <c r="BE113"/>
  <c r="BF113"/>
  <c r="BE114"/>
  <c r="BF114"/>
  <c r="BE115"/>
  <c r="BF115"/>
  <c r="BE116"/>
  <c r="BG116" s="1"/>
  <c r="BF116"/>
  <c r="BE117"/>
  <c r="BG117" s="1"/>
  <c r="BF117"/>
  <c r="BE118"/>
  <c r="BF118"/>
  <c r="BE119"/>
  <c r="BG119" s="1"/>
  <c r="BF119"/>
  <c r="BE120"/>
  <c r="BF120"/>
  <c r="BG120"/>
  <c r="BF5"/>
  <c r="BE5"/>
  <c r="BG5" s="1"/>
  <c r="AV5"/>
  <c r="AN5"/>
  <c r="AM6" i="11"/>
  <c r="AR6" s="1"/>
  <c r="AS6"/>
  <c r="AT6"/>
  <c r="AU6"/>
  <c r="AY6"/>
  <c r="AZ6" s="1"/>
  <c r="BC6"/>
  <c r="BD6"/>
  <c r="BE6"/>
  <c r="AM7"/>
  <c r="AT7" s="1"/>
  <c r="AU7"/>
  <c r="AY7"/>
  <c r="AZ7"/>
  <c r="BC7"/>
  <c r="BD7"/>
  <c r="BF7" s="1"/>
  <c r="BE7"/>
  <c r="AM8"/>
  <c r="AU8"/>
  <c r="AY8"/>
  <c r="AZ8" s="1"/>
  <c r="BA8" s="1"/>
  <c r="BC8"/>
  <c r="BD8"/>
  <c r="BE8"/>
  <c r="AM9"/>
  <c r="AU9"/>
  <c r="AY9"/>
  <c r="BD9"/>
  <c r="BE9"/>
  <c r="BF9" s="1"/>
  <c r="AM10"/>
  <c r="AR10" s="1"/>
  <c r="AT10"/>
  <c r="AU10"/>
  <c r="AY10"/>
  <c r="AZ10" s="1"/>
  <c r="BC10"/>
  <c r="BD10"/>
  <c r="BE10"/>
  <c r="AM11"/>
  <c r="AT11" s="1"/>
  <c r="AU11"/>
  <c r="AY11"/>
  <c r="AZ11"/>
  <c r="BC11"/>
  <c r="BD11"/>
  <c r="BE11"/>
  <c r="AM12"/>
  <c r="AU12"/>
  <c r="AY12"/>
  <c r="AZ12" s="1"/>
  <c r="BA12" s="1"/>
  <c r="BC12"/>
  <c r="BD12"/>
  <c r="BE12"/>
  <c r="AM13"/>
  <c r="AR13" s="1"/>
  <c r="AU13"/>
  <c r="AY13"/>
  <c r="BD13"/>
  <c r="BE13"/>
  <c r="AM14"/>
  <c r="AU14"/>
  <c r="AY14"/>
  <c r="AZ14" s="1"/>
  <c r="BC14"/>
  <c r="BD14"/>
  <c r="BE14"/>
  <c r="AM15"/>
  <c r="AT15" s="1"/>
  <c r="AU15"/>
  <c r="AY15"/>
  <c r="AZ15"/>
  <c r="BC15"/>
  <c r="BD15"/>
  <c r="BE15"/>
  <c r="AM16"/>
  <c r="AU16"/>
  <c r="AY16"/>
  <c r="AZ16" s="1"/>
  <c r="BA16" s="1"/>
  <c r="BC16"/>
  <c r="BD16"/>
  <c r="BE16"/>
  <c r="AM17"/>
  <c r="AU17"/>
  <c r="AY17"/>
  <c r="BD17"/>
  <c r="BE17"/>
  <c r="BF17"/>
  <c r="AM18"/>
  <c r="AR18" s="1"/>
  <c r="AS18"/>
  <c r="AT18"/>
  <c r="AU18"/>
  <c r="AY18"/>
  <c r="AZ18" s="1"/>
  <c r="BC18"/>
  <c r="BD18"/>
  <c r="BE18"/>
  <c r="AM19"/>
  <c r="AT19" s="1"/>
  <c r="AU19"/>
  <c r="AY19"/>
  <c r="AZ19"/>
  <c r="BC19"/>
  <c r="BD19"/>
  <c r="BF19" s="1"/>
  <c r="BE19"/>
  <c r="AM20"/>
  <c r="AU20"/>
  <c r="AY20"/>
  <c r="AZ20" s="1"/>
  <c r="BA20" s="1"/>
  <c r="BC20"/>
  <c r="BD20"/>
  <c r="BE20"/>
  <c r="AM21"/>
  <c r="AU21"/>
  <c r="AY21"/>
  <c r="BD21"/>
  <c r="BE21"/>
  <c r="BF21" s="1"/>
  <c r="AM22"/>
  <c r="AR22" s="1"/>
  <c r="AT22"/>
  <c r="AU22"/>
  <c r="AY22"/>
  <c r="AZ22" s="1"/>
  <c r="BC22"/>
  <c r="BD22"/>
  <c r="BE22"/>
  <c r="AM23"/>
  <c r="AR23" s="1"/>
  <c r="AT23"/>
  <c r="AU23"/>
  <c r="AY23"/>
  <c r="AZ23"/>
  <c r="BB23" s="1"/>
  <c r="BC23"/>
  <c r="BD23"/>
  <c r="BE23"/>
  <c r="AM24"/>
  <c r="AU24"/>
  <c r="AY24"/>
  <c r="AZ24" s="1"/>
  <c r="BB24"/>
  <c r="BC24"/>
  <c r="BD24"/>
  <c r="BE24"/>
  <c r="BF24"/>
  <c r="AM25"/>
  <c r="AR25"/>
  <c r="AS25"/>
  <c r="AT25"/>
  <c r="AU25"/>
  <c r="AY25"/>
  <c r="AZ25"/>
  <c r="BB25" s="1"/>
  <c r="BC25"/>
  <c r="BD25"/>
  <c r="BE25"/>
  <c r="AM26"/>
  <c r="AU26"/>
  <c r="AY26"/>
  <c r="AZ26" s="1"/>
  <c r="BA26" s="1"/>
  <c r="BC26"/>
  <c r="BD26"/>
  <c r="BE26"/>
  <c r="AM27"/>
  <c r="AR27" s="1"/>
  <c r="AU27"/>
  <c r="AY27"/>
  <c r="AZ27"/>
  <c r="BC27"/>
  <c r="BD27"/>
  <c r="BE27"/>
  <c r="AM28"/>
  <c r="AR28" s="1"/>
  <c r="AU28"/>
  <c r="AY28"/>
  <c r="AZ28"/>
  <c r="BC28"/>
  <c r="BD28"/>
  <c r="BE28"/>
  <c r="AM29"/>
  <c r="AT29" s="1"/>
  <c r="AU29"/>
  <c r="AY29"/>
  <c r="AZ29"/>
  <c r="BC29"/>
  <c r="BD29"/>
  <c r="BE29"/>
  <c r="AM30"/>
  <c r="AU30"/>
  <c r="AY30"/>
  <c r="AZ30" s="1"/>
  <c r="BC30"/>
  <c r="BD30"/>
  <c r="BE30"/>
  <c r="BF30" s="1"/>
  <c r="AM31"/>
  <c r="AS31"/>
  <c r="AU31"/>
  <c r="AY31"/>
  <c r="BD31"/>
  <c r="BE31"/>
  <c r="AM32"/>
  <c r="AS32"/>
  <c r="AU32"/>
  <c r="AY32"/>
  <c r="AZ32"/>
  <c r="BC32"/>
  <c r="BD32"/>
  <c r="BE32"/>
  <c r="AM33"/>
  <c r="AT33" s="1"/>
  <c r="AU33"/>
  <c r="AY33"/>
  <c r="AZ33"/>
  <c r="BC33"/>
  <c r="BD33"/>
  <c r="BE33"/>
  <c r="AM34"/>
  <c r="AU34"/>
  <c r="AY34"/>
  <c r="AZ34" s="1"/>
  <c r="BC34"/>
  <c r="BD34"/>
  <c r="BE34"/>
  <c r="AM35"/>
  <c r="AU35"/>
  <c r="AY35"/>
  <c r="BD35"/>
  <c r="BE35"/>
  <c r="AM36"/>
  <c r="AU36"/>
  <c r="AY36"/>
  <c r="AZ36"/>
  <c r="BC36"/>
  <c r="BD36"/>
  <c r="BE36"/>
  <c r="AM37"/>
  <c r="AP37" s="1"/>
  <c r="AU37"/>
  <c r="AY37"/>
  <c r="AZ37"/>
  <c r="BC37"/>
  <c r="BD37"/>
  <c r="BE37"/>
  <c r="AM38"/>
  <c r="AU38"/>
  <c r="AY38"/>
  <c r="AZ38" s="1"/>
  <c r="BA38" s="1"/>
  <c r="BC38"/>
  <c r="BD38"/>
  <c r="BE38"/>
  <c r="BF38" s="1"/>
  <c r="AM39"/>
  <c r="AR39" s="1"/>
  <c r="AS39"/>
  <c r="AU39"/>
  <c r="AY39"/>
  <c r="BD39"/>
  <c r="BE39"/>
  <c r="AM40"/>
  <c r="AR40" s="1"/>
  <c r="AU40"/>
  <c r="AY40"/>
  <c r="AZ40"/>
  <c r="BC40"/>
  <c r="BD40"/>
  <c r="BE40"/>
  <c r="AM41"/>
  <c r="AR41" s="1"/>
  <c r="AT41"/>
  <c r="AU41"/>
  <c r="AY41"/>
  <c r="AZ41"/>
  <c r="BC41"/>
  <c r="BD41"/>
  <c r="BE41"/>
  <c r="AM42"/>
  <c r="AU42"/>
  <c r="AY42"/>
  <c r="AZ42" s="1"/>
  <c r="BA42" s="1"/>
  <c r="BB42"/>
  <c r="BC42"/>
  <c r="BD42"/>
  <c r="BE42"/>
  <c r="BF42"/>
  <c r="AM43"/>
  <c r="AR43"/>
  <c r="AS43"/>
  <c r="AT43"/>
  <c r="AU43"/>
  <c r="AY43"/>
  <c r="AZ43"/>
  <c r="BB43"/>
  <c r="BD43"/>
  <c r="BE43"/>
  <c r="BF43" s="1"/>
  <c r="AM44"/>
  <c r="AR44" s="1"/>
  <c r="AT44"/>
  <c r="AU44"/>
  <c r="AY44"/>
  <c r="AZ44"/>
  <c r="BA44"/>
  <c r="BC44"/>
  <c r="BD44"/>
  <c r="BE44"/>
  <c r="AM45"/>
  <c r="AU45"/>
  <c r="AY45"/>
  <c r="AZ45"/>
  <c r="BC45"/>
  <c r="BD45"/>
  <c r="BE45"/>
  <c r="AM46"/>
  <c r="AT46" s="1"/>
  <c r="AU46"/>
  <c r="AY46"/>
  <c r="AZ46"/>
  <c r="BA46" s="1"/>
  <c r="BC46"/>
  <c r="BD46"/>
  <c r="BE46"/>
  <c r="AM47"/>
  <c r="AR47" s="1"/>
  <c r="AU47"/>
  <c r="AY47"/>
  <c r="AZ47"/>
  <c r="BC47"/>
  <c r="BD47"/>
  <c r="BE47"/>
  <c r="AM48"/>
  <c r="AR48" s="1"/>
  <c r="AU48"/>
  <c r="AY48"/>
  <c r="BD48"/>
  <c r="BE48"/>
  <c r="AM49"/>
  <c r="AR49" s="1"/>
  <c r="AU49"/>
  <c r="AY49"/>
  <c r="AZ49"/>
  <c r="BC49"/>
  <c r="BD49"/>
  <c r="BE49"/>
  <c r="AM50"/>
  <c r="AT50" s="1"/>
  <c r="AU50"/>
  <c r="AY50"/>
  <c r="AZ50"/>
  <c r="BA50" s="1"/>
  <c r="BC50"/>
  <c r="BD50"/>
  <c r="BE50"/>
  <c r="AM51"/>
  <c r="AU51"/>
  <c r="AY51"/>
  <c r="AZ51"/>
  <c r="BA51" s="1"/>
  <c r="BC51"/>
  <c r="BD51"/>
  <c r="BE51"/>
  <c r="AM52"/>
  <c r="AU52"/>
  <c r="AY52"/>
  <c r="BD52"/>
  <c r="BE52"/>
  <c r="AM53"/>
  <c r="AU53"/>
  <c r="AY53"/>
  <c r="AZ53"/>
  <c r="BC53"/>
  <c r="BD53"/>
  <c r="BE53"/>
  <c r="AM54"/>
  <c r="AT54" s="1"/>
  <c r="AU54"/>
  <c r="AY54"/>
  <c r="AZ54"/>
  <c r="BA54" s="1"/>
  <c r="BC54"/>
  <c r="BD54"/>
  <c r="BE54"/>
  <c r="AM55"/>
  <c r="AR55" s="1"/>
  <c r="AU55"/>
  <c r="AY55"/>
  <c r="AZ55"/>
  <c r="BA55" s="1"/>
  <c r="BB55"/>
  <c r="BC55"/>
  <c r="BD55"/>
  <c r="BE55"/>
  <c r="AM56"/>
  <c r="AR56" s="1"/>
  <c r="AS56"/>
  <c r="AU56"/>
  <c r="AY56"/>
  <c r="BD56"/>
  <c r="BE56"/>
  <c r="BF56" s="1"/>
  <c r="AM57"/>
  <c r="AR57" s="1"/>
  <c r="AS57"/>
  <c r="AU57"/>
  <c r="AY57"/>
  <c r="AZ57"/>
  <c r="BC57"/>
  <c r="BD57"/>
  <c r="BE57"/>
  <c r="AM58"/>
  <c r="AT58" s="1"/>
  <c r="AU58"/>
  <c r="AY58"/>
  <c r="AZ58"/>
  <c r="BA58" s="1"/>
  <c r="BC58"/>
  <c r="BD58"/>
  <c r="BE58"/>
  <c r="AM59"/>
  <c r="AU59"/>
  <c r="AY59"/>
  <c r="AZ59"/>
  <c r="BA59" s="1"/>
  <c r="BB59"/>
  <c r="BC59"/>
  <c r="BD59"/>
  <c r="BE59"/>
  <c r="AM60"/>
  <c r="AR60" s="1"/>
  <c r="AS60"/>
  <c r="AU60"/>
  <c r="AY60"/>
  <c r="BD60"/>
  <c r="BE60"/>
  <c r="BF60" s="1"/>
  <c r="AM61"/>
  <c r="AR61" s="1"/>
  <c r="AS61"/>
  <c r="AU61"/>
  <c r="AY61"/>
  <c r="AZ61"/>
  <c r="BC61"/>
  <c r="BD61"/>
  <c r="BE61"/>
  <c r="AM62"/>
  <c r="AT62" s="1"/>
  <c r="AU62"/>
  <c r="AY62"/>
  <c r="AZ62"/>
  <c r="BA62" s="1"/>
  <c r="BC62"/>
  <c r="BD62"/>
  <c r="BE62"/>
  <c r="AM63"/>
  <c r="AR63" s="1"/>
  <c r="AU63"/>
  <c r="AY63"/>
  <c r="AZ63"/>
  <c r="BA63" s="1"/>
  <c r="BC63"/>
  <c r="BD63"/>
  <c r="BE63"/>
  <c r="AM64"/>
  <c r="AU64"/>
  <c r="AY64"/>
  <c r="BD64"/>
  <c r="BE64"/>
  <c r="AM65"/>
  <c r="AU65"/>
  <c r="AY65"/>
  <c r="AZ65"/>
  <c r="BC65"/>
  <c r="BD65"/>
  <c r="BE65"/>
  <c r="AM66"/>
  <c r="AT66" s="1"/>
  <c r="AU66"/>
  <c r="AY66"/>
  <c r="AZ66"/>
  <c r="BA66" s="1"/>
  <c r="BC66"/>
  <c r="BD66"/>
  <c r="BE66"/>
  <c r="AM67"/>
  <c r="AU67"/>
  <c r="AY67"/>
  <c r="AZ67"/>
  <c r="BC67"/>
  <c r="BD67"/>
  <c r="BE67"/>
  <c r="AM68"/>
  <c r="AR68" s="1"/>
  <c r="AS68"/>
  <c r="AU68"/>
  <c r="AY68"/>
  <c r="BD68"/>
  <c r="BE68"/>
  <c r="BF68" s="1"/>
  <c r="AM69"/>
  <c r="AR69" s="1"/>
  <c r="AS69"/>
  <c r="AU69"/>
  <c r="AY69"/>
  <c r="AZ69"/>
  <c r="BC69"/>
  <c r="BD69"/>
  <c r="BE69"/>
  <c r="AM70"/>
  <c r="AT70" s="1"/>
  <c r="AU70"/>
  <c r="AY70"/>
  <c r="AZ70"/>
  <c r="BA70" s="1"/>
  <c r="BC70"/>
  <c r="BD70"/>
  <c r="BE70"/>
  <c r="AM71"/>
  <c r="AR71" s="1"/>
  <c r="AU71"/>
  <c r="AY71"/>
  <c r="AZ71"/>
  <c r="BC71"/>
  <c r="BD71"/>
  <c r="BE71"/>
  <c r="AM72"/>
  <c r="AR72" s="1"/>
  <c r="AU72"/>
  <c r="AY72"/>
  <c r="AZ72" s="1"/>
  <c r="BB72" s="1"/>
  <c r="BC72"/>
  <c r="BD72"/>
  <c r="BE72"/>
  <c r="BF72" s="1"/>
  <c r="AM73"/>
  <c r="AU73"/>
  <c r="AY73"/>
  <c r="AZ73"/>
  <c r="BB73" s="1"/>
  <c r="BC73"/>
  <c r="BD73"/>
  <c r="BE73"/>
  <c r="AM74"/>
  <c r="AR74" s="1"/>
  <c r="AU74"/>
  <c r="AY74"/>
  <c r="AZ74" s="1"/>
  <c r="BA74" s="1"/>
  <c r="BC74"/>
  <c r="BD74"/>
  <c r="BE74"/>
  <c r="AM75"/>
  <c r="AR75" s="1"/>
  <c r="AU75"/>
  <c r="AY75"/>
  <c r="AZ75"/>
  <c r="BC75"/>
  <c r="BD75"/>
  <c r="BE75"/>
  <c r="AM76"/>
  <c r="AR76" s="1"/>
  <c r="AU76"/>
  <c r="AY76"/>
  <c r="AZ76" s="1"/>
  <c r="BC76"/>
  <c r="BD76"/>
  <c r="BE76"/>
  <c r="AM77"/>
  <c r="AU77"/>
  <c r="AY77"/>
  <c r="BD77"/>
  <c r="BE77"/>
  <c r="BF77"/>
  <c r="AM78"/>
  <c r="AR78" s="1"/>
  <c r="AS78"/>
  <c r="AT78"/>
  <c r="AU78"/>
  <c r="AY78"/>
  <c r="BD78"/>
  <c r="BF78" s="1"/>
  <c r="BE78"/>
  <c r="AM79"/>
  <c r="AT79" s="1"/>
  <c r="AU79"/>
  <c r="AY79"/>
  <c r="AZ79"/>
  <c r="BB79" s="1"/>
  <c r="BC79"/>
  <c r="BD79"/>
  <c r="BE79"/>
  <c r="AM80"/>
  <c r="AR80"/>
  <c r="AU80"/>
  <c r="AY80"/>
  <c r="AZ80" s="1"/>
  <c r="BC80"/>
  <c r="BD80"/>
  <c r="BE80"/>
  <c r="AM81"/>
  <c r="AU81"/>
  <c r="AY81"/>
  <c r="BD81"/>
  <c r="BE81"/>
  <c r="BF81" s="1"/>
  <c r="AM82"/>
  <c r="AR82" s="1"/>
  <c r="AT82"/>
  <c r="AU82"/>
  <c r="AY82"/>
  <c r="BD82"/>
  <c r="BE82"/>
  <c r="AM83"/>
  <c r="AU83"/>
  <c r="AY83"/>
  <c r="AZ83"/>
  <c r="BB83" s="1"/>
  <c r="BC83"/>
  <c r="BD83"/>
  <c r="BE83"/>
  <c r="AM84"/>
  <c r="AU84"/>
  <c r="AY84"/>
  <c r="AZ84" s="1"/>
  <c r="BC84"/>
  <c r="BD84"/>
  <c r="BE84"/>
  <c r="BF84" s="1"/>
  <c r="AM85"/>
  <c r="AR85" s="1"/>
  <c r="AS85"/>
  <c r="AU85"/>
  <c r="AY85"/>
  <c r="BD85"/>
  <c r="BE85"/>
  <c r="AM86"/>
  <c r="AU86"/>
  <c r="AY86"/>
  <c r="BD86"/>
  <c r="BE86"/>
  <c r="AM87"/>
  <c r="AU87"/>
  <c r="AY87"/>
  <c r="AZ87"/>
  <c r="BB87" s="1"/>
  <c r="BC87"/>
  <c r="BD87"/>
  <c r="BE87"/>
  <c r="AM88"/>
  <c r="AU88"/>
  <c r="AY88"/>
  <c r="AZ88" s="1"/>
  <c r="BC88"/>
  <c r="BD88"/>
  <c r="BE88"/>
  <c r="AM89"/>
  <c r="AU89"/>
  <c r="AY89"/>
  <c r="BD89"/>
  <c r="BE89"/>
  <c r="BF89" s="1"/>
  <c r="AM90"/>
  <c r="AU90"/>
  <c r="AY90"/>
  <c r="BD90"/>
  <c r="BE90"/>
  <c r="AM91"/>
  <c r="AT91" s="1"/>
  <c r="AU91"/>
  <c r="AY91"/>
  <c r="AZ91"/>
  <c r="BB91" s="1"/>
  <c r="BC91"/>
  <c r="BD91"/>
  <c r="BE91"/>
  <c r="AM92"/>
  <c r="AU92"/>
  <c r="AY92"/>
  <c r="AZ92" s="1"/>
  <c r="BC92"/>
  <c r="BD92"/>
  <c r="BE92"/>
  <c r="AM93"/>
  <c r="AU93"/>
  <c r="AY93"/>
  <c r="BD93"/>
  <c r="BE93"/>
  <c r="BF93"/>
  <c r="AM94"/>
  <c r="AR94" s="1"/>
  <c r="AT94"/>
  <c r="AU94"/>
  <c r="AY94"/>
  <c r="BD94"/>
  <c r="BE94"/>
  <c r="AM95"/>
  <c r="AT95" s="1"/>
  <c r="AU95"/>
  <c r="AY95"/>
  <c r="AZ95"/>
  <c r="BB95" s="1"/>
  <c r="BC95"/>
  <c r="BD95"/>
  <c r="BE95"/>
  <c r="AM96"/>
  <c r="AU96"/>
  <c r="AY96"/>
  <c r="AZ96" s="1"/>
  <c r="BC96"/>
  <c r="BD96"/>
  <c r="BE96"/>
  <c r="AM97"/>
  <c r="AR97" s="1"/>
  <c r="AU97"/>
  <c r="AY97"/>
  <c r="BD97"/>
  <c r="BE97"/>
  <c r="AM98"/>
  <c r="AT98" s="1"/>
  <c r="AU98"/>
  <c r="AY98"/>
  <c r="BD98"/>
  <c r="BE98"/>
  <c r="AM99"/>
  <c r="AU99"/>
  <c r="AY99"/>
  <c r="AZ99"/>
  <c r="BC99"/>
  <c r="BD99"/>
  <c r="BE99"/>
  <c r="AM100"/>
  <c r="AU100"/>
  <c r="AY100"/>
  <c r="AZ100" s="1"/>
  <c r="BC100"/>
  <c r="BD100"/>
  <c r="BE100"/>
  <c r="BF100" s="1"/>
  <c r="AM101"/>
  <c r="AU101"/>
  <c r="AY101"/>
  <c r="BD101"/>
  <c r="BE101"/>
  <c r="BF101"/>
  <c r="AM102"/>
  <c r="AR102" s="1"/>
  <c r="AT102"/>
  <c r="AU102"/>
  <c r="AY102"/>
  <c r="AZ102"/>
  <c r="BA102" s="1"/>
  <c r="BC102"/>
  <c r="BD102"/>
  <c r="BE102"/>
  <c r="AM103"/>
  <c r="AR103" s="1"/>
  <c r="AU103"/>
  <c r="AY103"/>
  <c r="AZ103"/>
  <c r="BD103"/>
  <c r="BE103"/>
  <c r="AM104"/>
  <c r="AU104"/>
  <c r="AY104"/>
  <c r="AZ104"/>
  <c r="BA104" s="1"/>
  <c r="BC104"/>
  <c r="BD104"/>
  <c r="BE104"/>
  <c r="AM105"/>
  <c r="AR105" s="1"/>
  <c r="AU105"/>
  <c r="AY105"/>
  <c r="AZ105"/>
  <c r="BA105" s="1"/>
  <c r="BC105"/>
  <c r="BD105"/>
  <c r="BE105"/>
  <c r="BF105" s="1"/>
  <c r="AM106"/>
  <c r="AR106" s="1"/>
  <c r="AS106"/>
  <c r="AU106"/>
  <c r="AY106"/>
  <c r="BD106"/>
  <c r="BE106"/>
  <c r="BF106" s="1"/>
  <c r="AM107"/>
  <c r="AR107" s="1"/>
  <c r="AS107"/>
  <c r="AU107"/>
  <c r="AY107"/>
  <c r="AZ107"/>
  <c r="BD107"/>
  <c r="BE107"/>
  <c r="AM108"/>
  <c r="AU108"/>
  <c r="AY108"/>
  <c r="AZ108"/>
  <c r="BA108" s="1"/>
  <c r="BC108"/>
  <c r="BD108"/>
  <c r="BE108"/>
  <c r="AM109"/>
  <c r="AR109" s="1"/>
  <c r="AU109"/>
  <c r="AY109"/>
  <c r="AZ109"/>
  <c r="BC109"/>
  <c r="BD109"/>
  <c r="BE109"/>
  <c r="BF109" s="1"/>
  <c r="AM110"/>
  <c r="AU110"/>
  <c r="AY110"/>
  <c r="BC110" s="1"/>
  <c r="BD110"/>
  <c r="BE110"/>
  <c r="AM111"/>
  <c r="AU111"/>
  <c r="AY111"/>
  <c r="AZ111"/>
  <c r="BC111"/>
  <c r="BD111"/>
  <c r="BE111"/>
  <c r="AM112"/>
  <c r="AU112"/>
  <c r="AY112"/>
  <c r="AZ112"/>
  <c r="BA112" s="1"/>
  <c r="BC112"/>
  <c r="BD112"/>
  <c r="BE112"/>
  <c r="AM113"/>
  <c r="AR113" s="1"/>
  <c r="AU113"/>
  <c r="AY113"/>
  <c r="AZ113"/>
  <c r="BA113" s="1"/>
  <c r="BC113"/>
  <c r="BD113"/>
  <c r="BE113"/>
  <c r="BF113" s="1"/>
  <c r="AM114"/>
  <c r="AR114" s="1"/>
  <c r="AS114"/>
  <c r="AU114"/>
  <c r="AY114"/>
  <c r="BC114"/>
  <c r="BD114"/>
  <c r="BE114"/>
  <c r="AM115"/>
  <c r="AR115" s="1"/>
  <c r="AU115"/>
  <c r="AY115"/>
  <c r="AZ115"/>
  <c r="BD115"/>
  <c r="BE115"/>
  <c r="AM116"/>
  <c r="AU116"/>
  <c r="AY116"/>
  <c r="AZ116"/>
  <c r="BA116" s="1"/>
  <c r="BC116"/>
  <c r="BD116"/>
  <c r="BE116"/>
  <c r="AM117"/>
  <c r="AR117" s="1"/>
  <c r="AU117"/>
  <c r="AY117"/>
  <c r="AZ117"/>
  <c r="BA117" s="1"/>
  <c r="BC117"/>
  <c r="BD117"/>
  <c r="BE117"/>
  <c r="BF117" s="1"/>
  <c r="AM118"/>
  <c r="AR118" s="1"/>
  <c r="AS118"/>
  <c r="AU118"/>
  <c r="AY118"/>
  <c r="BC118"/>
  <c r="BD118"/>
  <c r="BE118"/>
  <c r="AM119"/>
  <c r="AR119" s="1"/>
  <c r="AU119"/>
  <c r="AY119"/>
  <c r="BD119"/>
  <c r="BE119"/>
  <c r="AM120"/>
  <c r="AU120"/>
  <c r="AY120"/>
  <c r="AZ120"/>
  <c r="BA120" s="1"/>
  <c r="BC120"/>
  <c r="BD120"/>
  <c r="BE120"/>
  <c r="AM121"/>
  <c r="AR121" s="1"/>
  <c r="AU121"/>
  <c r="AY121"/>
  <c r="AZ121"/>
  <c r="BC121"/>
  <c r="BD121"/>
  <c r="BE121"/>
  <c r="AM122"/>
  <c r="AR122" s="1"/>
  <c r="AU122"/>
  <c r="AY122"/>
  <c r="BC122"/>
  <c r="BD122"/>
  <c r="BE122"/>
  <c r="AM123"/>
  <c r="AU123"/>
  <c r="AY123"/>
  <c r="BD123"/>
  <c r="BF123" s="1"/>
  <c r="BE123"/>
  <c r="AM124"/>
  <c r="AU124"/>
  <c r="AY124"/>
  <c r="AZ124"/>
  <c r="BA124"/>
  <c r="BC124"/>
  <c r="BD124"/>
  <c r="BE124"/>
  <c r="AM125"/>
  <c r="AR125" s="1"/>
  <c r="AU125"/>
  <c r="AY125"/>
  <c r="AZ125"/>
  <c r="BA125" s="1"/>
  <c r="BB125"/>
  <c r="BC125"/>
  <c r="BD125"/>
  <c r="BE125"/>
  <c r="BF125"/>
  <c r="AM126"/>
  <c r="AR126"/>
  <c r="AS126"/>
  <c r="AU126"/>
  <c r="AY126"/>
  <c r="BC126"/>
  <c r="BD126"/>
  <c r="BE126"/>
  <c r="BF126" s="1"/>
  <c r="AM127"/>
  <c r="AR127" s="1"/>
  <c r="AS127"/>
  <c r="AU127"/>
  <c r="AY127"/>
  <c r="BC127" s="1"/>
  <c r="BD127"/>
  <c r="BE127"/>
  <c r="AM128"/>
  <c r="AU128"/>
  <c r="AY128"/>
  <c r="AZ128"/>
  <c r="BA128" s="1"/>
  <c r="BC128"/>
  <c r="BD128"/>
  <c r="BE128"/>
  <c r="AM129"/>
  <c r="AU129"/>
  <c r="AY129"/>
  <c r="AZ129"/>
  <c r="BC129"/>
  <c r="BD129"/>
  <c r="BE129"/>
  <c r="AM130"/>
  <c r="AU130"/>
  <c r="AY130"/>
  <c r="BC130"/>
  <c r="BD130"/>
  <c r="BE130"/>
  <c r="BF130" s="1"/>
  <c r="AM131"/>
  <c r="AS131"/>
  <c r="AU131"/>
  <c r="AY131"/>
  <c r="BD131"/>
  <c r="BE131"/>
  <c r="AM132"/>
  <c r="AU132"/>
  <c r="AY132"/>
  <c r="AZ132"/>
  <c r="BA132" s="1"/>
  <c r="BC132"/>
  <c r="BD132"/>
  <c r="BE132"/>
  <c r="AM133"/>
  <c r="AU133"/>
  <c r="AY133"/>
  <c r="AZ133"/>
  <c r="BC133"/>
  <c r="BD133"/>
  <c r="BE133"/>
  <c r="BF133" s="1"/>
  <c r="AM134"/>
  <c r="AR134" s="1"/>
  <c r="AS134"/>
  <c r="AU134"/>
  <c r="AY134"/>
  <c r="BC134"/>
  <c r="BD134"/>
  <c r="BE134"/>
  <c r="AM135"/>
  <c r="AU135"/>
  <c r="AY135"/>
  <c r="BD135"/>
  <c r="BF135" s="1"/>
  <c r="BE135"/>
  <c r="AM136"/>
  <c r="AU136"/>
  <c r="AY136"/>
  <c r="AZ136"/>
  <c r="BA136" s="1"/>
  <c r="BC136"/>
  <c r="BD136"/>
  <c r="BE136"/>
  <c r="AM137"/>
  <c r="AU137"/>
  <c r="AY137"/>
  <c r="AZ137"/>
  <c r="BA137" s="1"/>
  <c r="BB137"/>
  <c r="BC137"/>
  <c r="BD137"/>
  <c r="BE137"/>
  <c r="AM138"/>
  <c r="AU138"/>
  <c r="AY138"/>
  <c r="BC138"/>
  <c r="BD138"/>
  <c r="BE138"/>
  <c r="AM139"/>
  <c r="AU139"/>
  <c r="AY139"/>
  <c r="BD139"/>
  <c r="BF139" s="1"/>
  <c r="BE139"/>
  <c r="AM140"/>
  <c r="AU140"/>
  <c r="AY140"/>
  <c r="AZ140"/>
  <c r="BA140" s="1"/>
  <c r="BC140"/>
  <c r="BD140"/>
  <c r="BE140"/>
  <c r="AM141"/>
  <c r="AU141"/>
  <c r="AY141"/>
  <c r="AZ141"/>
  <c r="BA141" s="1"/>
  <c r="BB141"/>
  <c r="BC141"/>
  <c r="BD141"/>
  <c r="BE141"/>
  <c r="AM142"/>
  <c r="AU142"/>
  <c r="AY142"/>
  <c r="BC142"/>
  <c r="BD142"/>
  <c r="BE142"/>
  <c r="AM143"/>
  <c r="AT143" s="1"/>
  <c r="AU143"/>
  <c r="AY143"/>
  <c r="BC143" s="1"/>
  <c r="BD143"/>
  <c r="BE143"/>
  <c r="AM144"/>
  <c r="AU144"/>
  <c r="AY144"/>
  <c r="AZ144"/>
  <c r="BA144" s="1"/>
  <c r="BC144"/>
  <c r="BD144"/>
  <c r="BE144"/>
  <c r="AM145"/>
  <c r="AU145"/>
  <c r="AY145"/>
  <c r="AZ145"/>
  <c r="BA145" s="1"/>
  <c r="BB145"/>
  <c r="BC145"/>
  <c r="BD145"/>
  <c r="BE145"/>
  <c r="BF145" s="1"/>
  <c r="AM146"/>
  <c r="AR146" s="1"/>
  <c r="AS146"/>
  <c r="AU146"/>
  <c r="AY146"/>
  <c r="BC146"/>
  <c r="BD146"/>
  <c r="BE146"/>
  <c r="BF146" s="1"/>
  <c r="AM147"/>
  <c r="AR147" s="1"/>
  <c r="AS147"/>
  <c r="AU147"/>
  <c r="AY147"/>
  <c r="BD147"/>
  <c r="BE147"/>
  <c r="AM148"/>
  <c r="AU148"/>
  <c r="AY148"/>
  <c r="AZ148"/>
  <c r="BA148" s="1"/>
  <c r="BC148"/>
  <c r="BD148"/>
  <c r="BE148"/>
  <c r="AM149"/>
  <c r="AU149"/>
  <c r="AY149"/>
  <c r="AZ149"/>
  <c r="BC149"/>
  <c r="BD149"/>
  <c r="BE149"/>
  <c r="BF149" s="1"/>
  <c r="AM150"/>
  <c r="AR150" s="1"/>
  <c r="AU150"/>
  <c r="AY150"/>
  <c r="BC150"/>
  <c r="BD150"/>
  <c r="BE150"/>
  <c r="AM151"/>
  <c r="AU151"/>
  <c r="AY151"/>
  <c r="BD151"/>
  <c r="BF151" s="1"/>
  <c r="BE151"/>
  <c r="AM152"/>
  <c r="AU152"/>
  <c r="AY152"/>
  <c r="AZ152"/>
  <c r="BA152"/>
  <c r="BC152"/>
  <c r="BD152"/>
  <c r="BE152"/>
  <c r="AM153"/>
  <c r="AU153"/>
  <c r="AY153"/>
  <c r="AZ153"/>
  <c r="BA153" s="1"/>
  <c r="BC153"/>
  <c r="BD153"/>
  <c r="BE153"/>
  <c r="BF153" s="1"/>
  <c r="AM154"/>
  <c r="AR154" s="1"/>
  <c r="AS154"/>
  <c r="AU154"/>
  <c r="AY154"/>
  <c r="BC154"/>
  <c r="BD154"/>
  <c r="BE154"/>
  <c r="AM155"/>
  <c r="AR155" s="1"/>
  <c r="AU155"/>
  <c r="AY155"/>
  <c r="BC155" s="1"/>
  <c r="BD155"/>
  <c r="BE155"/>
  <c r="AM156"/>
  <c r="AU156"/>
  <c r="AY156"/>
  <c r="AZ156"/>
  <c r="BA156" s="1"/>
  <c r="BC156"/>
  <c r="BD156"/>
  <c r="BE156"/>
  <c r="AM6" i="9"/>
  <c r="AO6" s="1"/>
  <c r="AR6"/>
  <c r="AT6"/>
  <c r="AU6"/>
  <c r="AY6"/>
  <c r="AZ6"/>
  <c r="BB6" s="1"/>
  <c r="BC6"/>
  <c r="BD6"/>
  <c r="BE6"/>
  <c r="BF6" s="1"/>
  <c r="AM7"/>
  <c r="AU7"/>
  <c r="AY7"/>
  <c r="BD7"/>
  <c r="BF7" s="1"/>
  <c r="BE7"/>
  <c r="AM8"/>
  <c r="AU8"/>
  <c r="AY8"/>
  <c r="AZ8"/>
  <c r="BC8"/>
  <c r="BD8"/>
  <c r="BE8"/>
  <c r="AM9"/>
  <c r="AR9" s="1"/>
  <c r="AS9"/>
  <c r="AU9"/>
  <c r="AY9"/>
  <c r="AZ9" s="1"/>
  <c r="BC9"/>
  <c r="BD9"/>
  <c r="BE9"/>
  <c r="AM10"/>
  <c r="AU10"/>
  <c r="AY10"/>
  <c r="AZ10"/>
  <c r="BB10" s="1"/>
  <c r="BD10"/>
  <c r="BE10"/>
  <c r="AM11"/>
  <c r="AS11"/>
  <c r="AU11"/>
  <c r="AY11"/>
  <c r="AZ11"/>
  <c r="BA11" s="1"/>
  <c r="BC11"/>
  <c r="BD11"/>
  <c r="BE11"/>
  <c r="AM12"/>
  <c r="AU12"/>
  <c r="AY12"/>
  <c r="AZ12"/>
  <c r="BC12"/>
  <c r="BD12"/>
  <c r="BE12"/>
  <c r="AM13"/>
  <c r="AU13"/>
  <c r="AY13"/>
  <c r="BD13"/>
  <c r="BE13"/>
  <c r="AM14"/>
  <c r="AR14" s="1"/>
  <c r="AU14"/>
  <c r="AY14"/>
  <c r="BC14"/>
  <c r="BD14"/>
  <c r="BE14"/>
  <c r="AM15"/>
  <c r="AS15" s="1"/>
  <c r="AU15"/>
  <c r="AY15"/>
  <c r="AZ15"/>
  <c r="BD15"/>
  <c r="BE15"/>
  <c r="AM16"/>
  <c r="AR16"/>
  <c r="AU16"/>
  <c r="AY16"/>
  <c r="AZ16"/>
  <c r="BA16"/>
  <c r="BB16"/>
  <c r="BC16"/>
  <c r="BD16"/>
  <c r="BE16"/>
  <c r="BF16" s="1"/>
  <c r="AM17"/>
  <c r="AU17"/>
  <c r="AY17"/>
  <c r="BD17"/>
  <c r="BE17"/>
  <c r="AM18"/>
  <c r="AR18" s="1"/>
  <c r="AU18"/>
  <c r="AY18"/>
  <c r="BC18"/>
  <c r="BD18"/>
  <c r="BE18"/>
  <c r="BF18" s="1"/>
  <c r="AM19"/>
  <c r="AU19"/>
  <c r="AY19"/>
  <c r="AZ19"/>
  <c r="BC19"/>
  <c r="BD19"/>
  <c r="BE19"/>
  <c r="AM20"/>
  <c r="AP20" s="1"/>
  <c r="AT20"/>
  <c r="AU20"/>
  <c r="AY20"/>
  <c r="AZ20"/>
  <c r="BC20"/>
  <c r="BD20"/>
  <c r="BE20"/>
  <c r="AM21"/>
  <c r="AQ21" s="1"/>
  <c r="AU21"/>
  <c r="AY21"/>
  <c r="BD21"/>
  <c r="BE21"/>
  <c r="AM22"/>
  <c r="AU22"/>
  <c r="AY22"/>
  <c r="AZ22"/>
  <c r="BB22" s="1"/>
  <c r="BC22"/>
  <c r="BD22"/>
  <c r="BE22"/>
  <c r="AM23"/>
  <c r="AT23" s="1"/>
  <c r="AU23"/>
  <c r="AY23"/>
  <c r="BD23"/>
  <c r="BE23"/>
  <c r="AM24"/>
  <c r="AU24"/>
  <c r="AY24"/>
  <c r="AZ24"/>
  <c r="BC24"/>
  <c r="BD24"/>
  <c r="BE24"/>
  <c r="AM25"/>
  <c r="AO25" s="1"/>
  <c r="AS25"/>
  <c r="AU25"/>
  <c r="AY25"/>
  <c r="AZ25" s="1"/>
  <c r="BA25" s="1"/>
  <c r="BC25"/>
  <c r="BD25"/>
  <c r="BE25"/>
  <c r="BF25" s="1"/>
  <c r="AM26"/>
  <c r="AO26" s="1"/>
  <c r="AP26"/>
  <c r="AR26"/>
  <c r="AT26"/>
  <c r="AU26"/>
  <c r="AY26"/>
  <c r="BD26"/>
  <c r="BE26"/>
  <c r="AM27"/>
  <c r="AU27"/>
  <c r="AY27"/>
  <c r="AZ27"/>
  <c r="BA27" s="1"/>
  <c r="BC27"/>
  <c r="BD27"/>
  <c r="BE27"/>
  <c r="AM28"/>
  <c r="AQ28" s="1"/>
  <c r="AU28"/>
  <c r="AY28"/>
  <c r="AZ28"/>
  <c r="BA28" s="1"/>
  <c r="BC28"/>
  <c r="BD28"/>
  <c r="BE28"/>
  <c r="AM29"/>
  <c r="AU29"/>
  <c r="AY29"/>
  <c r="AZ29"/>
  <c r="BA29" s="1"/>
  <c r="BC29"/>
  <c r="BD29"/>
  <c r="BE29"/>
  <c r="AM30"/>
  <c r="AU30"/>
  <c r="AY30"/>
  <c r="BD30"/>
  <c r="BE30"/>
  <c r="AM31"/>
  <c r="AR31"/>
  <c r="AU31"/>
  <c r="AY31"/>
  <c r="AZ31"/>
  <c r="BC31"/>
  <c r="BD31"/>
  <c r="BE31"/>
  <c r="AM32"/>
  <c r="AO32" s="1"/>
  <c r="AU32"/>
  <c r="AY32"/>
  <c r="AZ32"/>
  <c r="BA32" s="1"/>
  <c r="BD32"/>
  <c r="BE32"/>
  <c r="AM33"/>
  <c r="AU33"/>
  <c r="AY33"/>
  <c r="BC33"/>
  <c r="BD33"/>
  <c r="BE33"/>
  <c r="BF33" s="1"/>
  <c r="AM34"/>
  <c r="AR34" s="1"/>
  <c r="AS34"/>
  <c r="AU34"/>
  <c r="AY34"/>
  <c r="AZ34"/>
  <c r="BB34" s="1"/>
  <c r="BC34"/>
  <c r="BD34"/>
  <c r="BE34"/>
  <c r="AM35"/>
  <c r="AU35"/>
  <c r="AY35"/>
  <c r="BC35"/>
  <c r="BD35"/>
  <c r="BE35"/>
  <c r="AM36"/>
  <c r="AP36" s="1"/>
  <c r="AU36"/>
  <c r="AY36"/>
  <c r="AZ36"/>
  <c r="BB36" s="1"/>
  <c r="BC36"/>
  <c r="BD36"/>
  <c r="BE36"/>
  <c r="AM37"/>
  <c r="AO37" s="1"/>
  <c r="AS37"/>
  <c r="AU37"/>
  <c r="AY37"/>
  <c r="AZ37" s="1"/>
  <c r="BA37"/>
  <c r="BB37"/>
  <c r="BC37"/>
  <c r="BD37"/>
  <c r="BE37"/>
  <c r="AM38"/>
  <c r="AS38" s="1"/>
  <c r="AU38"/>
  <c r="AY38"/>
  <c r="AZ38"/>
  <c r="BB38" s="1"/>
  <c r="BD38"/>
  <c r="BE38"/>
  <c r="AM39"/>
  <c r="AU39"/>
  <c r="AY39"/>
  <c r="AZ39"/>
  <c r="BA39" s="1"/>
  <c r="BC39"/>
  <c r="BD39"/>
  <c r="BE39"/>
  <c r="AM40"/>
  <c r="AR40" s="1"/>
  <c r="AU40"/>
  <c r="AY40"/>
  <c r="AZ40"/>
  <c r="BA40" s="1"/>
  <c r="BB40"/>
  <c r="BC40"/>
  <c r="BD40"/>
  <c r="BE40"/>
  <c r="AM41"/>
  <c r="AR41" s="1"/>
  <c r="AU41"/>
  <c r="AY41"/>
  <c r="BC41"/>
  <c r="BD41"/>
  <c r="BE41"/>
  <c r="BF41" s="1"/>
  <c r="AM42"/>
  <c r="AO42" s="1"/>
  <c r="AP42"/>
  <c r="AR42"/>
  <c r="AT42"/>
  <c r="AU42"/>
  <c r="AY42"/>
  <c r="AZ42"/>
  <c r="BD42"/>
  <c r="BE42"/>
  <c r="AM43"/>
  <c r="AT43" s="1"/>
  <c r="AU43"/>
  <c r="AY43"/>
  <c r="AZ43"/>
  <c r="BA43" s="1"/>
  <c r="BC43"/>
  <c r="BD43"/>
  <c r="BE43"/>
  <c r="AM44"/>
  <c r="AU44"/>
  <c r="AY44"/>
  <c r="AZ44"/>
  <c r="BC44"/>
  <c r="BD44"/>
  <c r="BE44"/>
  <c r="AM45"/>
  <c r="AS45" s="1"/>
  <c r="AU45"/>
  <c r="AY45"/>
  <c r="BC45"/>
  <c r="BD45"/>
  <c r="BE45"/>
  <c r="BF45" s="1"/>
  <c r="AM46"/>
  <c r="AR46" s="1"/>
  <c r="AS46"/>
  <c r="AU46"/>
  <c r="AY46"/>
  <c r="AZ46"/>
  <c r="BD46"/>
  <c r="BE46"/>
  <c r="AM47"/>
  <c r="AT47" s="1"/>
  <c r="AU47"/>
  <c r="AY47"/>
  <c r="AZ47"/>
  <c r="BA47" s="1"/>
  <c r="BC47"/>
  <c r="BD47"/>
  <c r="BE47"/>
  <c r="AM48"/>
  <c r="AQ48" s="1"/>
  <c r="AR48"/>
  <c r="AU48"/>
  <c r="AY48"/>
  <c r="AZ48"/>
  <c r="BC48"/>
  <c r="BD48"/>
  <c r="BE48"/>
  <c r="BF48" s="1"/>
  <c r="AM49"/>
  <c r="AS49"/>
  <c r="AU49"/>
  <c r="AY49"/>
  <c r="BC49"/>
  <c r="BD49"/>
  <c r="BE49"/>
  <c r="AM6" i="8"/>
  <c r="AU6"/>
  <c r="AY6"/>
  <c r="BD6"/>
  <c r="BE6"/>
  <c r="AM7"/>
  <c r="AT7"/>
  <c r="AU7"/>
  <c r="AY7"/>
  <c r="AZ7"/>
  <c r="BB7" s="1"/>
  <c r="BA7"/>
  <c r="BC7"/>
  <c r="BD7"/>
  <c r="BE7"/>
  <c r="AM8"/>
  <c r="AU8"/>
  <c r="AY8"/>
  <c r="AZ8" s="1"/>
  <c r="BA8" s="1"/>
  <c r="BC8"/>
  <c r="BD8"/>
  <c r="BE8"/>
  <c r="BF8" s="1"/>
  <c r="AM9"/>
  <c r="AR9" s="1"/>
  <c r="AS9"/>
  <c r="AU9"/>
  <c r="AY9"/>
  <c r="AZ9"/>
  <c r="BB9"/>
  <c r="BD9"/>
  <c r="BE9"/>
  <c r="AM10"/>
  <c r="AR10" s="1"/>
  <c r="AT10"/>
  <c r="AU10"/>
  <c r="AY10"/>
  <c r="AZ10"/>
  <c r="BA10" s="1"/>
  <c r="BC10"/>
  <c r="BD10"/>
  <c r="BE10"/>
  <c r="AM11"/>
  <c r="AU11"/>
  <c r="AY11"/>
  <c r="AZ11"/>
  <c r="BA11" s="1"/>
  <c r="BC11"/>
  <c r="BD11"/>
  <c r="BE11"/>
  <c r="AM12"/>
  <c r="AU12"/>
  <c r="AY12"/>
  <c r="BD12"/>
  <c r="BE12"/>
  <c r="AM13"/>
  <c r="AR13"/>
  <c r="AU13"/>
  <c r="AY13"/>
  <c r="BD13"/>
  <c r="BE13"/>
  <c r="AM14"/>
  <c r="AU14"/>
  <c r="AY14"/>
  <c r="AZ14"/>
  <c r="BD14"/>
  <c r="BE14"/>
  <c r="AM15"/>
  <c r="AR15" s="1"/>
  <c r="AU15"/>
  <c r="AY15"/>
  <c r="AZ15"/>
  <c r="BC15"/>
  <c r="BD15"/>
  <c r="BE15"/>
  <c r="AM16"/>
  <c r="AR16" s="1"/>
  <c r="AU16"/>
  <c r="AY16"/>
  <c r="BD16"/>
  <c r="BE16"/>
  <c r="AM17"/>
  <c r="AU17"/>
  <c r="AY17"/>
  <c r="BC17"/>
  <c r="BD17"/>
  <c r="BE17"/>
  <c r="AM18"/>
  <c r="AS18" s="1"/>
  <c r="AU18"/>
  <c r="AY18"/>
  <c r="AZ18"/>
  <c r="BC18"/>
  <c r="BD18"/>
  <c r="BF18" s="1"/>
  <c r="BE18"/>
  <c r="AM19"/>
  <c r="AU19"/>
  <c r="AY19"/>
  <c r="AZ19"/>
  <c r="BA19"/>
  <c r="BB19"/>
  <c r="BC19"/>
  <c r="BD19"/>
  <c r="BE19"/>
  <c r="BF19" s="1"/>
  <c r="AM20"/>
  <c r="AU20"/>
  <c r="AY20"/>
  <c r="BC20"/>
  <c r="BD20"/>
  <c r="BE20"/>
  <c r="BF20" s="1"/>
  <c r="AM21"/>
  <c r="AR21"/>
  <c r="AU21"/>
  <c r="AY21"/>
  <c r="AZ21"/>
  <c r="BB21" s="1"/>
  <c r="BC21"/>
  <c r="BD21"/>
  <c r="BE21"/>
  <c r="BF21" s="1"/>
  <c r="AM22"/>
  <c r="AQ22" s="1"/>
  <c r="AT22"/>
  <c r="AU22"/>
  <c r="AY22"/>
  <c r="BC22"/>
  <c r="BD22"/>
  <c r="BF22" s="1"/>
  <c r="BE22"/>
  <c r="AM23"/>
  <c r="AU23"/>
  <c r="AY23"/>
  <c r="AZ23"/>
  <c r="BC23"/>
  <c r="BD23"/>
  <c r="BE23"/>
  <c r="AM24"/>
  <c r="AO24" s="1"/>
  <c r="AQ24"/>
  <c r="AS24"/>
  <c r="AU24"/>
  <c r="AY24"/>
  <c r="AZ24" s="1"/>
  <c r="BA24" s="1"/>
  <c r="BB24"/>
  <c r="BC24"/>
  <c r="BD24"/>
  <c r="BE24"/>
  <c r="BF24"/>
  <c r="AM25"/>
  <c r="AO25"/>
  <c r="AP25"/>
  <c r="AQ25"/>
  <c r="AR25"/>
  <c r="AS25"/>
  <c r="AT25"/>
  <c r="AU25"/>
  <c r="AY25"/>
  <c r="BD25"/>
  <c r="BF25" s="1"/>
  <c r="BE25"/>
  <c r="AM26"/>
  <c r="AS26" s="1"/>
  <c r="AU26"/>
  <c r="AY26"/>
  <c r="AZ26"/>
  <c r="BA26" s="1"/>
  <c r="BC26"/>
  <c r="BD26"/>
  <c r="BE26"/>
  <c r="AM27"/>
  <c r="AQ27" s="1"/>
  <c r="AT27"/>
  <c r="AU27"/>
  <c r="AY27"/>
  <c r="AZ27"/>
  <c r="BA27" s="1"/>
  <c r="BC27"/>
  <c r="BD27"/>
  <c r="BE27"/>
  <c r="AM28"/>
  <c r="AU28"/>
  <c r="AY28"/>
  <c r="AZ28"/>
  <c r="BB28" s="1"/>
  <c r="BD28"/>
  <c r="BE28"/>
  <c r="BF28" s="1"/>
  <c r="AM29"/>
  <c r="AS29"/>
  <c r="AU29"/>
  <c r="AY29"/>
  <c r="AZ29"/>
  <c r="BA29" s="1"/>
  <c r="BC29"/>
  <c r="BD29"/>
  <c r="BE29"/>
  <c r="AM30"/>
  <c r="AU30"/>
  <c r="AY30"/>
  <c r="AZ30"/>
  <c r="BC30"/>
  <c r="BD30"/>
  <c r="BE30"/>
  <c r="AM31"/>
  <c r="AU31"/>
  <c r="AY31"/>
  <c r="AZ31" s="1"/>
  <c r="BA31" s="1"/>
  <c r="BD31"/>
  <c r="BE31"/>
  <c r="AM32"/>
  <c r="AR32" s="1"/>
  <c r="AU32"/>
  <c r="AY32"/>
  <c r="AZ32"/>
  <c r="BD32"/>
  <c r="BE32"/>
  <c r="AM33"/>
  <c r="AU33"/>
  <c r="AY33"/>
  <c r="AZ33"/>
  <c r="BA33" s="1"/>
  <c r="BD33"/>
  <c r="BE33"/>
  <c r="AM34"/>
  <c r="AU34"/>
  <c r="AY34"/>
  <c r="AZ34"/>
  <c r="BA34" s="1"/>
  <c r="BB34"/>
  <c r="BC34"/>
  <c r="BD34"/>
  <c r="BE34"/>
  <c r="AM35"/>
  <c r="AR35" s="1"/>
  <c r="AU35"/>
  <c r="AY35"/>
  <c r="BD35"/>
  <c r="BE35"/>
  <c r="AM36"/>
  <c r="AU36"/>
  <c r="AY36"/>
  <c r="BC36"/>
  <c r="BD36"/>
  <c r="BE36"/>
  <c r="AM37"/>
  <c r="AU37"/>
  <c r="AY37"/>
  <c r="AZ37"/>
  <c r="BD37"/>
  <c r="BE37"/>
  <c r="AM38"/>
  <c r="AP38"/>
  <c r="AQ38"/>
  <c r="AR38"/>
  <c r="AT38"/>
  <c r="AU38"/>
  <c r="AY38"/>
  <c r="AZ38"/>
  <c r="BC38"/>
  <c r="BD38"/>
  <c r="BE38"/>
  <c r="AM39"/>
  <c r="AQ39" s="1"/>
  <c r="AU39"/>
  <c r="AY39"/>
  <c r="BD39"/>
  <c r="BE39"/>
  <c r="AM40"/>
  <c r="AU40"/>
  <c r="AY40"/>
  <c r="AZ40"/>
  <c r="BB40" s="1"/>
  <c r="BC40"/>
  <c r="BD40"/>
  <c r="BE40"/>
  <c r="AM41"/>
  <c r="AU41"/>
  <c r="AY41"/>
  <c r="BD41"/>
  <c r="BE41"/>
  <c r="AM42"/>
  <c r="AP42"/>
  <c r="AR42"/>
  <c r="AT42"/>
  <c r="AU42"/>
  <c r="AY42"/>
  <c r="AZ42"/>
  <c r="BB42" s="1"/>
  <c r="BC42"/>
  <c r="BD42"/>
  <c r="BE42"/>
  <c r="AM43"/>
  <c r="AR43"/>
  <c r="AS43"/>
  <c r="AU43"/>
  <c r="AY43"/>
  <c r="AZ43" s="1"/>
  <c r="BA43"/>
  <c r="BB43"/>
  <c r="BC43"/>
  <c r="BD43"/>
  <c r="BE43"/>
  <c r="BF43" s="1"/>
  <c r="AM44"/>
  <c r="AQ44"/>
  <c r="AS44"/>
  <c r="AU44"/>
  <c r="AY44"/>
  <c r="AZ44"/>
  <c r="BB44" s="1"/>
  <c r="BD44"/>
  <c r="BE44"/>
  <c r="BF44" s="1"/>
  <c r="AM45"/>
  <c r="AP45"/>
  <c r="AS45"/>
  <c r="AU45"/>
  <c r="AY45"/>
  <c r="AZ45"/>
  <c r="BA45" s="1"/>
  <c r="BC45"/>
  <c r="BD45"/>
  <c r="BE45"/>
  <c r="AM46"/>
  <c r="AR46" s="1"/>
  <c r="AU46"/>
  <c r="AY46"/>
  <c r="AZ46"/>
  <c r="BC46"/>
  <c r="BD46"/>
  <c r="BE46"/>
  <c r="AM47"/>
  <c r="AU47"/>
  <c r="AY47"/>
  <c r="AZ47" s="1"/>
  <c r="BA47"/>
  <c r="BB47"/>
  <c r="BD47"/>
  <c r="BE47"/>
  <c r="AM48"/>
  <c r="AU48"/>
  <c r="AY48"/>
  <c r="AZ48"/>
  <c r="BD48"/>
  <c r="BE48"/>
  <c r="AM49"/>
  <c r="AR49" s="1"/>
  <c r="AT49"/>
  <c r="AU49"/>
  <c r="AY49"/>
  <c r="AZ49"/>
  <c r="BA49" s="1"/>
  <c r="BD49"/>
  <c r="BE49"/>
  <c r="AM50"/>
  <c r="AR50" s="1"/>
  <c r="AU50"/>
  <c r="AY50"/>
  <c r="AZ50"/>
  <c r="BC50"/>
  <c r="BD50"/>
  <c r="BE50"/>
  <c r="BF50"/>
  <c r="AM51"/>
  <c r="AU51"/>
  <c r="AY51"/>
  <c r="BD51"/>
  <c r="BE51"/>
  <c r="AM52"/>
  <c r="AR52" s="1"/>
  <c r="AU52"/>
  <c r="AY52"/>
  <c r="BC52"/>
  <c r="BD52"/>
  <c r="BE52"/>
  <c r="AM53"/>
  <c r="AU53"/>
  <c r="AY53"/>
  <c r="AZ53"/>
  <c r="BD53"/>
  <c r="BE53"/>
  <c r="AM54"/>
  <c r="AP54" s="1"/>
  <c r="AQ54"/>
  <c r="AT54"/>
  <c r="AU54"/>
  <c r="AY54"/>
  <c r="AZ54"/>
  <c r="BA54" s="1"/>
  <c r="BC54"/>
  <c r="BD54"/>
  <c r="BE54"/>
  <c r="AM55"/>
  <c r="AU55"/>
  <c r="AY55"/>
  <c r="BC55"/>
  <c r="BD55"/>
  <c r="BE55"/>
  <c r="BF55" s="1"/>
  <c r="AM56"/>
  <c r="AO56" s="1"/>
  <c r="AR56"/>
  <c r="AT56"/>
  <c r="AU56"/>
  <c r="AY56"/>
  <c r="BD56"/>
  <c r="BE56"/>
  <c r="AM57"/>
  <c r="AT57" s="1"/>
  <c r="AU57"/>
  <c r="AY57"/>
  <c r="AZ57"/>
  <c r="BA57" s="1"/>
  <c r="BC57"/>
  <c r="BD57"/>
  <c r="BE57"/>
  <c r="AM58"/>
  <c r="AQ58" s="1"/>
  <c r="AT58"/>
  <c r="AU58"/>
  <c r="AY58"/>
  <c r="AZ58"/>
  <c r="BC58"/>
  <c r="BD58"/>
  <c r="BE58"/>
  <c r="BF58" s="1"/>
  <c r="AM59"/>
  <c r="AR59" s="1"/>
  <c r="AU59"/>
  <c r="AY59"/>
  <c r="AZ59" s="1"/>
  <c r="BD59"/>
  <c r="BE59"/>
  <c r="AM60"/>
  <c r="AU60"/>
  <c r="AY60"/>
  <c r="AZ60"/>
  <c r="BB60" s="1"/>
  <c r="BC60"/>
  <c r="BD60"/>
  <c r="BE60"/>
  <c r="AM61"/>
  <c r="AR61" s="1"/>
  <c r="AU61"/>
  <c r="AY61"/>
  <c r="BD61"/>
  <c r="BE61"/>
  <c r="AM62"/>
  <c r="AP62"/>
  <c r="AR62"/>
  <c r="AT62"/>
  <c r="AU62"/>
  <c r="AY62"/>
  <c r="AZ62"/>
  <c r="BB62" s="1"/>
  <c r="BC62"/>
  <c r="BD62"/>
  <c r="BE62"/>
  <c r="AM63"/>
  <c r="AU63"/>
  <c r="AY63"/>
  <c r="AZ63" s="1"/>
  <c r="BA63" s="1"/>
  <c r="BB63"/>
  <c r="BC63"/>
  <c r="BD63"/>
  <c r="BE63"/>
  <c r="BF63"/>
  <c r="AM64"/>
  <c r="AR64" s="1"/>
  <c r="AS64"/>
  <c r="AU64"/>
  <c r="AY64"/>
  <c r="AZ64"/>
  <c r="BB64" s="1"/>
  <c r="BD64"/>
  <c r="BE64"/>
  <c r="BF64" s="1"/>
  <c r="AM65"/>
  <c r="AR65" s="1"/>
  <c r="AQ65"/>
  <c r="AT65"/>
  <c r="AU65"/>
  <c r="AY65"/>
  <c r="AZ65"/>
  <c r="BA65" s="1"/>
  <c r="BC65"/>
  <c r="BD65"/>
  <c r="BE65"/>
  <c r="AM66"/>
  <c r="AR66" s="1"/>
  <c r="AT66"/>
  <c r="AU66"/>
  <c r="AY66"/>
  <c r="AZ66"/>
  <c r="BA66" s="1"/>
  <c r="BC66"/>
  <c r="BD66"/>
  <c r="BE66"/>
  <c r="AM67"/>
  <c r="AR67" s="1"/>
  <c r="AU67"/>
  <c r="AY67"/>
  <c r="AZ67" s="1"/>
  <c r="BD67"/>
  <c r="BE67"/>
  <c r="AM68"/>
  <c r="AU68"/>
  <c r="AY68"/>
  <c r="AZ68"/>
  <c r="BD68"/>
  <c r="BE68"/>
  <c r="AM69"/>
  <c r="AR69" s="1"/>
  <c r="AQ69"/>
  <c r="AT69"/>
  <c r="AU69"/>
  <c r="AY69"/>
  <c r="AZ69"/>
  <c r="BA69" s="1"/>
  <c r="BD69"/>
  <c r="BE69"/>
  <c r="AM70"/>
  <c r="AR70" s="1"/>
  <c r="AU70"/>
  <c r="AY70"/>
  <c r="AZ70"/>
  <c r="BC70"/>
  <c r="BD70"/>
  <c r="BE70"/>
  <c r="BF70" s="1"/>
  <c r="AM71"/>
  <c r="AR71" s="1"/>
  <c r="AU71"/>
  <c r="AY71"/>
  <c r="AZ71" s="1"/>
  <c r="BA71" s="1"/>
  <c r="BD71"/>
  <c r="BE71"/>
  <c r="AM72"/>
  <c r="AR72"/>
  <c r="AU72"/>
  <c r="AY72"/>
  <c r="BD72"/>
  <c r="BE72"/>
  <c r="AM73"/>
  <c r="AR73" s="1"/>
  <c r="AS73"/>
  <c r="AU73"/>
  <c r="AY73"/>
  <c r="AZ73"/>
  <c r="BD73"/>
  <c r="BE73"/>
  <c r="AM74"/>
  <c r="AT74"/>
  <c r="AU74"/>
  <c r="AY74"/>
  <c r="AZ74"/>
  <c r="BA74"/>
  <c r="BB74"/>
  <c r="BC74"/>
  <c r="BD74"/>
  <c r="BE74"/>
  <c r="BF74" s="1"/>
  <c r="AM75"/>
  <c r="AR75" s="1"/>
  <c r="AU75"/>
  <c r="AY75"/>
  <c r="AZ75" s="1"/>
  <c r="BD75"/>
  <c r="BE75"/>
  <c r="BF75" s="1"/>
  <c r="AM76"/>
  <c r="AO76" s="1"/>
  <c r="AP76"/>
  <c r="AR76"/>
  <c r="AT76"/>
  <c r="AU76"/>
  <c r="AY76"/>
  <c r="AZ76"/>
  <c r="BB76" s="1"/>
  <c r="BC76"/>
  <c r="BD76"/>
  <c r="BE76"/>
  <c r="AM77"/>
  <c r="AR77" s="1"/>
  <c r="AU77"/>
  <c r="AY77"/>
  <c r="BD77"/>
  <c r="BE77"/>
  <c r="AM78"/>
  <c r="AP78" s="1"/>
  <c r="AU78"/>
  <c r="AY78"/>
  <c r="AZ78"/>
  <c r="BB78" s="1"/>
  <c r="BC78"/>
  <c r="BD78"/>
  <c r="BE78"/>
  <c r="AM79"/>
  <c r="AO79" s="1"/>
  <c r="AQ79"/>
  <c r="AS79"/>
  <c r="AU79"/>
  <c r="AY79"/>
  <c r="AZ79" s="1"/>
  <c r="BA79" s="1"/>
  <c r="BB79"/>
  <c r="BC79"/>
  <c r="BD79"/>
  <c r="BE79"/>
  <c r="AM80"/>
  <c r="AO80" s="1"/>
  <c r="AR80"/>
  <c r="AU80"/>
  <c r="AY80"/>
  <c r="AZ80"/>
  <c r="BB80" s="1"/>
  <c r="BD80"/>
  <c r="BE80"/>
  <c r="AM6" i="7"/>
  <c r="AU6"/>
  <c r="AY6"/>
  <c r="BD6"/>
  <c r="BE6"/>
  <c r="AM7"/>
  <c r="AU7"/>
  <c r="AY7"/>
  <c r="AZ7"/>
  <c r="BB7" s="1"/>
  <c r="BC7"/>
  <c r="BD7"/>
  <c r="BE7"/>
  <c r="AM8"/>
  <c r="AR8" s="1"/>
  <c r="AS8"/>
  <c r="AU8"/>
  <c r="AY8"/>
  <c r="AZ8" s="1"/>
  <c r="BA8" s="1"/>
  <c r="BB8"/>
  <c r="BC8"/>
  <c r="BD8"/>
  <c r="BE8"/>
  <c r="AM9"/>
  <c r="AR9" s="1"/>
  <c r="AU9"/>
  <c r="AY9"/>
  <c r="AZ9"/>
  <c r="BB9" s="1"/>
  <c r="BD9"/>
  <c r="BE9"/>
  <c r="BF9" s="1"/>
  <c r="AM10"/>
  <c r="AR10" s="1"/>
  <c r="AT10"/>
  <c r="AU10"/>
  <c r="AY10"/>
  <c r="AZ10"/>
  <c r="BA10" s="1"/>
  <c r="BC10"/>
  <c r="BD10"/>
  <c r="BE10"/>
  <c r="AM11"/>
  <c r="AR11" s="1"/>
  <c r="AU11"/>
  <c r="AY11"/>
  <c r="AZ11"/>
  <c r="BC11"/>
  <c r="BD11"/>
  <c r="BE11"/>
  <c r="AM12"/>
  <c r="AU12"/>
  <c r="AY12"/>
  <c r="BD12"/>
  <c r="BE12"/>
  <c r="BF12" s="1"/>
  <c r="AM13"/>
  <c r="AR13"/>
  <c r="AU13"/>
  <c r="AY13"/>
  <c r="BC13"/>
  <c r="BD13"/>
  <c r="BE13"/>
  <c r="AM14"/>
  <c r="AS14" s="1"/>
  <c r="AU14"/>
  <c r="AY14"/>
  <c r="AZ14"/>
  <c r="BD14"/>
  <c r="BE14"/>
  <c r="AM15"/>
  <c r="AU15"/>
  <c r="AY15"/>
  <c r="AZ15"/>
  <c r="BA15" s="1"/>
  <c r="BC15"/>
  <c r="BD15"/>
  <c r="BE15"/>
  <c r="AM16"/>
  <c r="AU16"/>
  <c r="AY16"/>
  <c r="BD16"/>
  <c r="BE16"/>
  <c r="AM17"/>
  <c r="AU17"/>
  <c r="AY17"/>
  <c r="BC17"/>
  <c r="BD17"/>
  <c r="BE17"/>
  <c r="AM18"/>
  <c r="AU18"/>
  <c r="AY18"/>
  <c r="AZ18"/>
  <c r="BC18"/>
  <c r="BD18"/>
  <c r="BF18" s="1"/>
  <c r="BE18"/>
  <c r="AM19"/>
  <c r="AT19" s="1"/>
  <c r="AU19"/>
  <c r="AY19"/>
  <c r="AZ19"/>
  <c r="BA19" s="1"/>
  <c r="BB19"/>
  <c r="BC19"/>
  <c r="BD19"/>
  <c r="BE19"/>
  <c r="AM20"/>
  <c r="AQ20" s="1"/>
  <c r="AU20"/>
  <c r="AY20"/>
  <c r="BC20"/>
  <c r="BD20"/>
  <c r="BE20"/>
  <c r="BF20" s="1"/>
  <c r="AM21"/>
  <c r="AO21" s="1"/>
  <c r="AP21"/>
  <c r="AR21"/>
  <c r="AT21"/>
  <c r="AU21"/>
  <c r="AY21"/>
  <c r="AZ21"/>
  <c r="BB21" s="1"/>
  <c r="BC21"/>
  <c r="BD21"/>
  <c r="BE21"/>
  <c r="AM22"/>
  <c r="AU22"/>
  <c r="AY22"/>
  <c r="BD22"/>
  <c r="BF22" s="1"/>
  <c r="BE22"/>
  <c r="AM23"/>
  <c r="AP23" s="1"/>
  <c r="AU23"/>
  <c r="AY23"/>
  <c r="AZ23"/>
  <c r="BB23" s="1"/>
  <c r="BC23"/>
  <c r="BD23"/>
  <c r="BE23"/>
  <c r="AM24"/>
  <c r="AO24"/>
  <c r="AQ24"/>
  <c r="AR24"/>
  <c r="AS24"/>
  <c r="AU24"/>
  <c r="AY24"/>
  <c r="AZ24" s="1"/>
  <c r="BA24"/>
  <c r="BB24"/>
  <c r="BC24"/>
  <c r="BD24"/>
  <c r="BE24"/>
  <c r="BF24" s="1"/>
  <c r="AM25"/>
  <c r="AO25" s="1"/>
  <c r="AP25"/>
  <c r="AR25"/>
  <c r="AT25"/>
  <c r="AU25"/>
  <c r="AY25"/>
  <c r="BD25"/>
  <c r="BE25"/>
  <c r="AM26"/>
  <c r="AR26" s="1"/>
  <c r="AP26"/>
  <c r="AS26"/>
  <c r="AT26"/>
  <c r="AU26"/>
  <c r="AY26"/>
  <c r="AZ26"/>
  <c r="BA26" s="1"/>
  <c r="BC26"/>
  <c r="BD26"/>
  <c r="BE26"/>
  <c r="AM27"/>
  <c r="AU27"/>
  <c r="AY27"/>
  <c r="AZ27"/>
  <c r="BC27"/>
  <c r="BD27"/>
  <c r="BE27"/>
  <c r="AM28"/>
  <c r="AT28" s="1"/>
  <c r="AU28"/>
  <c r="AY28"/>
  <c r="AZ28"/>
  <c r="BB28" s="1"/>
  <c r="BD28"/>
  <c r="BF28" s="1"/>
  <c r="BE28"/>
  <c r="AM29"/>
  <c r="AU29"/>
  <c r="AY29"/>
  <c r="AZ29"/>
  <c r="BA29" s="1"/>
  <c r="BC29"/>
  <c r="BD29"/>
  <c r="BE29"/>
  <c r="AM30"/>
  <c r="AT30" s="1"/>
  <c r="AU30"/>
  <c r="AY30"/>
  <c r="AZ30"/>
  <c r="BA30" s="1"/>
  <c r="BC30"/>
  <c r="BD30"/>
  <c r="BE30"/>
  <c r="BF30" s="1"/>
  <c r="AM31"/>
  <c r="AS31" s="1"/>
  <c r="AU31"/>
  <c r="AY31"/>
  <c r="BD31"/>
  <c r="BE31"/>
  <c r="AM32"/>
  <c r="AP32" s="1"/>
  <c r="AR32"/>
  <c r="AU32"/>
  <c r="AY32"/>
  <c r="BD32"/>
  <c r="BE32"/>
  <c r="AM33"/>
  <c r="AS33" s="1"/>
  <c r="AU33"/>
  <c r="AY33"/>
  <c r="AZ33"/>
  <c r="BD33"/>
  <c r="BE33"/>
  <c r="AM34"/>
  <c r="AR34" s="1"/>
  <c r="AU34"/>
  <c r="AY34"/>
  <c r="AZ34"/>
  <c r="BA34" s="1"/>
  <c r="BB34"/>
  <c r="BC34"/>
  <c r="BD34"/>
  <c r="BE34"/>
  <c r="AM35"/>
  <c r="AS35" s="1"/>
  <c r="AU35"/>
  <c r="AY35"/>
  <c r="BA35"/>
  <c r="BD35"/>
  <c r="BE35"/>
  <c r="AM36"/>
  <c r="AR36"/>
  <c r="AU36"/>
  <c r="AY36"/>
  <c r="BC36"/>
  <c r="BD36"/>
  <c r="BE36"/>
  <c r="AM37"/>
  <c r="AS37" s="1"/>
  <c r="AU37"/>
  <c r="AY37"/>
  <c r="AZ37"/>
  <c r="BC37"/>
  <c r="BD37"/>
  <c r="BE37"/>
  <c r="AM38"/>
  <c r="AT38"/>
  <c r="AU38"/>
  <c r="AY38"/>
  <c r="AZ38"/>
  <c r="BA38"/>
  <c r="BB38"/>
  <c r="BC38"/>
  <c r="BD38"/>
  <c r="BE38"/>
  <c r="BF38" s="1"/>
  <c r="AM39"/>
  <c r="AR39" s="1"/>
  <c r="AU39"/>
  <c r="AY39"/>
  <c r="BC39"/>
  <c r="BD39"/>
  <c r="BE39"/>
  <c r="AM40"/>
  <c r="AO40" s="1"/>
  <c r="AR40"/>
  <c r="AU40"/>
  <c r="AY40"/>
  <c r="AZ40"/>
  <c r="BB40" s="1"/>
  <c r="BC40"/>
  <c r="BD40"/>
  <c r="BE40"/>
  <c r="BF40" s="1"/>
  <c r="AM41"/>
  <c r="AQ41" s="1"/>
  <c r="AT41"/>
  <c r="AU41"/>
  <c r="AY41"/>
  <c r="BC41"/>
  <c r="BD41"/>
  <c r="BE41"/>
  <c r="AM42"/>
  <c r="AP42" s="1"/>
  <c r="AT42"/>
  <c r="AU42"/>
  <c r="AY42"/>
  <c r="AZ42"/>
  <c r="BB42" s="1"/>
  <c r="BC42"/>
  <c r="BD42"/>
  <c r="BE42"/>
  <c r="AM43"/>
  <c r="AS43"/>
  <c r="AU43"/>
  <c r="AY43"/>
  <c r="AZ43" s="1"/>
  <c r="BA43" s="1"/>
  <c r="BC43"/>
  <c r="BD43"/>
  <c r="BE43"/>
  <c r="AM44"/>
  <c r="AU44"/>
  <c r="AY44"/>
  <c r="BD44"/>
  <c r="BE44"/>
  <c r="AM45"/>
  <c r="AU45"/>
  <c r="AY45"/>
  <c r="AZ45"/>
  <c r="BA45" s="1"/>
  <c r="BC45"/>
  <c r="BD45"/>
  <c r="BE45"/>
  <c r="AM46"/>
  <c r="AT46" s="1"/>
  <c r="AU46"/>
  <c r="AY46"/>
  <c r="AZ46"/>
  <c r="BA46" s="1"/>
  <c r="BC46"/>
  <c r="BD46"/>
  <c r="BE46"/>
  <c r="AM47"/>
  <c r="AS47" s="1"/>
  <c r="AU47"/>
  <c r="AY47"/>
  <c r="BD47"/>
  <c r="BE47"/>
  <c r="AM48"/>
  <c r="AR48" s="1"/>
  <c r="AU48"/>
  <c r="AY48"/>
  <c r="AZ48"/>
  <c r="BD48"/>
  <c r="BE48"/>
  <c r="AM49"/>
  <c r="AS49" s="1"/>
  <c r="AU49"/>
  <c r="AY49"/>
  <c r="AZ49"/>
  <c r="BA49" s="1"/>
  <c r="BD49"/>
  <c r="BE49"/>
  <c r="AM50"/>
  <c r="AR50" s="1"/>
  <c r="AU50"/>
  <c r="AY50"/>
  <c r="AZ50"/>
  <c r="BA50" s="1"/>
  <c r="BC50"/>
  <c r="BD50"/>
  <c r="BE50"/>
  <c r="BF50" s="1"/>
  <c r="AM51"/>
  <c r="AS51" s="1"/>
  <c r="AU51"/>
  <c r="AY51"/>
  <c r="BC51"/>
  <c r="BD51"/>
  <c r="BE51"/>
  <c r="AM52"/>
  <c r="AR52"/>
  <c r="AU52"/>
  <c r="AY52"/>
  <c r="BD52"/>
  <c r="BE52"/>
  <c r="AM53"/>
  <c r="AP53" s="1"/>
  <c r="AS53"/>
  <c r="AU53"/>
  <c r="AY53"/>
  <c r="BD53"/>
  <c r="BE53"/>
  <c r="AM54"/>
  <c r="AP54" s="1"/>
  <c r="AQ54"/>
  <c r="AT54"/>
  <c r="AU54"/>
  <c r="AY54"/>
  <c r="AZ54"/>
  <c r="BA54" s="1"/>
  <c r="BC54"/>
  <c r="BD54"/>
  <c r="BE54"/>
  <c r="AM55"/>
  <c r="AU55"/>
  <c r="AY55"/>
  <c r="AZ55" s="1"/>
  <c r="BA55" s="1"/>
  <c r="BC55"/>
  <c r="BD55"/>
  <c r="BE55"/>
  <c r="BF55" s="1"/>
  <c r="AM56"/>
  <c r="AO56" s="1"/>
  <c r="AP56"/>
  <c r="AR56"/>
  <c r="AT56"/>
  <c r="AU56"/>
  <c r="AY56"/>
  <c r="AZ56"/>
  <c r="BB56" s="1"/>
  <c r="BD56"/>
  <c r="BE56"/>
  <c r="AM57"/>
  <c r="AP57" s="1"/>
  <c r="AS57"/>
  <c r="AU57"/>
  <c r="AY57"/>
  <c r="AZ57"/>
  <c r="BA57" s="1"/>
  <c r="BC57"/>
  <c r="BD57"/>
  <c r="BE57"/>
  <c r="AM58"/>
  <c r="AR58" s="1"/>
  <c r="AU58"/>
  <c r="AY58"/>
  <c r="AZ58"/>
  <c r="BC58"/>
  <c r="BD58"/>
  <c r="BE58"/>
  <c r="AM59"/>
  <c r="AO59" s="1"/>
  <c r="AR59"/>
  <c r="AU59"/>
  <c r="AY59"/>
  <c r="AZ59" s="1"/>
  <c r="BD59"/>
  <c r="BE59"/>
  <c r="AM60"/>
  <c r="AU60"/>
  <c r="AY60"/>
  <c r="AZ60"/>
  <c r="BD60"/>
  <c r="BE60"/>
  <c r="AM61"/>
  <c r="AR61" s="1"/>
  <c r="AT61"/>
  <c r="AU61"/>
  <c r="AY61"/>
  <c r="AZ61"/>
  <c r="BA61" s="1"/>
  <c r="BD61"/>
  <c r="BE61"/>
  <c r="AM62"/>
  <c r="AR62" s="1"/>
  <c r="AU62"/>
  <c r="AY62"/>
  <c r="AZ62"/>
  <c r="BA62" s="1"/>
  <c r="BC62"/>
  <c r="BD62"/>
  <c r="BE62"/>
  <c r="AM63"/>
  <c r="AU63"/>
  <c r="AY63"/>
  <c r="AZ63" s="1"/>
  <c r="BA63" s="1"/>
  <c r="BD63"/>
  <c r="BE63"/>
  <c r="AM64"/>
  <c r="AU64"/>
  <c r="AY64"/>
  <c r="BD64"/>
  <c r="BE64"/>
  <c r="AM65"/>
  <c r="AU65"/>
  <c r="AY65"/>
  <c r="AZ65"/>
  <c r="BD65"/>
  <c r="BE65"/>
  <c r="AM66"/>
  <c r="AQ66" s="1"/>
  <c r="AT66"/>
  <c r="AU66"/>
  <c r="AY66"/>
  <c r="AZ66"/>
  <c r="BA66" s="1"/>
  <c r="BB66"/>
  <c r="BC66"/>
  <c r="BD66"/>
  <c r="BE66"/>
  <c r="BF66" s="1"/>
  <c r="AM67"/>
  <c r="AR67" s="1"/>
  <c r="AU67"/>
  <c r="AY67"/>
  <c r="BD67"/>
  <c r="BE67"/>
  <c r="AM68"/>
  <c r="AO68" s="1"/>
  <c r="AR68"/>
  <c r="AU68"/>
  <c r="AY68"/>
  <c r="AZ68"/>
  <c r="BB68" s="1"/>
  <c r="BC68"/>
  <c r="BD68"/>
  <c r="BE68"/>
  <c r="BF68" s="1"/>
  <c r="AM69"/>
  <c r="AQ69" s="1"/>
  <c r="AU69"/>
  <c r="AY69"/>
  <c r="BD69"/>
  <c r="BE69"/>
  <c r="AM70"/>
  <c r="AP70" s="1"/>
  <c r="AR70"/>
  <c r="AU70"/>
  <c r="AY70"/>
  <c r="AZ70"/>
  <c r="BB70" s="1"/>
  <c r="BC70"/>
  <c r="BD70"/>
  <c r="BE70"/>
  <c r="AM71"/>
  <c r="AS71"/>
  <c r="AU71"/>
  <c r="AY71"/>
  <c r="AZ71" s="1"/>
  <c r="BC71"/>
  <c r="BD71"/>
  <c r="BE71"/>
  <c r="AM72"/>
  <c r="AU72"/>
  <c r="AY72"/>
  <c r="AZ72"/>
  <c r="BB72" s="1"/>
  <c r="BD72"/>
  <c r="BE72"/>
  <c r="AM73"/>
  <c r="AU73"/>
  <c r="AY73"/>
  <c r="AZ73"/>
  <c r="BA73" s="1"/>
  <c r="BC73"/>
  <c r="BD73"/>
  <c r="BE73"/>
  <c r="AM74"/>
  <c r="AR74" s="1"/>
  <c r="AT74"/>
  <c r="AU74"/>
  <c r="AY74"/>
  <c r="AZ74"/>
  <c r="BC74"/>
  <c r="BD74"/>
  <c r="BE74"/>
  <c r="AM75"/>
  <c r="AR75" s="1"/>
  <c r="AS75"/>
  <c r="AU75"/>
  <c r="AY75"/>
  <c r="AZ75" s="1"/>
  <c r="BA75" s="1"/>
  <c r="BB75"/>
  <c r="BD75"/>
  <c r="BE75"/>
  <c r="AM76"/>
  <c r="AU76"/>
  <c r="AY76"/>
  <c r="AZ76"/>
  <c r="BD76"/>
  <c r="BE76"/>
  <c r="AM77"/>
  <c r="AR77" s="1"/>
  <c r="AO77"/>
  <c r="AQ77"/>
  <c r="AS77"/>
  <c r="AT77"/>
  <c r="AU77"/>
  <c r="AY77"/>
  <c r="AZ77"/>
  <c r="BA77" s="1"/>
  <c r="BD77"/>
  <c r="BE77"/>
  <c r="AM78"/>
  <c r="AR78" s="1"/>
  <c r="AU78"/>
  <c r="AY78"/>
  <c r="AZ78"/>
  <c r="BC78"/>
  <c r="BD78"/>
  <c r="BE78"/>
  <c r="AM79"/>
  <c r="AR79" s="1"/>
  <c r="AU79"/>
  <c r="AY79"/>
  <c r="AZ79" s="1"/>
  <c r="BA79" s="1"/>
  <c r="BD79"/>
  <c r="BE79"/>
  <c r="AM80"/>
  <c r="AR80"/>
  <c r="AU80"/>
  <c r="AY80"/>
  <c r="BD80"/>
  <c r="BE80"/>
  <c r="AM81"/>
  <c r="AR81" s="1"/>
  <c r="AS81"/>
  <c r="AU81"/>
  <c r="AY81"/>
  <c r="AZ81"/>
  <c r="BD81"/>
  <c r="BE81"/>
  <c r="AM82"/>
  <c r="AT82"/>
  <c r="AU82"/>
  <c r="AY82"/>
  <c r="AZ82"/>
  <c r="BA82"/>
  <c r="BB82"/>
  <c r="BC82"/>
  <c r="BD82"/>
  <c r="BE82"/>
  <c r="BF82" s="1"/>
  <c r="AM83"/>
  <c r="AR83" s="1"/>
  <c r="AU83"/>
  <c r="AY83"/>
  <c r="BD83"/>
  <c r="BE83"/>
  <c r="BF83" s="1"/>
  <c r="AM84"/>
  <c r="AO84" s="1"/>
  <c r="AP84"/>
  <c r="AR84"/>
  <c r="AT84"/>
  <c r="AU84"/>
  <c r="AY84"/>
  <c r="AZ84"/>
  <c r="BB84" s="1"/>
  <c r="BC84"/>
  <c r="BD84"/>
  <c r="BE84"/>
  <c r="AM85"/>
  <c r="AQ85" s="1"/>
  <c r="AU85"/>
  <c r="AY85"/>
  <c r="BD85"/>
  <c r="BE85"/>
  <c r="AM86"/>
  <c r="AP86" s="1"/>
  <c r="AU86"/>
  <c r="AY86"/>
  <c r="AZ86"/>
  <c r="BB86" s="1"/>
  <c r="BC86"/>
  <c r="BD86"/>
  <c r="BE86"/>
  <c r="AM87"/>
  <c r="AO87" s="1"/>
  <c r="AQ87"/>
  <c r="AS87"/>
  <c r="AU87"/>
  <c r="AY87"/>
  <c r="AZ87" s="1"/>
  <c r="BA87" s="1"/>
  <c r="BB87"/>
  <c r="BC87"/>
  <c r="BD87"/>
  <c r="BE87"/>
  <c r="AM88"/>
  <c r="AO88" s="1"/>
  <c r="AR88"/>
  <c r="AU88"/>
  <c r="AY88"/>
  <c r="AZ88"/>
  <c r="BB88" s="1"/>
  <c r="BD88"/>
  <c r="BE88"/>
  <c r="AM89"/>
  <c r="AR89" s="1"/>
  <c r="AS89"/>
  <c r="AU89"/>
  <c r="AY89"/>
  <c r="AZ89"/>
  <c r="BA89" s="1"/>
  <c r="BC89"/>
  <c r="BD89"/>
  <c r="BE89"/>
  <c r="AM90"/>
  <c r="AR90" s="1"/>
  <c r="AU90"/>
  <c r="AY90"/>
  <c r="AZ90"/>
  <c r="BC90"/>
  <c r="BD90"/>
  <c r="BE90"/>
  <c r="AM91"/>
  <c r="AO91" s="1"/>
  <c r="AU91"/>
  <c r="AY91"/>
  <c r="AZ91" s="1"/>
  <c r="BA91" s="1"/>
  <c r="BB91"/>
  <c r="BD91"/>
  <c r="BE91"/>
  <c r="BF91" s="1"/>
  <c r="AM92"/>
  <c r="AP92"/>
  <c r="AR92"/>
  <c r="AT92"/>
  <c r="AU92"/>
  <c r="AY92"/>
  <c r="AZ92"/>
  <c r="BD92"/>
  <c r="BE92"/>
  <c r="AM93"/>
  <c r="AT93" s="1"/>
  <c r="AU93"/>
  <c r="AY93"/>
  <c r="AZ93"/>
  <c r="BA93" s="1"/>
  <c r="BD93"/>
  <c r="BE93"/>
  <c r="AM94"/>
  <c r="AR94" s="1"/>
  <c r="AU94"/>
  <c r="AY94"/>
  <c r="AZ94"/>
  <c r="BA94" s="1"/>
  <c r="BC94"/>
  <c r="BD94"/>
  <c r="BE94"/>
  <c r="BF94" s="1"/>
  <c r="AM95"/>
  <c r="AR95" s="1"/>
  <c r="AS95"/>
  <c r="AU95"/>
  <c r="AY95"/>
  <c r="AZ95" s="1"/>
  <c r="BA95" s="1"/>
  <c r="BD95"/>
  <c r="BE95"/>
  <c r="AM96"/>
  <c r="AO96" s="1"/>
  <c r="AP96"/>
  <c r="AR96"/>
  <c r="AT96"/>
  <c r="AU96"/>
  <c r="AY96"/>
  <c r="BD96"/>
  <c r="BE96"/>
  <c r="AM97"/>
  <c r="AU97"/>
  <c r="AY97"/>
  <c r="AZ97"/>
  <c r="BD97"/>
  <c r="BE97"/>
  <c r="AM98"/>
  <c r="AP98" s="1"/>
  <c r="AQ98"/>
  <c r="AT98"/>
  <c r="AU98"/>
  <c r="AY98"/>
  <c r="AZ98"/>
  <c r="BA98" s="1"/>
  <c r="BC98"/>
  <c r="BD98"/>
  <c r="BE98"/>
  <c r="AM99"/>
  <c r="AR99" s="1"/>
  <c r="AU99"/>
  <c r="AY99"/>
  <c r="BD99"/>
  <c r="BE99"/>
  <c r="AM100"/>
  <c r="AP100" s="1"/>
  <c r="AR100"/>
  <c r="AU100"/>
  <c r="AY100"/>
  <c r="AZ100"/>
  <c r="BB100" s="1"/>
  <c r="BC100"/>
  <c r="BD100"/>
  <c r="BE100"/>
  <c r="AM101"/>
  <c r="AQ101" s="1"/>
  <c r="AU101"/>
  <c r="AY101"/>
  <c r="BD101"/>
  <c r="BE101"/>
  <c r="AM102"/>
  <c r="AU102"/>
  <c r="AY102"/>
  <c r="AZ102"/>
  <c r="BB102" s="1"/>
  <c r="BC102"/>
  <c r="BD102"/>
  <c r="BE102"/>
  <c r="AM103"/>
  <c r="AQ103" s="1"/>
  <c r="AS103"/>
  <c r="AU103"/>
  <c r="AY103"/>
  <c r="AZ103" s="1"/>
  <c r="BA103" s="1"/>
  <c r="BC103"/>
  <c r="BD103"/>
  <c r="BE103"/>
  <c r="AM104"/>
  <c r="AU104"/>
  <c r="AY104"/>
  <c r="AZ104"/>
  <c r="BB104" s="1"/>
  <c r="BD104"/>
  <c r="BE104"/>
  <c r="AM105"/>
  <c r="AS105"/>
  <c r="AU105"/>
  <c r="AY105"/>
  <c r="AZ105"/>
  <c r="BA105" s="1"/>
  <c r="BC105"/>
  <c r="BD105"/>
  <c r="BE105"/>
  <c r="AM106"/>
  <c r="AR106"/>
  <c r="AT106"/>
  <c r="AU106"/>
  <c r="AY106"/>
  <c r="AZ106"/>
  <c r="BC106"/>
  <c r="BD106"/>
  <c r="BF106" s="1"/>
  <c r="BE106"/>
  <c r="AM107"/>
  <c r="AU107"/>
  <c r="AY107"/>
  <c r="AZ107" s="1"/>
  <c r="BA107" s="1"/>
  <c r="BB107"/>
  <c r="BD107"/>
  <c r="BE107"/>
  <c r="BF107" s="1"/>
  <c r="AM108"/>
  <c r="AR108" s="1"/>
  <c r="AS108"/>
  <c r="AU108"/>
  <c r="AY108"/>
  <c r="AZ108"/>
  <c r="BD108"/>
  <c r="BE108"/>
  <c r="AM109"/>
  <c r="AU109"/>
  <c r="AY109"/>
  <c r="AZ109"/>
  <c r="BA109" s="1"/>
  <c r="BD109"/>
  <c r="BE109"/>
  <c r="AM110"/>
  <c r="AR110" s="1"/>
  <c r="AU110"/>
  <c r="AY110"/>
  <c r="AZ110"/>
  <c r="BA110" s="1"/>
  <c r="BC110"/>
  <c r="BD110"/>
  <c r="BE110"/>
  <c r="AM111"/>
  <c r="AU111"/>
  <c r="AY111"/>
  <c r="AZ111" s="1"/>
  <c r="BA111" s="1"/>
  <c r="BD111"/>
  <c r="BE111"/>
  <c r="AM112"/>
  <c r="AU112"/>
  <c r="AY112"/>
  <c r="BD112"/>
  <c r="BE112"/>
  <c r="AM113"/>
  <c r="AU113"/>
  <c r="AY113"/>
  <c r="AZ113"/>
  <c r="BA113" s="1"/>
  <c r="BC113"/>
  <c r="BD113"/>
  <c r="BE113"/>
  <c r="AM114"/>
  <c r="AO114" s="1"/>
  <c r="AQ114"/>
  <c r="AR114"/>
  <c r="AU114"/>
  <c r="AY114"/>
  <c r="AZ114"/>
  <c r="BC114"/>
  <c r="BD114"/>
  <c r="BE114"/>
  <c r="AM115"/>
  <c r="AS115" s="1"/>
  <c r="AU115"/>
  <c r="AY115"/>
  <c r="BD115"/>
  <c r="BE115"/>
  <c r="AM116"/>
  <c r="AP116" s="1"/>
  <c r="AR116"/>
  <c r="AU116"/>
  <c r="AY116"/>
  <c r="AZ116"/>
  <c r="BC116"/>
  <c r="BD116"/>
  <c r="BE116"/>
  <c r="AM117"/>
  <c r="AQ117" s="1"/>
  <c r="AU117"/>
  <c r="AY117"/>
  <c r="AZ117"/>
  <c r="BA117" s="1"/>
  <c r="BC117"/>
  <c r="BD117"/>
  <c r="BE117"/>
  <c r="AM6" i="6"/>
  <c r="AU6"/>
  <c r="AY6"/>
  <c r="BD6"/>
  <c r="BE6"/>
  <c r="AM7"/>
  <c r="AT7" s="1"/>
  <c r="AU7"/>
  <c r="AY7"/>
  <c r="AZ7"/>
  <c r="BB7" s="1"/>
  <c r="BC7"/>
  <c r="BD7"/>
  <c r="BE7"/>
  <c r="AM8"/>
  <c r="AR8" s="1"/>
  <c r="AU8"/>
  <c r="AY8"/>
  <c r="AZ8" s="1"/>
  <c r="BA8" s="1"/>
  <c r="BB8"/>
  <c r="BC8"/>
  <c r="BD8"/>
  <c r="BE8"/>
  <c r="AM9"/>
  <c r="AU9"/>
  <c r="AY9"/>
  <c r="AZ9"/>
  <c r="BB9" s="1"/>
  <c r="BD9"/>
  <c r="BE9"/>
  <c r="BF9" s="1"/>
  <c r="AM10"/>
  <c r="AR10" s="1"/>
  <c r="AT10"/>
  <c r="AU10"/>
  <c r="AY10"/>
  <c r="AZ10"/>
  <c r="BA10" s="1"/>
  <c r="BC10"/>
  <c r="BD10"/>
  <c r="BE10"/>
  <c r="AM11"/>
  <c r="AR11" s="1"/>
  <c r="AU11"/>
  <c r="AY11"/>
  <c r="AZ11"/>
  <c r="BC11"/>
  <c r="BD11"/>
  <c r="BE11"/>
  <c r="AM12"/>
  <c r="AU12"/>
  <c r="AY12"/>
  <c r="BD12"/>
  <c r="BE12"/>
  <c r="AM13"/>
  <c r="AU13"/>
  <c r="AY13"/>
  <c r="BC13"/>
  <c r="BD13"/>
  <c r="BE13"/>
  <c r="AM14"/>
  <c r="AU14"/>
  <c r="AY14"/>
  <c r="AZ14"/>
  <c r="BD14"/>
  <c r="BE14"/>
  <c r="AM15"/>
  <c r="AR15"/>
  <c r="AU15"/>
  <c r="AY15"/>
  <c r="AZ15"/>
  <c r="BA15"/>
  <c r="BB15"/>
  <c r="BC15"/>
  <c r="BD15"/>
  <c r="BE15"/>
  <c r="AM16"/>
  <c r="AS16" s="1"/>
  <c r="AU16"/>
  <c r="AY16"/>
  <c r="BD16"/>
  <c r="BE16"/>
  <c r="AM17"/>
  <c r="AR17" s="1"/>
  <c r="AS17"/>
  <c r="AU17"/>
  <c r="AY17"/>
  <c r="BC17"/>
  <c r="BD17"/>
  <c r="BE17"/>
  <c r="AM18"/>
  <c r="AU18"/>
  <c r="AY18"/>
  <c r="AZ18"/>
  <c r="BC18"/>
  <c r="BD18"/>
  <c r="BE18"/>
  <c r="AM19"/>
  <c r="AR19" s="1"/>
  <c r="AT19"/>
  <c r="AU19"/>
  <c r="AY19"/>
  <c r="AZ19"/>
  <c r="BC19"/>
  <c r="BD19"/>
  <c r="BE19"/>
  <c r="BF19" s="1"/>
  <c r="AM20"/>
  <c r="AR20" s="1"/>
  <c r="AU20"/>
  <c r="AY20"/>
  <c r="BC20"/>
  <c r="BD20"/>
  <c r="BE20"/>
  <c r="BF20" s="1"/>
  <c r="AM21"/>
  <c r="AU21"/>
  <c r="AY21"/>
  <c r="AZ21"/>
  <c r="BB21" s="1"/>
  <c r="BC21"/>
  <c r="BD21"/>
  <c r="BE21"/>
  <c r="AM22"/>
  <c r="AT22" s="1"/>
  <c r="AU22"/>
  <c r="AY22"/>
  <c r="BD22"/>
  <c r="BE22"/>
  <c r="AM23"/>
  <c r="AU23"/>
  <c r="AY23"/>
  <c r="AZ23"/>
  <c r="BB23" s="1"/>
  <c r="BC23"/>
  <c r="BD23"/>
  <c r="BE23"/>
  <c r="AM24"/>
  <c r="AR24" s="1"/>
  <c r="AS24"/>
  <c r="AU24"/>
  <c r="AY24"/>
  <c r="AZ24" s="1"/>
  <c r="BA24" s="1"/>
  <c r="BB24"/>
  <c r="BC24"/>
  <c r="BD24"/>
  <c r="BE24"/>
  <c r="AM25"/>
  <c r="AR25" s="1"/>
  <c r="AU25"/>
  <c r="AY25"/>
  <c r="BD25"/>
  <c r="BE25"/>
  <c r="AM26"/>
  <c r="AR26" s="1"/>
  <c r="AU26"/>
  <c r="AY26"/>
  <c r="AZ26"/>
  <c r="BA26" s="1"/>
  <c r="BC26"/>
  <c r="BD26"/>
  <c r="BE26"/>
  <c r="AM27"/>
  <c r="AT27" s="1"/>
  <c r="AU27"/>
  <c r="AY27"/>
  <c r="AZ27"/>
  <c r="BC27"/>
  <c r="BD27"/>
  <c r="BE27"/>
  <c r="AM28"/>
  <c r="AT28" s="1"/>
  <c r="AU28"/>
  <c r="AY28"/>
  <c r="AZ28"/>
  <c r="BB28" s="1"/>
  <c r="BD28"/>
  <c r="BE28"/>
  <c r="AM29"/>
  <c r="AU29"/>
  <c r="AY29"/>
  <c r="AZ29"/>
  <c r="BA29" s="1"/>
  <c r="BC29"/>
  <c r="BD29"/>
  <c r="BE29"/>
  <c r="AM30"/>
  <c r="AU30"/>
  <c r="AY30"/>
  <c r="AZ30"/>
  <c r="BA30" s="1"/>
  <c r="BC30"/>
  <c r="BD30"/>
  <c r="BE30"/>
  <c r="AM31"/>
  <c r="AU31"/>
  <c r="AY31"/>
  <c r="BD31"/>
  <c r="BE31"/>
  <c r="BF31" s="1"/>
  <c r="AM32"/>
  <c r="AR32" s="1"/>
  <c r="AS32"/>
  <c r="AU32"/>
  <c r="AY32"/>
  <c r="BD32"/>
  <c r="BE32"/>
  <c r="AM33"/>
  <c r="AU33"/>
  <c r="AY33"/>
  <c r="AZ33"/>
  <c r="BD33"/>
  <c r="BE33"/>
  <c r="AM34"/>
  <c r="AR34" s="1"/>
  <c r="AU34"/>
  <c r="AY34"/>
  <c r="AZ34"/>
  <c r="BC34"/>
  <c r="BD34"/>
  <c r="BE34"/>
  <c r="AM35"/>
  <c r="AR35" s="1"/>
  <c r="AU35"/>
  <c r="AY35"/>
  <c r="BD35"/>
  <c r="BE35"/>
  <c r="AM36"/>
  <c r="AU36"/>
  <c r="AY36"/>
  <c r="BC36"/>
  <c r="BD36"/>
  <c r="BE36"/>
  <c r="AM37"/>
  <c r="AS37" s="1"/>
  <c r="AU37"/>
  <c r="AY37"/>
  <c r="AZ37"/>
  <c r="BC37"/>
  <c r="BD37"/>
  <c r="BF37" s="1"/>
  <c r="BE37"/>
  <c r="AM38"/>
  <c r="AU38"/>
  <c r="AY38"/>
  <c r="AZ38"/>
  <c r="BA38"/>
  <c r="BB38"/>
  <c r="BC38"/>
  <c r="BD38"/>
  <c r="BE38"/>
  <c r="BF38" s="1"/>
  <c r="AM39"/>
  <c r="AU39"/>
  <c r="AY39"/>
  <c r="BC39"/>
  <c r="BD39"/>
  <c r="BE39"/>
  <c r="BF39" s="1"/>
  <c r="AM40"/>
  <c r="AR40"/>
  <c r="AU40"/>
  <c r="AY40"/>
  <c r="AZ40"/>
  <c r="BB40" s="1"/>
  <c r="BC40"/>
  <c r="BD40"/>
  <c r="BE40"/>
  <c r="AM41"/>
  <c r="AQ41" s="1"/>
  <c r="AU41"/>
  <c r="AY41"/>
  <c r="BC41"/>
  <c r="BD41"/>
  <c r="BE41"/>
  <c r="AM42"/>
  <c r="AU42"/>
  <c r="AY42"/>
  <c r="AZ42"/>
  <c r="BC42"/>
  <c r="BD42"/>
  <c r="BE42"/>
  <c r="AM43"/>
  <c r="AO43" s="1"/>
  <c r="AS43"/>
  <c r="AU43"/>
  <c r="AY43"/>
  <c r="AZ43" s="1"/>
  <c r="BA43" s="1"/>
  <c r="BC43"/>
  <c r="BD43"/>
  <c r="BE43"/>
  <c r="BF43" s="1"/>
  <c r="AM44"/>
  <c r="AO44" s="1"/>
  <c r="AP44"/>
  <c r="AR44"/>
  <c r="AT44"/>
  <c r="AU44"/>
  <c r="AY44"/>
  <c r="BD44"/>
  <c r="BE44"/>
  <c r="AM45"/>
  <c r="AS45"/>
  <c r="AU45"/>
  <c r="AY45"/>
  <c r="AZ45"/>
  <c r="BA45" s="1"/>
  <c r="BC45"/>
  <c r="BD45"/>
  <c r="BE45"/>
  <c r="AM46"/>
  <c r="AQ46"/>
  <c r="AT46"/>
  <c r="AU46"/>
  <c r="AY46"/>
  <c r="AZ46"/>
  <c r="BA46" s="1"/>
  <c r="BC46"/>
  <c r="BD46"/>
  <c r="BE46"/>
  <c r="AM47"/>
  <c r="AU47"/>
  <c r="AY47"/>
  <c r="BD47"/>
  <c r="BE47"/>
  <c r="AM48"/>
  <c r="AP48"/>
  <c r="AR48"/>
  <c r="AT48"/>
  <c r="AU48"/>
  <c r="AY48"/>
  <c r="AZ48"/>
  <c r="BD48"/>
  <c r="BE48"/>
  <c r="AM49"/>
  <c r="AS49" s="1"/>
  <c r="AU49"/>
  <c r="AY49"/>
  <c r="AZ49"/>
  <c r="BA49" s="1"/>
  <c r="BD49"/>
  <c r="BE49"/>
  <c r="AM50"/>
  <c r="AP50" s="1"/>
  <c r="AR50"/>
  <c r="AU50"/>
  <c r="AY50"/>
  <c r="AZ50"/>
  <c r="BA50" s="1"/>
  <c r="BB50"/>
  <c r="BC50"/>
  <c r="BD50"/>
  <c r="BE50"/>
  <c r="AM51"/>
  <c r="AU51"/>
  <c r="AY51"/>
  <c r="BC51"/>
  <c r="BD51"/>
  <c r="BE51"/>
  <c r="AM52"/>
  <c r="AO52" s="1"/>
  <c r="AR52"/>
  <c r="AU52"/>
  <c r="AY52"/>
  <c r="BD52"/>
  <c r="BE52"/>
  <c r="AM53"/>
  <c r="AS53" s="1"/>
  <c r="AU53"/>
  <c r="AY53"/>
  <c r="BD53"/>
  <c r="BE53"/>
  <c r="AM54"/>
  <c r="AP54" s="1"/>
  <c r="AQ54"/>
  <c r="AT54"/>
  <c r="AU54"/>
  <c r="AY54"/>
  <c r="AZ54"/>
  <c r="BC54"/>
  <c r="BD54"/>
  <c r="BE54"/>
  <c r="BF54" s="1"/>
  <c r="AM55"/>
  <c r="AO55" s="1"/>
  <c r="AR55"/>
  <c r="AU55"/>
  <c r="AY55"/>
  <c r="AZ55" s="1"/>
  <c r="BA55" s="1"/>
  <c r="BC55"/>
  <c r="BD55"/>
  <c r="BE55"/>
  <c r="AM56"/>
  <c r="AR56" s="1"/>
  <c r="AU56"/>
  <c r="AY56"/>
  <c r="AZ56"/>
  <c r="BB56" s="1"/>
  <c r="BD56"/>
  <c r="BE56"/>
  <c r="AM57"/>
  <c r="AU57"/>
  <c r="AY57"/>
  <c r="AZ57"/>
  <c r="BA57" s="1"/>
  <c r="BC57"/>
  <c r="BD57"/>
  <c r="BE57"/>
  <c r="AM58"/>
  <c r="AU58"/>
  <c r="AY58"/>
  <c r="AZ58"/>
  <c r="BC58"/>
  <c r="BD58"/>
  <c r="BE58"/>
  <c r="AM59"/>
  <c r="AU59"/>
  <c r="AY59"/>
  <c r="AZ59" s="1"/>
  <c r="BA59"/>
  <c r="BB59"/>
  <c r="BD59"/>
  <c r="BE59"/>
  <c r="BF59"/>
  <c r="AM60"/>
  <c r="AO60" s="1"/>
  <c r="AP60"/>
  <c r="AQ60"/>
  <c r="AR60"/>
  <c r="AS60"/>
  <c r="AT60"/>
  <c r="AU60"/>
  <c r="AY60"/>
  <c r="AZ60"/>
  <c r="BD60"/>
  <c r="BE60"/>
  <c r="AM61"/>
  <c r="AR61" s="1"/>
  <c r="AO61"/>
  <c r="AQ61"/>
  <c r="AS61"/>
  <c r="AT61"/>
  <c r="AU61"/>
  <c r="AY61"/>
  <c r="AZ61"/>
  <c r="BA61" s="1"/>
  <c r="BD61"/>
  <c r="BE61"/>
  <c r="AM62"/>
  <c r="AU62"/>
  <c r="AY62"/>
  <c r="AZ62"/>
  <c r="BA62" s="1"/>
  <c r="BC62"/>
  <c r="BD62"/>
  <c r="BE62"/>
  <c r="AM63"/>
  <c r="AR63" s="1"/>
  <c r="AU63"/>
  <c r="AY63"/>
  <c r="BD63"/>
  <c r="BE63"/>
  <c r="AM64"/>
  <c r="AO64" s="1"/>
  <c r="AP64"/>
  <c r="AR64"/>
  <c r="AT64"/>
  <c r="AU64"/>
  <c r="AY64"/>
  <c r="BC64"/>
  <c r="BD64"/>
  <c r="BF64" s="1"/>
  <c r="BE64"/>
  <c r="AM65"/>
  <c r="AU65"/>
  <c r="AY65"/>
  <c r="AZ65"/>
  <c r="BD65"/>
  <c r="BE65"/>
  <c r="AM66"/>
  <c r="AU66"/>
  <c r="AY66"/>
  <c r="AZ66"/>
  <c r="BA66" s="1"/>
  <c r="BC66"/>
  <c r="BD66"/>
  <c r="BE66"/>
  <c r="AM67"/>
  <c r="AU67"/>
  <c r="AY67"/>
  <c r="BD67"/>
  <c r="BE67"/>
  <c r="BF67" s="1"/>
  <c r="AM68"/>
  <c r="AR68" s="1"/>
  <c r="AU68"/>
  <c r="AY68"/>
  <c r="AZ68"/>
  <c r="BB68" s="1"/>
  <c r="BC68"/>
  <c r="BD68"/>
  <c r="BE68"/>
  <c r="AM69"/>
  <c r="AU69"/>
  <c r="AY69"/>
  <c r="BD69"/>
  <c r="BE69"/>
  <c r="AM70"/>
  <c r="AR70" s="1"/>
  <c r="AT70"/>
  <c r="AU70"/>
  <c r="AY70"/>
  <c r="AZ70"/>
  <c r="BB70" s="1"/>
  <c r="BC70"/>
  <c r="BD70"/>
  <c r="BE70"/>
  <c r="AM71"/>
  <c r="AR71" s="1"/>
  <c r="AS71"/>
  <c r="AU71"/>
  <c r="AY71"/>
  <c r="AZ71" s="1"/>
  <c r="BA71" s="1"/>
  <c r="BB71"/>
  <c r="BC71"/>
  <c r="BD71"/>
  <c r="BE71"/>
  <c r="AM72"/>
  <c r="AO72" s="1"/>
  <c r="AR72"/>
  <c r="AU72"/>
  <c r="AY72"/>
  <c r="AZ72"/>
  <c r="BB72" s="1"/>
  <c r="BD72"/>
  <c r="BE72"/>
  <c r="AM73"/>
  <c r="AR73" s="1"/>
  <c r="AU73"/>
  <c r="AY73"/>
  <c r="AZ73"/>
  <c r="BA73" s="1"/>
  <c r="BC73"/>
  <c r="BD73"/>
  <c r="BE73"/>
  <c r="AM74"/>
  <c r="AR74" s="1"/>
  <c r="AU74"/>
  <c r="AY74"/>
  <c r="AZ74"/>
  <c r="BC74"/>
  <c r="BD74"/>
  <c r="BE74"/>
  <c r="AM75"/>
  <c r="AR75" s="1"/>
  <c r="AU75"/>
  <c r="AY75"/>
  <c r="AZ75" s="1"/>
  <c r="BD75"/>
  <c r="BE75"/>
  <c r="AM76"/>
  <c r="AS76" s="1"/>
  <c r="AU76"/>
  <c r="AY76"/>
  <c r="AZ76"/>
  <c r="BD76"/>
  <c r="BE76"/>
  <c r="AM77"/>
  <c r="AR77" s="1"/>
  <c r="AT77"/>
  <c r="AU77"/>
  <c r="AY77"/>
  <c r="AZ77"/>
  <c r="BA77"/>
  <c r="BD77"/>
  <c r="BE77"/>
  <c r="AM78"/>
  <c r="AR78"/>
  <c r="AU78"/>
  <c r="AY78"/>
  <c r="AZ78"/>
  <c r="BA78"/>
  <c r="BB78"/>
  <c r="BC78"/>
  <c r="BD78"/>
  <c r="BE78"/>
  <c r="BF78" s="1"/>
  <c r="AM79"/>
  <c r="AU79"/>
  <c r="AY79"/>
  <c r="BD79"/>
  <c r="BE79"/>
  <c r="AM80"/>
  <c r="AP80" s="1"/>
  <c r="AR80"/>
  <c r="AU80"/>
  <c r="AY80"/>
  <c r="BC80"/>
  <c r="BD80"/>
  <c r="BE80"/>
  <c r="AM81"/>
  <c r="AU81"/>
  <c r="AY81"/>
  <c r="AZ81"/>
  <c r="BD81"/>
  <c r="BE81"/>
  <c r="AM82"/>
  <c r="AT82"/>
  <c r="AU82"/>
  <c r="AY82"/>
  <c r="AZ82"/>
  <c r="BA82" s="1"/>
  <c r="BB82"/>
  <c r="BC82"/>
  <c r="BD82"/>
  <c r="BE82"/>
  <c r="BF82"/>
  <c r="AM83"/>
  <c r="AU83"/>
  <c r="AY83"/>
  <c r="BC83"/>
  <c r="BD83"/>
  <c r="BE83"/>
  <c r="BF83" s="1"/>
  <c r="AM84"/>
  <c r="AR84" s="1"/>
  <c r="AS84"/>
  <c r="AU84"/>
  <c r="AY84"/>
  <c r="AZ84"/>
  <c r="BB84" s="1"/>
  <c r="BC84"/>
  <c r="BD84"/>
  <c r="BE84"/>
  <c r="AM85"/>
  <c r="AP85" s="1"/>
  <c r="AU85"/>
  <c r="AY85"/>
  <c r="BC85"/>
  <c r="BD85"/>
  <c r="BE85"/>
  <c r="AM86"/>
  <c r="AU86"/>
  <c r="AY86"/>
  <c r="AZ86"/>
  <c r="BB86" s="1"/>
  <c r="BC86"/>
  <c r="BD86"/>
  <c r="BE86"/>
  <c r="AM87"/>
  <c r="AQ87" s="1"/>
  <c r="AS87"/>
  <c r="AU87"/>
  <c r="AY87"/>
  <c r="AZ87" s="1"/>
  <c r="BA87" s="1"/>
  <c r="BC87"/>
  <c r="BD87"/>
  <c r="BE87"/>
  <c r="AM88"/>
  <c r="AU88"/>
  <c r="AY88"/>
  <c r="AZ88"/>
  <c r="BB88" s="1"/>
  <c r="BD88"/>
  <c r="BE88"/>
  <c r="AM89"/>
  <c r="AS89"/>
  <c r="AU89"/>
  <c r="AY89"/>
  <c r="AZ89"/>
  <c r="BA89" s="1"/>
  <c r="BC89"/>
  <c r="BD89"/>
  <c r="BE89"/>
  <c r="AM90"/>
  <c r="AU90"/>
  <c r="AY90"/>
  <c r="AZ90"/>
  <c r="BC90"/>
  <c r="BD90"/>
  <c r="BF90" s="1"/>
  <c r="BE90"/>
  <c r="AM91"/>
  <c r="AU91"/>
  <c r="AY91"/>
  <c r="AZ91" s="1"/>
  <c r="BA91" s="1"/>
  <c r="BB91"/>
  <c r="BD91"/>
  <c r="BE91"/>
  <c r="BF91" s="1"/>
  <c r="AM92"/>
  <c r="AO92" s="1"/>
  <c r="AP92"/>
  <c r="AR92"/>
  <c r="AT92"/>
  <c r="AU92"/>
  <c r="AY92"/>
  <c r="AZ92"/>
  <c r="BD92"/>
  <c r="BE92"/>
  <c r="AM93"/>
  <c r="AR93" s="1"/>
  <c r="AQ93"/>
  <c r="AT93"/>
  <c r="AU93"/>
  <c r="AY93"/>
  <c r="AZ93"/>
  <c r="BA93" s="1"/>
  <c r="BD93"/>
  <c r="BE93"/>
  <c r="AM94"/>
  <c r="AU94"/>
  <c r="AY94"/>
  <c r="AZ94"/>
  <c r="BA94" s="1"/>
  <c r="BB94"/>
  <c r="BC94"/>
  <c r="BD94"/>
  <c r="BE94"/>
  <c r="AM95"/>
  <c r="AR95" s="1"/>
  <c r="AU95"/>
  <c r="AY95"/>
  <c r="BD95"/>
  <c r="BE95"/>
  <c r="AM96"/>
  <c r="AO96" s="1"/>
  <c r="AP96"/>
  <c r="AR96"/>
  <c r="AT96"/>
  <c r="AU96"/>
  <c r="AY96"/>
  <c r="BC96"/>
  <c r="BD96"/>
  <c r="BF96" s="1"/>
  <c r="BE96"/>
  <c r="AM97"/>
  <c r="AQ97" s="1"/>
  <c r="AU97"/>
  <c r="AY97"/>
  <c r="AZ97"/>
  <c r="BD97"/>
  <c r="BE97"/>
  <c r="AM98"/>
  <c r="AT98" s="1"/>
  <c r="AU98"/>
  <c r="AY98"/>
  <c r="AZ98"/>
  <c r="BA98" s="1"/>
  <c r="BC98"/>
  <c r="BD98"/>
  <c r="BE98"/>
  <c r="BF98" s="1"/>
  <c r="AM99"/>
  <c r="AQ99" s="1"/>
  <c r="AU99"/>
  <c r="AY99"/>
  <c r="BD99"/>
  <c r="BE99"/>
  <c r="AM100"/>
  <c r="AO100" s="1"/>
  <c r="AR100"/>
  <c r="AU100"/>
  <c r="AY100"/>
  <c r="AZ100"/>
  <c r="BB100" s="1"/>
  <c r="BC100"/>
  <c r="BD100"/>
  <c r="BE100"/>
  <c r="BF100" s="1"/>
  <c r="AM101"/>
  <c r="AU101"/>
  <c r="AY101"/>
  <c r="BD101"/>
  <c r="BE101"/>
  <c r="AM102"/>
  <c r="AU102"/>
  <c r="AY102"/>
  <c r="AZ102"/>
  <c r="BB102" s="1"/>
  <c r="BC102"/>
  <c r="BD102"/>
  <c r="BE102"/>
  <c r="AM103"/>
  <c r="AQ103" s="1"/>
  <c r="AS103"/>
  <c r="AU103"/>
  <c r="AY103"/>
  <c r="AZ103" s="1"/>
  <c r="BA103" s="1"/>
  <c r="BC103"/>
  <c r="BD103"/>
  <c r="BE103"/>
  <c r="AM104"/>
  <c r="AU104"/>
  <c r="AY104"/>
  <c r="AZ104"/>
  <c r="BB104" s="1"/>
  <c r="BD104"/>
  <c r="BE104"/>
  <c r="AM105"/>
  <c r="AS105"/>
  <c r="AU105"/>
  <c r="AY105"/>
  <c r="AZ105"/>
  <c r="BA105" s="1"/>
  <c r="BC105"/>
  <c r="BD105"/>
  <c r="BE105"/>
  <c r="AM106"/>
  <c r="AR106"/>
  <c r="AU106"/>
  <c r="AY106"/>
  <c r="AZ106"/>
  <c r="BC106"/>
  <c r="BD106"/>
  <c r="BE106"/>
  <c r="AM107"/>
  <c r="AO107"/>
  <c r="AR107"/>
  <c r="AS107"/>
  <c r="AU107"/>
  <c r="AY107"/>
  <c r="AZ107" s="1"/>
  <c r="BD107"/>
  <c r="BE107"/>
  <c r="AM108"/>
  <c r="AP108"/>
  <c r="AR108"/>
  <c r="AT108"/>
  <c r="AU108"/>
  <c r="AY108"/>
  <c r="AZ108"/>
  <c r="BD108"/>
  <c r="BE108"/>
  <c r="AM109"/>
  <c r="AT109" s="1"/>
  <c r="AU109"/>
  <c r="AY109"/>
  <c r="AZ109"/>
  <c r="BA109" s="1"/>
  <c r="BD109"/>
  <c r="BE109"/>
  <c r="AM110"/>
  <c r="AU110"/>
  <c r="AY110"/>
  <c r="AZ110"/>
  <c r="BA110" s="1"/>
  <c r="BC110"/>
  <c r="BD110"/>
  <c r="BE110"/>
  <c r="AM111"/>
  <c r="AU111"/>
  <c r="AY111"/>
  <c r="BD111"/>
  <c r="BE111"/>
  <c r="AM112"/>
  <c r="AO112" s="1"/>
  <c r="AP112"/>
  <c r="AQ112"/>
  <c r="AR112"/>
  <c r="AS112"/>
  <c r="AT112"/>
  <c r="AU112"/>
  <c r="AY112"/>
  <c r="BC112"/>
  <c r="BD112"/>
  <c r="BE112"/>
  <c r="AM113"/>
  <c r="AP113"/>
  <c r="AQ113"/>
  <c r="AT113"/>
  <c r="AU113"/>
  <c r="AY113"/>
  <c r="AZ113"/>
  <c r="BA113" s="1"/>
  <c r="BC113"/>
  <c r="BD113"/>
  <c r="BE113"/>
  <c r="AM114"/>
  <c r="AU114"/>
  <c r="AY114"/>
  <c r="AZ114"/>
  <c r="BC114"/>
  <c r="BD114"/>
  <c r="BE114"/>
  <c r="AM115"/>
  <c r="AS115" s="1"/>
  <c r="AU115"/>
  <c r="AY115"/>
  <c r="BD115"/>
  <c r="BE115"/>
  <c r="AM116"/>
  <c r="AP116" s="1"/>
  <c r="AR116"/>
  <c r="AU116"/>
  <c r="AY116"/>
  <c r="AZ116"/>
  <c r="BC116"/>
  <c r="BD116"/>
  <c r="BE116"/>
  <c r="AM117"/>
  <c r="AP117" s="1"/>
  <c r="AU117"/>
  <c r="AY117"/>
  <c r="AZ117"/>
  <c r="BA117" s="1"/>
  <c r="BC117"/>
  <c r="BD117"/>
  <c r="BE117"/>
  <c r="AM118"/>
  <c r="AU118"/>
  <c r="AY118"/>
  <c r="AZ118"/>
  <c r="BA118" s="1"/>
  <c r="BC118"/>
  <c r="BD118"/>
  <c r="BE118"/>
  <c r="AM119"/>
  <c r="AS119"/>
  <c r="AU119"/>
  <c r="AY119"/>
  <c r="BB119"/>
  <c r="BD119"/>
  <c r="BE119"/>
  <c r="BF119"/>
  <c r="AM120"/>
  <c r="AO120"/>
  <c r="AP120"/>
  <c r="AQ120"/>
  <c r="AR120"/>
  <c r="AS120"/>
  <c r="AT120"/>
  <c r="AU120"/>
  <c r="AY120"/>
  <c r="AZ120"/>
  <c r="BC120"/>
  <c r="BD120"/>
  <c r="BF120" s="1"/>
  <c r="BE120"/>
  <c r="AM121"/>
  <c r="AU121"/>
  <c r="AY121"/>
  <c r="AZ121"/>
  <c r="BA121" s="1"/>
  <c r="BC121"/>
  <c r="BD121"/>
  <c r="BE121"/>
  <c r="AM122"/>
  <c r="AU122"/>
  <c r="AY122"/>
  <c r="AZ122"/>
  <c r="BA122" s="1"/>
  <c r="BB122"/>
  <c r="BC122"/>
  <c r="BD122"/>
  <c r="BE122"/>
  <c r="AM123"/>
  <c r="AP123" s="1"/>
  <c r="AS123"/>
  <c r="AU123"/>
  <c r="AY123"/>
  <c r="BD123"/>
  <c r="BE123"/>
  <c r="AM124"/>
  <c r="AR124"/>
  <c r="AU124"/>
  <c r="AY124"/>
  <c r="AZ124"/>
  <c r="BC124"/>
  <c r="BD124"/>
  <c r="BE124"/>
  <c r="AM125"/>
  <c r="AQ125"/>
  <c r="AU125"/>
  <c r="AY125"/>
  <c r="AZ125"/>
  <c r="BA125" s="1"/>
  <c r="BC125"/>
  <c r="BD125"/>
  <c r="BE125"/>
  <c r="AM126"/>
  <c r="AU126"/>
  <c r="AY126"/>
  <c r="AZ126"/>
  <c r="BA126" s="1"/>
  <c r="BB126"/>
  <c r="BC126"/>
  <c r="BD126"/>
  <c r="BE126"/>
  <c r="BF126"/>
  <c r="AM127"/>
  <c r="AP127" s="1"/>
  <c r="AQ127"/>
  <c r="AS127"/>
  <c r="AU127"/>
  <c r="AY127"/>
  <c r="BD127"/>
  <c r="BE127"/>
  <c r="BF127" s="1"/>
  <c r="AM128"/>
  <c r="AO128" s="1"/>
  <c r="AP128"/>
  <c r="AR128"/>
  <c r="AT128"/>
  <c r="AU128"/>
  <c r="AY128"/>
  <c r="AZ128"/>
  <c r="BC128"/>
  <c r="BD128"/>
  <c r="BE128"/>
  <c r="AM129"/>
  <c r="AU129"/>
  <c r="AY129"/>
  <c r="AZ129"/>
  <c r="BA129" s="1"/>
  <c r="BC129"/>
  <c r="BD129"/>
  <c r="BE129"/>
  <c r="AM130"/>
  <c r="AU130"/>
  <c r="AY130"/>
  <c r="AZ130"/>
  <c r="BA130"/>
  <c r="BB130"/>
  <c r="BC130"/>
  <c r="BD130"/>
  <c r="BE130"/>
  <c r="BF130" s="1"/>
  <c r="AM131"/>
  <c r="AP131" s="1"/>
  <c r="AQ131"/>
  <c r="AS131"/>
  <c r="AU131"/>
  <c r="AY131"/>
  <c r="BD131"/>
  <c r="BE131"/>
  <c r="AM132"/>
  <c r="AU132"/>
  <c r="AY132"/>
  <c r="AZ132"/>
  <c r="BB132" s="1"/>
  <c r="BD132"/>
  <c r="BE132"/>
  <c r="AM133"/>
  <c r="AS133" s="1"/>
  <c r="AU133"/>
  <c r="AY133"/>
  <c r="AZ133"/>
  <c r="BA133" s="1"/>
  <c r="BC133"/>
  <c r="BD133"/>
  <c r="BE133"/>
  <c r="AM134"/>
  <c r="AR134" s="1"/>
  <c r="AT134"/>
  <c r="AU134"/>
  <c r="AY134"/>
  <c r="AZ134"/>
  <c r="BA134" s="1"/>
  <c r="BC134"/>
  <c r="BD134"/>
  <c r="BE134"/>
  <c r="AM135"/>
  <c r="AU135"/>
  <c r="AY135"/>
  <c r="AZ135" s="1"/>
  <c r="BA135" s="1"/>
  <c r="BB135"/>
  <c r="BD135"/>
  <c r="BE135"/>
  <c r="AM136"/>
  <c r="AR136" s="1"/>
  <c r="AU136"/>
  <c r="AY136"/>
  <c r="AZ136"/>
  <c r="BD136"/>
  <c r="BE136"/>
  <c r="AM137"/>
  <c r="AQ137"/>
  <c r="AT137"/>
  <c r="AU137"/>
  <c r="AY137"/>
  <c r="AZ137"/>
  <c r="BA137" s="1"/>
  <c r="BD137"/>
  <c r="BE137"/>
  <c r="AM138"/>
  <c r="AR138" s="1"/>
  <c r="AU138"/>
  <c r="AY138"/>
  <c r="AZ138"/>
  <c r="BA138" s="1"/>
  <c r="BC138"/>
  <c r="BD138"/>
  <c r="BE138"/>
  <c r="BF138" s="1"/>
  <c r="AM139"/>
  <c r="AR139" s="1"/>
  <c r="AS139"/>
  <c r="AU139"/>
  <c r="AY139"/>
  <c r="AZ139" s="1"/>
  <c r="BA139" s="1"/>
  <c r="BD139"/>
  <c r="BE139"/>
  <c r="AM140"/>
  <c r="AO140" s="1"/>
  <c r="AP140"/>
  <c r="AR140"/>
  <c r="AT140"/>
  <c r="AU140"/>
  <c r="AY140"/>
  <c r="BD140"/>
  <c r="BE140"/>
  <c r="AM141"/>
  <c r="AU141"/>
  <c r="AY141"/>
  <c r="AZ141"/>
  <c r="BD141"/>
  <c r="BE141"/>
  <c r="AM142"/>
  <c r="AP142" s="1"/>
  <c r="AQ142"/>
  <c r="AT142"/>
  <c r="AU142"/>
  <c r="AY142"/>
  <c r="AZ142"/>
  <c r="BA142" s="1"/>
  <c r="BC142"/>
  <c r="BD142"/>
  <c r="BE142"/>
  <c r="AM143"/>
  <c r="AR143" s="1"/>
  <c r="AU143"/>
  <c r="AY143"/>
  <c r="AZ143" s="1"/>
  <c r="BD143"/>
  <c r="BE143"/>
  <c r="BF143" s="1"/>
  <c r="AM144"/>
  <c r="AR144"/>
  <c r="AU144"/>
  <c r="AY144"/>
  <c r="AZ144"/>
  <c r="BB144" s="1"/>
  <c r="BC144"/>
  <c r="BD144"/>
  <c r="BE144"/>
  <c r="BF144" s="1"/>
  <c r="AM145"/>
  <c r="AR145" s="1"/>
  <c r="AU145"/>
  <c r="AY145"/>
  <c r="BD145"/>
  <c r="BF145" s="1"/>
  <c r="BE145"/>
  <c r="AM146"/>
  <c r="AU146"/>
  <c r="AY146"/>
  <c r="AZ146"/>
  <c r="BB146" s="1"/>
  <c r="BC146"/>
  <c r="BD146"/>
  <c r="BE146"/>
  <c r="AM147"/>
  <c r="AS147"/>
  <c r="AU147"/>
  <c r="AY147"/>
  <c r="AZ147" s="1"/>
  <c r="BA147" s="1"/>
  <c r="BC147"/>
  <c r="BD147"/>
  <c r="BE147"/>
  <c r="AM148"/>
  <c r="AR148" s="1"/>
  <c r="AU148"/>
  <c r="AY148"/>
  <c r="AZ148"/>
  <c r="BB148" s="1"/>
  <c r="BD148"/>
  <c r="BE148"/>
  <c r="AM149"/>
  <c r="AU149"/>
  <c r="AY149"/>
  <c r="AZ149"/>
  <c r="BA149" s="1"/>
  <c r="BC149"/>
  <c r="BD149"/>
  <c r="BE149"/>
  <c r="AM150"/>
  <c r="AR150" s="1"/>
  <c r="AT150"/>
  <c r="AU150"/>
  <c r="AY150"/>
  <c r="AZ150"/>
  <c r="BA150" s="1"/>
  <c r="BC150"/>
  <c r="BD150"/>
  <c r="BE150"/>
  <c r="AM151"/>
  <c r="AU151"/>
  <c r="AY151"/>
  <c r="AZ151" s="1"/>
  <c r="BA151" s="1"/>
  <c r="BB151"/>
  <c r="BD151"/>
  <c r="BE151"/>
  <c r="BF151" s="1"/>
  <c r="AM152"/>
  <c r="AO152" s="1"/>
  <c r="AP152"/>
  <c r="AR152"/>
  <c r="AT152"/>
  <c r="AU152"/>
  <c r="AY152"/>
  <c r="AZ152"/>
  <c r="BD152"/>
  <c r="BF152" s="1"/>
  <c r="BE152"/>
  <c r="AM6" i="5"/>
  <c r="AU6"/>
  <c r="AY6"/>
  <c r="BD6"/>
  <c r="BE6"/>
  <c r="AM7"/>
  <c r="AT7" s="1"/>
  <c r="AU7"/>
  <c r="AY7"/>
  <c r="AZ7"/>
  <c r="BB7" s="1"/>
  <c r="BC7"/>
  <c r="BD7"/>
  <c r="BE7"/>
  <c r="AM8"/>
  <c r="AU8"/>
  <c r="AY8"/>
  <c r="AZ8" s="1"/>
  <c r="BA8" s="1"/>
  <c r="BB8"/>
  <c r="BC8"/>
  <c r="BD8"/>
  <c r="BE8"/>
  <c r="BF8"/>
  <c r="AM9"/>
  <c r="AR9"/>
  <c r="AS9"/>
  <c r="AT9"/>
  <c r="AU9"/>
  <c r="AY9"/>
  <c r="AZ9"/>
  <c r="BB9" s="1"/>
  <c r="BD9"/>
  <c r="BE9"/>
  <c r="BF9" s="1"/>
  <c r="AM10"/>
  <c r="AR10" s="1"/>
  <c r="AT10"/>
  <c r="AU10"/>
  <c r="AY10"/>
  <c r="AZ10"/>
  <c r="BA10" s="1"/>
  <c r="BC10"/>
  <c r="BD10"/>
  <c r="BE10"/>
  <c r="AM11"/>
  <c r="AR11" s="1"/>
  <c r="AU11"/>
  <c r="AY11"/>
  <c r="AZ11"/>
  <c r="BC11"/>
  <c r="BD11"/>
  <c r="BE11"/>
  <c r="AM12"/>
  <c r="AU12"/>
  <c r="AY12"/>
  <c r="BD12"/>
  <c r="BE12"/>
  <c r="BF12" s="1"/>
  <c r="AM13"/>
  <c r="AP13"/>
  <c r="AR13"/>
  <c r="AT13"/>
  <c r="AU13"/>
  <c r="AY13"/>
  <c r="BC13"/>
  <c r="BD13"/>
  <c r="BE13"/>
  <c r="AM14"/>
  <c r="AU14"/>
  <c r="AY14"/>
  <c r="AZ14"/>
  <c r="BD14"/>
  <c r="BE14"/>
  <c r="AM15"/>
  <c r="AR15" s="1"/>
  <c r="AU15"/>
  <c r="AY15"/>
  <c r="AZ15"/>
  <c r="BA15" s="1"/>
  <c r="BC15"/>
  <c r="BD15"/>
  <c r="BE15"/>
  <c r="AM16"/>
  <c r="AS16" s="1"/>
  <c r="AU16"/>
  <c r="AY16"/>
  <c r="BD16"/>
  <c r="BE16"/>
  <c r="AM17"/>
  <c r="AS17" s="1"/>
  <c r="AU17"/>
  <c r="AY17"/>
  <c r="BC17"/>
  <c r="BD17"/>
  <c r="BE17"/>
  <c r="AM18"/>
  <c r="AU18"/>
  <c r="AY18"/>
  <c r="AZ18"/>
  <c r="BC18"/>
  <c r="BD18"/>
  <c r="BE18"/>
  <c r="AM19"/>
  <c r="AQ19" s="1"/>
  <c r="AT19"/>
  <c r="AU19"/>
  <c r="AY19"/>
  <c r="AZ19"/>
  <c r="BA19" s="1"/>
  <c r="BB19"/>
  <c r="BC19"/>
  <c r="BD19"/>
  <c r="BE19"/>
  <c r="BF19"/>
  <c r="AM20"/>
  <c r="AR20"/>
  <c r="AU20"/>
  <c r="AY20"/>
  <c r="BC20"/>
  <c r="BD20"/>
  <c r="BE20"/>
  <c r="BF20"/>
  <c r="AM21"/>
  <c r="AR21"/>
  <c r="AS21"/>
  <c r="AT21"/>
  <c r="AU21"/>
  <c r="AY21"/>
  <c r="AZ21"/>
  <c r="BB21" s="1"/>
  <c r="BC21"/>
  <c r="BD21"/>
  <c r="BE21"/>
  <c r="BF21" s="1"/>
  <c r="AM22"/>
  <c r="AT22" s="1"/>
  <c r="AU22"/>
  <c r="AY22"/>
  <c r="BD22"/>
  <c r="BE22"/>
  <c r="AM23"/>
  <c r="AU23"/>
  <c r="AY23"/>
  <c r="AZ23"/>
  <c r="BB23" s="1"/>
  <c r="BC23"/>
  <c r="BD23"/>
  <c r="BE23"/>
  <c r="AM24"/>
  <c r="AQ24" s="1"/>
  <c r="AS24"/>
  <c r="AU24"/>
  <c r="AY24"/>
  <c r="AZ24" s="1"/>
  <c r="BA24" s="1"/>
  <c r="BC24"/>
  <c r="BD24"/>
  <c r="BE24"/>
  <c r="AM25"/>
  <c r="AU25"/>
  <c r="AY25"/>
  <c r="BD25"/>
  <c r="BF25" s="1"/>
  <c r="BE25"/>
  <c r="AM26"/>
  <c r="AU26"/>
  <c r="AY26"/>
  <c r="AZ26"/>
  <c r="BA26" s="1"/>
  <c r="BC26"/>
  <c r="BD26"/>
  <c r="BE26"/>
  <c r="AM27"/>
  <c r="AT27" s="1"/>
  <c r="AU27"/>
  <c r="AY27"/>
  <c r="AZ27"/>
  <c r="BC27"/>
  <c r="BD27"/>
  <c r="BE27"/>
  <c r="BF27"/>
  <c r="AM28"/>
  <c r="AT28" s="1"/>
  <c r="AU28"/>
  <c r="AY28"/>
  <c r="AZ28"/>
  <c r="BB28" s="1"/>
  <c r="BD28"/>
  <c r="BE28"/>
  <c r="AM29"/>
  <c r="AR29" s="1"/>
  <c r="AP29"/>
  <c r="AS29"/>
  <c r="AU29"/>
  <c r="AY29"/>
  <c r="AZ29"/>
  <c r="BA29" s="1"/>
  <c r="BC29"/>
  <c r="BD29"/>
  <c r="BE29"/>
  <c r="AM30"/>
  <c r="AU30"/>
  <c r="AY30"/>
  <c r="AZ30"/>
  <c r="BA30" s="1"/>
  <c r="BC30"/>
  <c r="BD30"/>
  <c r="BE30"/>
  <c r="BF30" s="1"/>
  <c r="AM31"/>
  <c r="AU31"/>
  <c r="AY31"/>
  <c r="BD31"/>
  <c r="BE31"/>
  <c r="BF31" s="1"/>
  <c r="AM32"/>
  <c r="AR32" s="1"/>
  <c r="AS32"/>
  <c r="AU32"/>
  <c r="AY32"/>
  <c r="BD32"/>
  <c r="BE32"/>
  <c r="AM33"/>
  <c r="AU33"/>
  <c r="AY33"/>
  <c r="AZ33"/>
  <c r="BD33"/>
  <c r="BE33"/>
  <c r="AM34"/>
  <c r="AR34" s="1"/>
  <c r="AU34"/>
  <c r="AY34"/>
  <c r="AZ34"/>
  <c r="BA34" s="1"/>
  <c r="BB34"/>
  <c r="BC34"/>
  <c r="BD34"/>
  <c r="BE34"/>
  <c r="AM35"/>
  <c r="AR35" s="1"/>
  <c r="AU35"/>
  <c r="AY35"/>
  <c r="BD35"/>
  <c r="BE35"/>
  <c r="AM36"/>
  <c r="AO36" s="1"/>
  <c r="AP36"/>
  <c r="AR36"/>
  <c r="AT36"/>
  <c r="AU36"/>
  <c r="AY36"/>
  <c r="BC36"/>
  <c r="BD36"/>
  <c r="BE36"/>
  <c r="AM37"/>
  <c r="AS37" s="1"/>
  <c r="AU37"/>
  <c r="AY37"/>
  <c r="AZ37"/>
  <c r="BC37"/>
  <c r="BD37"/>
  <c r="BE37"/>
  <c r="AM38"/>
  <c r="AR38" s="1"/>
  <c r="AU38"/>
  <c r="AY38"/>
  <c r="AZ38"/>
  <c r="BA38" s="1"/>
  <c r="BC38"/>
  <c r="BD38"/>
  <c r="BE38"/>
  <c r="BF38" s="1"/>
  <c r="AM39"/>
  <c r="AU39"/>
  <c r="AY39"/>
  <c r="BC39"/>
  <c r="BD39"/>
  <c r="BE39"/>
  <c r="AM40"/>
  <c r="AO40" s="1"/>
  <c r="AR40"/>
  <c r="AU40"/>
  <c r="AY40"/>
  <c r="AZ40"/>
  <c r="BB40" s="1"/>
  <c r="BC40"/>
  <c r="BD40"/>
  <c r="BE40"/>
  <c r="BF40" s="1"/>
  <c r="AM41"/>
  <c r="AQ41" s="1"/>
  <c r="AT41"/>
  <c r="AU41"/>
  <c r="AY41"/>
  <c r="BC41"/>
  <c r="BD41"/>
  <c r="BE41"/>
  <c r="AM42"/>
  <c r="AP42" s="1"/>
  <c r="AU42"/>
  <c r="AY42"/>
  <c r="AZ42"/>
  <c r="BB42" s="1"/>
  <c r="BC42"/>
  <c r="BD42"/>
  <c r="BE42"/>
  <c r="AM43"/>
  <c r="AO43" s="1"/>
  <c r="AR43"/>
  <c r="AU43"/>
  <c r="AY43"/>
  <c r="AZ43" s="1"/>
  <c r="BC43"/>
  <c r="BD43"/>
  <c r="BE43"/>
  <c r="BF43" s="1"/>
  <c r="AM44"/>
  <c r="AP44"/>
  <c r="AR44"/>
  <c r="AT44"/>
  <c r="AU44"/>
  <c r="AY44"/>
  <c r="BD44"/>
  <c r="BE44"/>
  <c r="AM45"/>
  <c r="AR45" s="1"/>
  <c r="AP45"/>
  <c r="AS45"/>
  <c r="AU45"/>
  <c r="AY45"/>
  <c r="AZ45"/>
  <c r="BA45" s="1"/>
  <c r="BC45"/>
  <c r="BD45"/>
  <c r="BE45"/>
  <c r="AM46"/>
  <c r="AQ46" s="1"/>
  <c r="AU46"/>
  <c r="AY46"/>
  <c r="AZ46"/>
  <c r="BA46" s="1"/>
  <c r="BC46"/>
  <c r="BD46"/>
  <c r="BE46"/>
  <c r="BF46" s="1"/>
  <c r="AM47"/>
  <c r="AS47" s="1"/>
  <c r="AU47"/>
  <c r="AY47"/>
  <c r="BD47"/>
  <c r="BE47"/>
  <c r="AM48"/>
  <c r="AR48" s="1"/>
  <c r="AU48"/>
  <c r="AY48"/>
  <c r="AZ48"/>
  <c r="BD48"/>
  <c r="BE48"/>
  <c r="AM49"/>
  <c r="AS49" s="1"/>
  <c r="AU49"/>
  <c r="AY49"/>
  <c r="AZ49"/>
  <c r="BA49" s="1"/>
  <c r="BD49"/>
  <c r="BE49"/>
  <c r="AM50"/>
  <c r="AP50"/>
  <c r="AR50"/>
  <c r="AU50"/>
  <c r="AY50"/>
  <c r="AZ50"/>
  <c r="BC50"/>
  <c r="BD50"/>
  <c r="BE50"/>
  <c r="AM51"/>
  <c r="AU51"/>
  <c r="AY51"/>
  <c r="BC51"/>
  <c r="BD51"/>
  <c r="BE51"/>
  <c r="AM52"/>
  <c r="AP52" s="1"/>
  <c r="AR52"/>
  <c r="AU52"/>
  <c r="AY52"/>
  <c r="BD52"/>
  <c r="BE52"/>
  <c r="AM53"/>
  <c r="AS53" s="1"/>
  <c r="AU53"/>
  <c r="AY53"/>
  <c r="BD53"/>
  <c r="BE53"/>
  <c r="AM54"/>
  <c r="AU54"/>
  <c r="AY54"/>
  <c r="AZ54"/>
  <c r="BA54" s="1"/>
  <c r="BB54"/>
  <c r="BC54"/>
  <c r="BD54"/>
  <c r="BE54"/>
  <c r="AM55"/>
  <c r="AO55" s="1"/>
  <c r="AU55"/>
  <c r="AY55"/>
  <c r="AZ55" s="1"/>
  <c r="BC55"/>
  <c r="BD55"/>
  <c r="BE55"/>
  <c r="BF55" s="1"/>
  <c r="AM56"/>
  <c r="AP56"/>
  <c r="AR56"/>
  <c r="AT56"/>
  <c r="AU56"/>
  <c r="AY56"/>
  <c r="AZ56"/>
  <c r="BB56" s="1"/>
  <c r="BD56"/>
  <c r="BE56"/>
  <c r="BF56"/>
  <c r="AM57"/>
  <c r="AR57" s="1"/>
  <c r="AO57"/>
  <c r="AP57"/>
  <c r="AQ57"/>
  <c r="AS57"/>
  <c r="AT57"/>
  <c r="AU57"/>
  <c r="AY57"/>
  <c r="AZ57"/>
  <c r="BA57"/>
  <c r="BC57"/>
  <c r="BD57"/>
  <c r="BE57"/>
  <c r="AM58"/>
  <c r="AU58"/>
  <c r="AY58"/>
  <c r="AZ58"/>
  <c r="BC58"/>
  <c r="BD58"/>
  <c r="BE58"/>
  <c r="AM59"/>
  <c r="AR59"/>
  <c r="AS59"/>
  <c r="AU59"/>
  <c r="AY59"/>
  <c r="AZ59" s="1"/>
  <c r="BA59"/>
  <c r="BB59"/>
  <c r="BD59"/>
  <c r="BE59"/>
  <c r="BF59"/>
  <c r="AM60"/>
  <c r="AR60"/>
  <c r="AS60"/>
  <c r="AT60"/>
  <c r="AU60"/>
  <c r="AY60"/>
  <c r="AZ60"/>
  <c r="BD60"/>
  <c r="BF60" s="1"/>
  <c r="BE60"/>
  <c r="AM61"/>
  <c r="AU61"/>
  <c r="AY61"/>
  <c r="AZ61"/>
  <c r="BA61"/>
  <c r="BD61"/>
  <c r="BE61"/>
  <c r="AM62"/>
  <c r="AU62"/>
  <c r="AY62"/>
  <c r="AZ62"/>
  <c r="BC62"/>
  <c r="BD62"/>
  <c r="BE62"/>
  <c r="AM63"/>
  <c r="AR63" s="1"/>
  <c r="AU63"/>
  <c r="AY63"/>
  <c r="BD63"/>
  <c r="BE63"/>
  <c r="AM64"/>
  <c r="AR64"/>
  <c r="AU64"/>
  <c r="AY64"/>
  <c r="BC64"/>
  <c r="BD64"/>
  <c r="BE64"/>
  <c r="AM65"/>
  <c r="AQ65" s="1"/>
  <c r="AU65"/>
  <c r="AY65"/>
  <c r="AZ65"/>
  <c r="BD65"/>
  <c r="BE65"/>
  <c r="AM66"/>
  <c r="AP66" s="1"/>
  <c r="AT66"/>
  <c r="AU66"/>
  <c r="AY66"/>
  <c r="AZ66"/>
  <c r="BA66" s="1"/>
  <c r="BC66"/>
  <c r="BD66"/>
  <c r="BE66"/>
  <c r="AM67"/>
  <c r="AU67"/>
  <c r="AY67"/>
  <c r="BD67"/>
  <c r="BE67"/>
  <c r="BF67" s="1"/>
  <c r="AM68"/>
  <c r="AS68"/>
  <c r="AU68"/>
  <c r="AY68"/>
  <c r="AZ68"/>
  <c r="BB68" s="1"/>
  <c r="BC68"/>
  <c r="BD68"/>
  <c r="BE68"/>
  <c r="AM69"/>
  <c r="AU69"/>
  <c r="AY69"/>
  <c r="BD69"/>
  <c r="BE69"/>
  <c r="AM70"/>
  <c r="AP70" s="1"/>
  <c r="AR70"/>
  <c r="AU70"/>
  <c r="AY70"/>
  <c r="AZ70"/>
  <c r="BB70" s="1"/>
  <c r="BC70"/>
  <c r="BD70"/>
  <c r="BE70"/>
  <c r="AM71"/>
  <c r="AR71" s="1"/>
  <c r="AS71"/>
  <c r="AU71"/>
  <c r="AY71"/>
  <c r="AZ71" s="1"/>
  <c r="BA71" s="1"/>
  <c r="BB71"/>
  <c r="BC71"/>
  <c r="BD71"/>
  <c r="BE71"/>
  <c r="AM72"/>
  <c r="AR72" s="1"/>
  <c r="AU72"/>
  <c r="AY72"/>
  <c r="AZ72"/>
  <c r="BB72" s="1"/>
  <c r="BD72"/>
  <c r="BE72"/>
  <c r="BF72" s="1"/>
  <c r="AM73"/>
  <c r="AR73" s="1"/>
  <c r="AP73"/>
  <c r="AS73"/>
  <c r="AU73"/>
  <c r="AY73"/>
  <c r="AZ73"/>
  <c r="BA73" s="1"/>
  <c r="BC73"/>
  <c r="BD73"/>
  <c r="BE73"/>
  <c r="AM74"/>
  <c r="AR74" s="1"/>
  <c r="AU74"/>
  <c r="AY74"/>
  <c r="AZ74"/>
  <c r="BC74"/>
  <c r="BD74"/>
  <c r="BE74"/>
  <c r="AM75"/>
  <c r="AO75" s="1"/>
  <c r="AU75"/>
  <c r="AY75"/>
  <c r="AZ75" s="1"/>
  <c r="BA75" s="1"/>
  <c r="BB75"/>
  <c r="BD75"/>
  <c r="BE75"/>
  <c r="AM76"/>
  <c r="AO76" s="1"/>
  <c r="AP76"/>
  <c r="AR76"/>
  <c r="AT76"/>
  <c r="AU76"/>
  <c r="AY76"/>
  <c r="AZ76"/>
  <c r="BD76"/>
  <c r="BF76" s="1"/>
  <c r="BE76"/>
  <c r="AM77"/>
  <c r="AU77"/>
  <c r="AY77"/>
  <c r="AZ77"/>
  <c r="BA77"/>
  <c r="BD77"/>
  <c r="BE77"/>
  <c r="AM78"/>
  <c r="AQ78"/>
  <c r="AR78"/>
  <c r="AU78"/>
  <c r="AY78"/>
  <c r="AZ78"/>
  <c r="BC78"/>
  <c r="BD78"/>
  <c r="BE78"/>
  <c r="AM79"/>
  <c r="AU79"/>
  <c r="AY79"/>
  <c r="BD79"/>
  <c r="BE79"/>
  <c r="AM80"/>
  <c r="AO80" s="1"/>
  <c r="AP80"/>
  <c r="AR80"/>
  <c r="AT80"/>
  <c r="AU80"/>
  <c r="AY80"/>
  <c r="BC80"/>
  <c r="BD80"/>
  <c r="BF80" s="1"/>
  <c r="BE80"/>
  <c r="AM81"/>
  <c r="AU81"/>
  <c r="AY81"/>
  <c r="AZ81"/>
  <c r="BD81"/>
  <c r="BE81"/>
  <c r="AM82"/>
  <c r="AT82"/>
  <c r="AU82"/>
  <c r="AY82"/>
  <c r="AZ82"/>
  <c r="BA82" s="1"/>
  <c r="BB82"/>
  <c r="BC82"/>
  <c r="BD82"/>
  <c r="BE82"/>
  <c r="AM83"/>
  <c r="AU83"/>
  <c r="AY83"/>
  <c r="BC83"/>
  <c r="BD83"/>
  <c r="BE83"/>
  <c r="AM84"/>
  <c r="AR84" s="1"/>
  <c r="AU84"/>
  <c r="AY84"/>
  <c r="AZ84"/>
  <c r="BB84" s="1"/>
  <c r="BC84"/>
  <c r="BD84"/>
  <c r="BE84"/>
  <c r="AM85"/>
  <c r="AP85" s="1"/>
  <c r="AU85"/>
  <c r="AY85"/>
  <c r="BC85"/>
  <c r="BD85"/>
  <c r="BE85"/>
  <c r="AM86"/>
  <c r="AR86" s="1"/>
  <c r="AU86"/>
  <c r="AY86"/>
  <c r="AZ86"/>
  <c r="BB86" s="1"/>
  <c r="BC86"/>
  <c r="BD86"/>
  <c r="BE86"/>
  <c r="AM87"/>
  <c r="AR87" s="1"/>
  <c r="AS87"/>
  <c r="AU87"/>
  <c r="AY87"/>
  <c r="AZ87" s="1"/>
  <c r="BA87" s="1"/>
  <c r="BB87"/>
  <c r="BC87"/>
  <c r="BD87"/>
  <c r="BE87"/>
  <c r="AM88"/>
  <c r="AO88" s="1"/>
  <c r="AR88"/>
  <c r="AU88"/>
  <c r="AY88"/>
  <c r="AZ88"/>
  <c r="BB88" s="1"/>
  <c r="BD88"/>
  <c r="BE88"/>
  <c r="AM89"/>
  <c r="AR89" s="1"/>
  <c r="AS89"/>
  <c r="AU89"/>
  <c r="AY89"/>
  <c r="AZ89"/>
  <c r="BA89" s="1"/>
  <c r="BC89"/>
  <c r="BD89"/>
  <c r="BE89"/>
  <c r="AM90"/>
  <c r="AU90"/>
  <c r="AY90"/>
  <c r="AZ90"/>
  <c r="BC90"/>
  <c r="BD90"/>
  <c r="BE90"/>
  <c r="AM91"/>
  <c r="AR91" s="1"/>
  <c r="AU91"/>
  <c r="AY91"/>
  <c r="AZ91" s="1"/>
  <c r="BD91"/>
  <c r="BE91"/>
  <c r="AM92"/>
  <c r="AU92"/>
  <c r="AY92"/>
  <c r="AZ92"/>
  <c r="BD92"/>
  <c r="BE92"/>
  <c r="AM93"/>
  <c r="AR93" s="1"/>
  <c r="AQ93"/>
  <c r="AT93"/>
  <c r="AU93"/>
  <c r="AY93"/>
  <c r="AZ93"/>
  <c r="BA93" s="1"/>
  <c r="BD93"/>
  <c r="BE93"/>
  <c r="AM94"/>
  <c r="AU94"/>
  <c r="AY94"/>
  <c r="AZ94"/>
  <c r="BA94" s="1"/>
  <c r="BB94"/>
  <c r="BC94"/>
  <c r="BD94"/>
  <c r="BE94"/>
  <c r="AM95"/>
  <c r="AR95" s="1"/>
  <c r="AU95"/>
  <c r="AY95"/>
  <c r="BD95"/>
  <c r="BE95"/>
  <c r="AM96"/>
  <c r="AO96" s="1"/>
  <c r="AP96"/>
  <c r="AR96"/>
  <c r="AT96"/>
  <c r="AU96"/>
  <c r="AY96"/>
  <c r="BC96"/>
  <c r="BD96"/>
  <c r="BF96" s="1"/>
  <c r="BE96"/>
  <c r="AM97"/>
  <c r="AQ97" s="1"/>
  <c r="AU97"/>
  <c r="AY97"/>
  <c r="AZ97"/>
  <c r="BD97"/>
  <c r="BE97"/>
  <c r="AM98"/>
  <c r="AT98" s="1"/>
  <c r="AU98"/>
  <c r="AY98"/>
  <c r="AZ98"/>
  <c r="BA98" s="1"/>
  <c r="BC98"/>
  <c r="BD98"/>
  <c r="BE98"/>
  <c r="BF98" s="1"/>
  <c r="AM99"/>
  <c r="AU99"/>
  <c r="AY99"/>
  <c r="BD99"/>
  <c r="BE99"/>
  <c r="BF99" s="1"/>
  <c r="AM100"/>
  <c r="AO100" s="1"/>
  <c r="AP100"/>
  <c r="AR100"/>
  <c r="AT100"/>
  <c r="AU100"/>
  <c r="AY100"/>
  <c r="AZ100"/>
  <c r="BB100" s="1"/>
  <c r="BC100"/>
  <c r="BD100"/>
  <c r="BE100"/>
  <c r="AM101"/>
  <c r="AU101"/>
  <c r="AY101"/>
  <c r="BD101"/>
  <c r="BE101"/>
  <c r="AM102"/>
  <c r="AR102" s="1"/>
  <c r="AT102"/>
  <c r="AU102"/>
  <c r="AY102"/>
  <c r="AZ102"/>
  <c r="BB102" s="1"/>
  <c r="BC102"/>
  <c r="BD102"/>
  <c r="BE102"/>
  <c r="AM103"/>
  <c r="AS103"/>
  <c r="AU103"/>
  <c r="AY103"/>
  <c r="AZ103" s="1"/>
  <c r="BA103" s="1"/>
  <c r="BC103"/>
  <c r="BD103"/>
  <c r="BE103"/>
  <c r="AM104"/>
  <c r="AR104" s="1"/>
  <c r="AU104"/>
  <c r="AY104"/>
  <c r="AZ104"/>
  <c r="BB104" s="1"/>
  <c r="BD104"/>
  <c r="BE104"/>
  <c r="AM105"/>
  <c r="AU105"/>
  <c r="AY105"/>
  <c r="AZ105"/>
  <c r="BA105" s="1"/>
  <c r="BC105"/>
  <c r="BD105"/>
  <c r="BE105"/>
  <c r="AM106"/>
  <c r="AR106" s="1"/>
  <c r="AU106"/>
  <c r="AY106"/>
  <c r="AZ106"/>
  <c r="BC106"/>
  <c r="BD106"/>
  <c r="BE106"/>
  <c r="AM107"/>
  <c r="AU107"/>
  <c r="AY107"/>
  <c r="AZ107" s="1"/>
  <c r="BA107"/>
  <c r="BB107"/>
  <c r="BD107"/>
  <c r="BE107"/>
  <c r="AM108"/>
  <c r="AR108" s="1"/>
  <c r="AU108"/>
  <c r="AY108"/>
  <c r="AZ108"/>
  <c r="BD108"/>
  <c r="BE108"/>
  <c r="AM109"/>
  <c r="AR109" s="1"/>
  <c r="AQ109"/>
  <c r="AT109"/>
  <c r="AU109"/>
  <c r="AY109"/>
  <c r="AZ109"/>
  <c r="BA109" s="1"/>
  <c r="BD109"/>
  <c r="BE109"/>
  <c r="AM110"/>
  <c r="AQ110" s="1"/>
  <c r="AU110"/>
  <c r="AY110"/>
  <c r="AZ110"/>
  <c r="BA110" s="1"/>
  <c r="BC110"/>
  <c r="BD110"/>
  <c r="BE110"/>
  <c r="BF110" s="1"/>
  <c r="AM111"/>
  <c r="AU111"/>
  <c r="AY111"/>
  <c r="BD111"/>
  <c r="BE111"/>
  <c r="AM112"/>
  <c r="AR112"/>
  <c r="AU112"/>
  <c r="AY112"/>
  <c r="BC112"/>
  <c r="BD112"/>
  <c r="BE112"/>
  <c r="AM113"/>
  <c r="AT113" s="1"/>
  <c r="AU113"/>
  <c r="AY113"/>
  <c r="AZ113"/>
  <c r="BA113" s="1"/>
  <c r="BC113"/>
  <c r="BD113"/>
  <c r="BE113"/>
  <c r="AM114"/>
  <c r="AU114"/>
  <c r="AY114"/>
  <c r="AZ114"/>
  <c r="BA114" s="1"/>
  <c r="BB114"/>
  <c r="BC114"/>
  <c r="BD114"/>
  <c r="BE114"/>
  <c r="AM115"/>
  <c r="AR115" s="1"/>
  <c r="AU115"/>
  <c r="AY115"/>
  <c r="BD115"/>
  <c r="BE115"/>
  <c r="AM116"/>
  <c r="AR116" s="1"/>
  <c r="AU116"/>
  <c r="AY116"/>
  <c r="AZ116"/>
  <c r="BC116"/>
  <c r="BD116"/>
  <c r="BE116"/>
  <c r="AM117"/>
  <c r="AP117" s="1"/>
  <c r="AU117"/>
  <c r="AY117"/>
  <c r="BB117" s="1"/>
  <c r="AZ117"/>
  <c r="BA117"/>
  <c r="BC117"/>
  <c r="BD117"/>
  <c r="BE117"/>
  <c r="AM118"/>
  <c r="AU118"/>
  <c r="AY118"/>
  <c r="AZ118"/>
  <c r="BA118" s="1"/>
  <c r="BC118"/>
  <c r="BD118"/>
  <c r="BE118"/>
  <c r="BF118" s="1"/>
  <c r="AM119"/>
  <c r="AP119" s="1"/>
  <c r="AQ119"/>
  <c r="AS119"/>
  <c r="AU119"/>
  <c r="AY119"/>
  <c r="BD119"/>
  <c r="BE119"/>
  <c r="BF119" s="1"/>
  <c r="AM120"/>
  <c r="AO120" s="1"/>
  <c r="AP120"/>
  <c r="AR120"/>
  <c r="AT120"/>
  <c r="AU120"/>
  <c r="AY120"/>
  <c r="AZ120"/>
  <c r="BC120"/>
  <c r="BD120"/>
  <c r="BE120"/>
  <c r="AM121"/>
  <c r="AU121"/>
  <c r="AY121"/>
  <c r="AZ121"/>
  <c r="BA121" s="1"/>
  <c r="BC121"/>
  <c r="BD121"/>
  <c r="BE121"/>
  <c r="AM122"/>
  <c r="AU122"/>
  <c r="AY122"/>
  <c r="AZ122"/>
  <c r="BA122"/>
  <c r="BB122"/>
  <c r="BC122"/>
  <c r="BD122"/>
  <c r="BE122"/>
  <c r="BF122" s="1"/>
  <c r="AM123"/>
  <c r="AP123" s="1"/>
  <c r="AQ123"/>
  <c r="AS123"/>
  <c r="AU123"/>
  <c r="AY123"/>
  <c r="BD123"/>
  <c r="BE123"/>
  <c r="AM124"/>
  <c r="AU124"/>
  <c r="AY124"/>
  <c r="AZ124"/>
  <c r="BC124"/>
  <c r="BD124"/>
  <c r="BE124"/>
  <c r="AM125"/>
  <c r="AU125"/>
  <c r="AY125"/>
  <c r="AZ125"/>
  <c r="BA125" s="1"/>
  <c r="BC125"/>
  <c r="BD125"/>
  <c r="BE125"/>
  <c r="AM126"/>
  <c r="AU126"/>
  <c r="AY126"/>
  <c r="AZ126"/>
  <c r="BA126" s="1"/>
  <c r="BB126"/>
  <c r="BC126"/>
  <c r="BD126"/>
  <c r="BE126"/>
  <c r="BF126"/>
  <c r="AM127"/>
  <c r="AP127" s="1"/>
  <c r="AO127"/>
  <c r="AQ127"/>
  <c r="AR127"/>
  <c r="AS127"/>
  <c r="AU127"/>
  <c r="AY127"/>
  <c r="BD127"/>
  <c r="BE127"/>
  <c r="BF127"/>
  <c r="AM128"/>
  <c r="AO128"/>
  <c r="AP128"/>
  <c r="AQ128"/>
  <c r="AR128"/>
  <c r="AS128"/>
  <c r="AT128"/>
  <c r="AU128"/>
  <c r="AY128"/>
  <c r="AZ128"/>
  <c r="BC128"/>
  <c r="BD128"/>
  <c r="BF128" s="1"/>
  <c r="BE128"/>
  <c r="AM129"/>
  <c r="AU129"/>
  <c r="AY129"/>
  <c r="AZ129"/>
  <c r="BA129" s="1"/>
  <c r="BC129"/>
  <c r="BD129"/>
  <c r="BE129"/>
  <c r="AM130"/>
  <c r="AU130"/>
  <c r="AY130"/>
  <c r="AZ130"/>
  <c r="BA130" s="1"/>
  <c r="BC130"/>
  <c r="BD130"/>
  <c r="BE130"/>
  <c r="AM131"/>
  <c r="AU131"/>
  <c r="AY131"/>
  <c r="AZ131" s="1"/>
  <c r="BA131" s="1"/>
  <c r="BD131"/>
  <c r="BE131"/>
  <c r="AM132"/>
  <c r="AO132" s="1"/>
  <c r="AR132"/>
  <c r="AU132"/>
  <c r="AY132"/>
  <c r="AZ132"/>
  <c r="BD132"/>
  <c r="BE132"/>
  <c r="AM133"/>
  <c r="AU133"/>
  <c r="AY133"/>
  <c r="AZ133"/>
  <c r="BA133" s="1"/>
  <c r="BD133"/>
  <c r="BE133"/>
  <c r="AM134"/>
  <c r="AR134" s="1"/>
  <c r="AU134"/>
  <c r="AY134"/>
  <c r="AZ134"/>
  <c r="BA134" s="1"/>
  <c r="BB134"/>
  <c r="BC134"/>
  <c r="BD134"/>
  <c r="BE134"/>
  <c r="AM135"/>
  <c r="AR135" s="1"/>
  <c r="AU135"/>
  <c r="AY135"/>
  <c r="AZ135" s="1"/>
  <c r="BA135" s="1"/>
  <c r="BD135"/>
  <c r="BE135"/>
  <c r="AM136"/>
  <c r="AR136" s="1"/>
  <c r="AU136"/>
  <c r="AY136"/>
  <c r="BD136"/>
  <c r="BE136"/>
  <c r="AM137"/>
  <c r="AR137" s="1"/>
  <c r="AU137"/>
  <c r="AY137"/>
  <c r="AZ137"/>
  <c r="BD137"/>
  <c r="BE137"/>
  <c r="AM138"/>
  <c r="AP138" s="1"/>
  <c r="AQ138"/>
  <c r="AT138"/>
  <c r="AU138"/>
  <c r="AY138"/>
  <c r="AZ138"/>
  <c r="BC138"/>
  <c r="BD138"/>
  <c r="BE138"/>
  <c r="BF138" s="1"/>
  <c r="AM139"/>
  <c r="AR139" s="1"/>
  <c r="AU139"/>
  <c r="AY139"/>
  <c r="AZ139" s="1"/>
  <c r="BD139"/>
  <c r="BE139"/>
  <c r="AM140"/>
  <c r="AU140"/>
  <c r="AY140"/>
  <c r="AZ140"/>
  <c r="BB140" s="1"/>
  <c r="BC140"/>
  <c r="BD140"/>
  <c r="BE140"/>
  <c r="BF140" s="1"/>
  <c r="AM141"/>
  <c r="AU141"/>
  <c r="AY141"/>
  <c r="BD141"/>
  <c r="BE141"/>
  <c r="AM142"/>
  <c r="AR142" s="1"/>
  <c r="AU142"/>
  <c r="AY142"/>
  <c r="AZ142"/>
  <c r="BC142"/>
  <c r="BD142"/>
  <c r="BE142"/>
  <c r="AM143"/>
  <c r="AO143" s="1"/>
  <c r="AS143"/>
  <c r="AU143"/>
  <c r="AY143"/>
  <c r="AZ143" s="1"/>
  <c r="BA143" s="1"/>
  <c r="BC143"/>
  <c r="BD143"/>
  <c r="BE143"/>
  <c r="BF143" s="1"/>
  <c r="AM144"/>
  <c r="AO144" s="1"/>
  <c r="AP144"/>
  <c r="AR144"/>
  <c r="AT144"/>
  <c r="AU144"/>
  <c r="AY144"/>
  <c r="AZ144"/>
  <c r="BB144" s="1"/>
  <c r="BD144"/>
  <c r="BE144"/>
  <c r="AM145"/>
  <c r="AT145" s="1"/>
  <c r="AU145"/>
  <c r="AY145"/>
  <c r="AZ145"/>
  <c r="BA145" s="1"/>
  <c r="BC145"/>
  <c r="BD145"/>
  <c r="BE145"/>
  <c r="AM146"/>
  <c r="AR146" s="1"/>
  <c r="AT146"/>
  <c r="AU146"/>
  <c r="AY146"/>
  <c r="AZ146"/>
  <c r="BA146" s="1"/>
  <c r="BC146"/>
  <c r="BD146"/>
  <c r="BE146"/>
  <c r="AM147"/>
  <c r="AU147"/>
  <c r="AY147"/>
  <c r="AZ147" s="1"/>
  <c r="BA147"/>
  <c r="BB147"/>
  <c r="BD147"/>
  <c r="BE147"/>
  <c r="BF147"/>
  <c r="AM148"/>
  <c r="AO148"/>
  <c r="AP148"/>
  <c r="AQ148"/>
  <c r="AR148"/>
  <c r="AS148"/>
  <c r="AT148"/>
  <c r="AU148"/>
  <c r="AY148"/>
  <c r="AZ148"/>
  <c r="BD148"/>
  <c r="BE148"/>
  <c r="AM149"/>
  <c r="AR149" s="1"/>
  <c r="AO149"/>
  <c r="AQ149"/>
  <c r="AS149"/>
  <c r="AT149"/>
  <c r="AU149"/>
  <c r="AY149"/>
  <c r="AZ149"/>
  <c r="BA149" s="1"/>
  <c r="BD149"/>
  <c r="BE149"/>
  <c r="AM150"/>
  <c r="AR150" s="1"/>
  <c r="AU150"/>
  <c r="AY150"/>
  <c r="AZ150"/>
  <c r="BA150" s="1"/>
  <c r="BC150"/>
  <c r="BD150"/>
  <c r="BE150"/>
  <c r="BF150"/>
  <c r="AM151"/>
  <c r="AR151"/>
  <c r="AS151"/>
  <c r="AU151"/>
  <c r="AY151"/>
  <c r="AZ151" s="1"/>
  <c r="BA151"/>
  <c r="BD151"/>
  <c r="BE151"/>
  <c r="BF151" s="1"/>
  <c r="AM152"/>
  <c r="AO152"/>
  <c r="AP152"/>
  <c r="AQ152"/>
  <c r="AR152"/>
  <c r="AS152"/>
  <c r="AT152"/>
  <c r="AU152"/>
  <c r="AY152"/>
  <c r="BD152"/>
  <c r="BF152" s="1"/>
  <c r="BE152"/>
  <c r="AM153"/>
  <c r="AS153" s="1"/>
  <c r="AU153"/>
  <c r="AY153"/>
  <c r="AZ153"/>
  <c r="BD153"/>
  <c r="BE153"/>
  <c r="AM6" i="4"/>
  <c r="AU6"/>
  <c r="AY6"/>
  <c r="BD6"/>
  <c r="BE6"/>
  <c r="AM7"/>
  <c r="AT7"/>
  <c r="AU7"/>
  <c r="AY7"/>
  <c r="AZ7"/>
  <c r="BB7" s="1"/>
  <c r="BA7"/>
  <c r="BC7"/>
  <c r="BD7"/>
  <c r="BE7"/>
  <c r="AM8"/>
  <c r="AR8" s="1"/>
  <c r="AU8"/>
  <c r="AY8"/>
  <c r="AZ8" s="1"/>
  <c r="BC8"/>
  <c r="BD8"/>
  <c r="BE8"/>
  <c r="AM9"/>
  <c r="AS9" s="1"/>
  <c r="AU9"/>
  <c r="AY9"/>
  <c r="AZ9"/>
  <c r="BB9" s="1"/>
  <c r="BD9"/>
  <c r="BE9"/>
  <c r="AM10"/>
  <c r="AU10"/>
  <c r="AY10"/>
  <c r="AZ10"/>
  <c r="BA10" s="1"/>
  <c r="BC10"/>
  <c r="BD10"/>
  <c r="BE10"/>
  <c r="AM11"/>
  <c r="AU11"/>
  <c r="AY11"/>
  <c r="AZ11"/>
  <c r="BC11"/>
  <c r="BD11"/>
  <c r="BE11"/>
  <c r="AM12"/>
  <c r="AU12"/>
  <c r="AY12"/>
  <c r="BD12"/>
  <c r="BE12"/>
  <c r="AM13"/>
  <c r="AU13"/>
  <c r="AY13"/>
  <c r="BD13"/>
  <c r="BE13"/>
  <c r="AM14"/>
  <c r="AU14"/>
  <c r="AY14"/>
  <c r="AZ14"/>
  <c r="BD14"/>
  <c r="BE14"/>
  <c r="AM15"/>
  <c r="AR15" s="1"/>
  <c r="AU15"/>
  <c r="AY15"/>
  <c r="AZ15"/>
  <c r="BA15" s="1"/>
  <c r="BC15"/>
  <c r="BD15"/>
  <c r="BE15"/>
  <c r="AM16"/>
  <c r="AR16" s="1"/>
  <c r="AU16"/>
  <c r="AY16"/>
  <c r="BD16"/>
  <c r="BE16"/>
  <c r="AM17"/>
  <c r="AS17" s="1"/>
  <c r="AU17"/>
  <c r="AY17"/>
  <c r="BC17"/>
  <c r="BD17"/>
  <c r="BE17"/>
  <c r="AM18"/>
  <c r="AS18" s="1"/>
  <c r="AU18"/>
  <c r="AY18"/>
  <c r="AZ18"/>
  <c r="BC18"/>
  <c r="BD18"/>
  <c r="BF18" s="1"/>
  <c r="BE18"/>
  <c r="AM19"/>
  <c r="AU19"/>
  <c r="AY19"/>
  <c r="AZ19"/>
  <c r="BA19" s="1"/>
  <c r="BC19"/>
  <c r="BD19"/>
  <c r="BE19"/>
  <c r="AM20"/>
  <c r="AU20"/>
  <c r="AY20"/>
  <c r="BC20"/>
  <c r="BD20"/>
  <c r="BE20"/>
  <c r="BF20" s="1"/>
  <c r="AM21"/>
  <c r="AR21" s="1"/>
  <c r="AS21"/>
  <c r="AU21"/>
  <c r="AY21"/>
  <c r="AZ21"/>
  <c r="BB21" s="1"/>
  <c r="BC21"/>
  <c r="BD21"/>
  <c r="BE21"/>
  <c r="BF21" s="1"/>
  <c r="AM22"/>
  <c r="AQ22" s="1"/>
  <c r="AT22"/>
  <c r="AU22"/>
  <c r="AY22"/>
  <c r="BC22"/>
  <c r="BD22"/>
  <c r="BE22"/>
  <c r="AM23"/>
  <c r="AT23" s="1"/>
  <c r="AU23"/>
  <c r="AY23"/>
  <c r="AZ23"/>
  <c r="BB23" s="1"/>
  <c r="BC23"/>
  <c r="BD23"/>
  <c r="BE23"/>
  <c r="AM24"/>
  <c r="AQ24" s="1"/>
  <c r="AS24"/>
  <c r="AU24"/>
  <c r="AY24"/>
  <c r="AZ24" s="1"/>
  <c r="BA24" s="1"/>
  <c r="BC24"/>
  <c r="BD24"/>
  <c r="BE24"/>
  <c r="AM25"/>
  <c r="AU25"/>
  <c r="AY25"/>
  <c r="BD25"/>
  <c r="BE25"/>
  <c r="AM26"/>
  <c r="AR26" s="1"/>
  <c r="AU26"/>
  <c r="AY26"/>
  <c r="AZ26"/>
  <c r="BA26" s="1"/>
  <c r="BC26"/>
  <c r="BD26"/>
  <c r="BE26"/>
  <c r="AM27"/>
  <c r="AU27"/>
  <c r="AY27"/>
  <c r="AZ27"/>
  <c r="BC27"/>
  <c r="BD27"/>
  <c r="BE27"/>
  <c r="AM28"/>
  <c r="AS28" s="1"/>
  <c r="AU28"/>
  <c r="AY28"/>
  <c r="AZ28"/>
  <c r="BB28" s="1"/>
  <c r="BD28"/>
  <c r="BE28"/>
  <c r="BF28"/>
  <c r="AM29"/>
  <c r="AR29" s="1"/>
  <c r="AT29"/>
  <c r="AU29"/>
  <c r="AY29"/>
  <c r="AZ29"/>
  <c r="BA29" s="1"/>
  <c r="BC29"/>
  <c r="BD29"/>
  <c r="BE29"/>
  <c r="AM30"/>
  <c r="AU30"/>
  <c r="AY30"/>
  <c r="AZ30"/>
  <c r="BC30"/>
  <c r="BD30"/>
  <c r="BE30"/>
  <c r="AM31"/>
  <c r="AO31" s="1"/>
  <c r="AU31"/>
  <c r="AY31"/>
  <c r="AZ31" s="1"/>
  <c r="BA31" s="1"/>
  <c r="BB31"/>
  <c r="BD31"/>
  <c r="BE31"/>
  <c r="BF31" s="1"/>
  <c r="AM32"/>
  <c r="AP32"/>
  <c r="AR32"/>
  <c r="AT32"/>
  <c r="AU32"/>
  <c r="AY32"/>
  <c r="AZ32"/>
  <c r="BD32"/>
  <c r="BE32"/>
  <c r="AM33"/>
  <c r="AT33"/>
  <c r="AU33"/>
  <c r="AY33"/>
  <c r="AZ33"/>
  <c r="BA33" s="1"/>
  <c r="BD33"/>
  <c r="BE33"/>
  <c r="AM34"/>
  <c r="AU34"/>
  <c r="AY34"/>
  <c r="AZ34"/>
  <c r="BA34" s="1"/>
  <c r="BB34"/>
  <c r="BC34"/>
  <c r="BD34"/>
  <c r="BE34"/>
  <c r="AM35"/>
  <c r="AR35" s="1"/>
  <c r="AU35"/>
  <c r="AY35"/>
  <c r="BD35"/>
  <c r="BE35"/>
  <c r="AM36"/>
  <c r="AU36"/>
  <c r="AY36"/>
  <c r="BC36"/>
  <c r="BD36"/>
  <c r="BE36"/>
  <c r="AM37"/>
  <c r="AQ37" s="1"/>
  <c r="AU37"/>
  <c r="AY37"/>
  <c r="AZ37"/>
  <c r="BD37"/>
  <c r="BE37"/>
  <c r="AM38"/>
  <c r="AP38" s="1"/>
  <c r="AQ38"/>
  <c r="AT38"/>
  <c r="AU38"/>
  <c r="AY38"/>
  <c r="AZ38"/>
  <c r="BC38"/>
  <c r="BD38"/>
  <c r="BE38"/>
  <c r="BF38"/>
  <c r="AM39"/>
  <c r="AU39"/>
  <c r="AY39"/>
  <c r="BD39"/>
  <c r="BE39"/>
  <c r="BF39"/>
  <c r="AM40"/>
  <c r="AO40"/>
  <c r="AP40"/>
  <c r="AQ40"/>
  <c r="AR40"/>
  <c r="AS40"/>
  <c r="AT40"/>
  <c r="AU40"/>
  <c r="AY40"/>
  <c r="AZ40"/>
  <c r="BB40" s="1"/>
  <c r="BC40"/>
  <c r="BD40"/>
  <c r="BE40"/>
  <c r="BF40"/>
  <c r="AM41"/>
  <c r="AT41"/>
  <c r="AU41"/>
  <c r="AY41"/>
  <c r="BD41"/>
  <c r="BE41"/>
  <c r="AM42"/>
  <c r="AT42"/>
  <c r="AU42"/>
  <c r="AY42"/>
  <c r="AZ42"/>
  <c r="BB42" s="1"/>
  <c r="BC42"/>
  <c r="BD42"/>
  <c r="BE42"/>
  <c r="AM43"/>
  <c r="AR43" s="1"/>
  <c r="AU43"/>
  <c r="AY43"/>
  <c r="AZ43" s="1"/>
  <c r="BA43" s="1"/>
  <c r="BC43"/>
  <c r="BD43"/>
  <c r="BE43"/>
  <c r="AM44"/>
  <c r="AR44" s="1"/>
  <c r="AU44"/>
  <c r="AY44"/>
  <c r="AZ44"/>
  <c r="BB44" s="1"/>
  <c r="BD44"/>
  <c r="BE44"/>
  <c r="BF44" s="1"/>
  <c r="AM45"/>
  <c r="AR45" s="1"/>
  <c r="AT45"/>
  <c r="AU45"/>
  <c r="AY45"/>
  <c r="AZ45"/>
  <c r="BA45" s="1"/>
  <c r="BC45"/>
  <c r="BD45"/>
  <c r="BE45"/>
  <c r="AM46"/>
  <c r="AT46" s="1"/>
  <c r="AU46"/>
  <c r="AY46"/>
  <c r="AZ46"/>
  <c r="BA46" s="1"/>
  <c r="BC46"/>
  <c r="BD46"/>
  <c r="BF46" s="1"/>
  <c r="BE46"/>
  <c r="AM47"/>
  <c r="AS47" s="1"/>
  <c r="AU47"/>
  <c r="AY47"/>
  <c r="BD47"/>
  <c r="BE47"/>
  <c r="BF47" s="1"/>
  <c r="AM48"/>
  <c r="AO48" s="1"/>
  <c r="AP48"/>
  <c r="AR48"/>
  <c r="AT48"/>
  <c r="AU48"/>
  <c r="AY48"/>
  <c r="AZ48"/>
  <c r="BC48"/>
  <c r="BD48"/>
  <c r="BE48"/>
  <c r="AM49"/>
  <c r="AO49" s="1"/>
  <c r="AT49"/>
  <c r="AU49"/>
  <c r="AY49"/>
  <c r="BD49"/>
  <c r="BE49"/>
  <c r="AM50"/>
  <c r="AR50" s="1"/>
  <c r="AU50"/>
  <c r="AY50"/>
  <c r="AZ50"/>
  <c r="BA50" s="1"/>
  <c r="BC50"/>
  <c r="BD50"/>
  <c r="BE50"/>
  <c r="AM51"/>
  <c r="AR51" s="1"/>
  <c r="AU51"/>
  <c r="AY51"/>
  <c r="BD51"/>
  <c r="BE51"/>
  <c r="AM52"/>
  <c r="AR52" s="1"/>
  <c r="AU52"/>
  <c r="AY52"/>
  <c r="BC52"/>
  <c r="BD52"/>
  <c r="BE52"/>
  <c r="BF52" s="1"/>
  <c r="AM53"/>
  <c r="AS53" s="1"/>
  <c r="AU53"/>
  <c r="AY53"/>
  <c r="AZ53"/>
  <c r="BC53"/>
  <c r="BD53"/>
  <c r="BE53"/>
  <c r="AM54"/>
  <c r="AR54" s="1"/>
  <c r="AU54"/>
  <c r="AY54"/>
  <c r="AZ54"/>
  <c r="BB54" s="1"/>
  <c r="BC54"/>
  <c r="BD54"/>
  <c r="BE54"/>
  <c r="AM55"/>
  <c r="AR55" s="1"/>
  <c r="AU55"/>
  <c r="AY55"/>
  <c r="AZ55" s="1"/>
  <c r="BA55" s="1"/>
  <c r="BD55"/>
  <c r="BE55"/>
  <c r="AM56"/>
  <c r="AR56" s="1"/>
  <c r="AU56"/>
  <c r="AY56"/>
  <c r="BD56"/>
  <c r="BE56"/>
  <c r="AM57"/>
  <c r="AR57" s="1"/>
  <c r="AU57"/>
  <c r="AY57"/>
  <c r="AZ57"/>
  <c r="BD57"/>
  <c r="BE57"/>
  <c r="AM58"/>
  <c r="AR58" s="1"/>
  <c r="AT58"/>
  <c r="AU58"/>
  <c r="AY58"/>
  <c r="AZ58"/>
  <c r="BA58" s="1"/>
  <c r="BC58"/>
  <c r="BD58"/>
  <c r="BE58"/>
  <c r="BF58" s="1"/>
  <c r="AM59"/>
  <c r="AR59" s="1"/>
  <c r="AU59"/>
  <c r="AY59"/>
  <c r="AZ59" s="1"/>
  <c r="BD59"/>
  <c r="BE59"/>
  <c r="AM60"/>
  <c r="AO60" s="1"/>
  <c r="AU60"/>
  <c r="AY60"/>
  <c r="AZ60"/>
  <c r="BB60" s="1"/>
  <c r="BC60"/>
  <c r="BD60"/>
  <c r="BE60"/>
  <c r="AM61"/>
  <c r="AR61" s="1"/>
  <c r="AU61"/>
  <c r="AY61"/>
  <c r="BD61"/>
  <c r="BE61"/>
  <c r="AM62"/>
  <c r="AP62" s="1"/>
  <c r="AR62"/>
  <c r="AU62"/>
  <c r="AY62"/>
  <c r="AZ62"/>
  <c r="BB62" s="1"/>
  <c r="BC62"/>
  <c r="BD62"/>
  <c r="BE62"/>
  <c r="AM63"/>
  <c r="AO63" s="1"/>
  <c r="AQ63"/>
  <c r="AR63"/>
  <c r="AS63"/>
  <c r="AU63"/>
  <c r="AY63"/>
  <c r="AZ63" s="1"/>
  <c r="BA63" s="1"/>
  <c r="BB63"/>
  <c r="BC63"/>
  <c r="BD63"/>
  <c r="BE63"/>
  <c r="AM64"/>
  <c r="AO64" s="1"/>
  <c r="AR64"/>
  <c r="AU64"/>
  <c r="AY64"/>
  <c r="AZ64"/>
  <c r="BB64" s="1"/>
  <c r="BD64"/>
  <c r="BE64"/>
  <c r="AM65"/>
  <c r="AR65" s="1"/>
  <c r="AS65"/>
  <c r="AU65"/>
  <c r="AY65"/>
  <c r="AZ65"/>
  <c r="BA65" s="1"/>
  <c r="BC65"/>
  <c r="BD65"/>
  <c r="BE65"/>
  <c r="AM66"/>
  <c r="AR66" s="1"/>
  <c r="AT66"/>
  <c r="AU66"/>
  <c r="AY66"/>
  <c r="AZ66"/>
  <c r="BA66" s="1"/>
  <c r="BC66"/>
  <c r="BD66"/>
  <c r="BE66"/>
  <c r="AM67"/>
  <c r="AR67" s="1"/>
  <c r="AS67"/>
  <c r="AU67"/>
  <c r="AY67"/>
  <c r="AZ67" s="1"/>
  <c r="BA67" s="1"/>
  <c r="BD67"/>
  <c r="BE67"/>
  <c r="AM68"/>
  <c r="AO68" s="1"/>
  <c r="AU68"/>
  <c r="AY68"/>
  <c r="AZ68"/>
  <c r="BD68"/>
  <c r="BE68"/>
  <c r="AM69"/>
  <c r="AR69" s="1"/>
  <c r="AT69"/>
  <c r="AU69"/>
  <c r="AY69"/>
  <c r="AZ69"/>
  <c r="BA69" s="1"/>
  <c r="BD69"/>
  <c r="BE69"/>
  <c r="AM70"/>
  <c r="AR70" s="1"/>
  <c r="AU70"/>
  <c r="AY70"/>
  <c r="AZ70"/>
  <c r="BA70" s="1"/>
  <c r="BB70"/>
  <c r="BC70"/>
  <c r="BD70"/>
  <c r="BE70"/>
  <c r="AM71"/>
  <c r="AR71" s="1"/>
  <c r="AU71"/>
  <c r="AY71"/>
  <c r="AZ71" s="1"/>
  <c r="BA71" s="1"/>
  <c r="BD71"/>
  <c r="BE71"/>
  <c r="AM72"/>
  <c r="AO72" s="1"/>
  <c r="AR72"/>
  <c r="AU72"/>
  <c r="AY72"/>
  <c r="BD72"/>
  <c r="BE72"/>
  <c r="AM73"/>
  <c r="AR73" s="1"/>
  <c r="AU73"/>
  <c r="AY73"/>
  <c r="AZ73"/>
  <c r="BD73"/>
  <c r="BE73"/>
  <c r="AM74"/>
  <c r="AP74" s="1"/>
  <c r="AT74"/>
  <c r="AU74"/>
  <c r="AY74"/>
  <c r="AZ74"/>
  <c r="BA74"/>
  <c r="BB74"/>
  <c r="BC74"/>
  <c r="BD74"/>
  <c r="BE74"/>
  <c r="BF74" s="1"/>
  <c r="AM75"/>
  <c r="AR75" s="1"/>
  <c r="AU75"/>
  <c r="AY75"/>
  <c r="AZ75" s="1"/>
  <c r="BD75"/>
  <c r="BE75"/>
  <c r="BF75"/>
  <c r="AM76"/>
  <c r="AO76"/>
  <c r="AP76"/>
  <c r="AQ76"/>
  <c r="AR76"/>
  <c r="AS76"/>
  <c r="AT76"/>
  <c r="AU76"/>
  <c r="AY76"/>
  <c r="AZ76"/>
  <c r="BB76" s="1"/>
  <c r="BC76"/>
  <c r="BD76"/>
  <c r="BE76"/>
  <c r="AM77"/>
  <c r="AR77" s="1"/>
  <c r="AU77"/>
  <c r="AY77"/>
  <c r="BD77"/>
  <c r="BE77"/>
  <c r="AM78"/>
  <c r="AP78"/>
  <c r="AR78"/>
  <c r="AT78"/>
  <c r="AU78"/>
  <c r="AY78"/>
  <c r="AZ78"/>
  <c r="BB78" s="1"/>
  <c r="BA78"/>
  <c r="BC78"/>
  <c r="BD78"/>
  <c r="BF78" s="1"/>
  <c r="BE78"/>
  <c r="AM79"/>
  <c r="AR79" s="1"/>
  <c r="AU79"/>
  <c r="AY79"/>
  <c r="AZ79" s="1"/>
  <c r="BA79" s="1"/>
  <c r="BC79"/>
  <c r="BD79"/>
  <c r="BE79"/>
  <c r="BF79" s="1"/>
  <c r="AM80"/>
  <c r="AR80" s="1"/>
  <c r="AS80"/>
  <c r="AU80"/>
  <c r="AY80"/>
  <c r="AZ80"/>
  <c r="BB80" s="1"/>
  <c r="BD80"/>
  <c r="BE80"/>
  <c r="AM81"/>
  <c r="AR81" s="1"/>
  <c r="AU81"/>
  <c r="AY81"/>
  <c r="AZ81"/>
  <c r="BA81" s="1"/>
  <c r="BC81"/>
  <c r="BD81"/>
  <c r="BE81"/>
  <c r="AM82"/>
  <c r="AR82" s="1"/>
  <c r="AU82"/>
  <c r="AY82"/>
  <c r="AZ82"/>
  <c r="BA82" s="1"/>
  <c r="BC82"/>
  <c r="BD82"/>
  <c r="BE82"/>
  <c r="AM83"/>
  <c r="AO83" s="1"/>
  <c r="AU83"/>
  <c r="AY83"/>
  <c r="AZ83" s="1"/>
  <c r="BA83" s="1"/>
  <c r="BB83"/>
  <c r="BD83"/>
  <c r="BE83"/>
  <c r="BF83" s="1"/>
  <c r="AM84"/>
  <c r="AR84" s="1"/>
  <c r="AS84"/>
  <c r="AU84"/>
  <c r="AY84"/>
  <c r="AZ84"/>
  <c r="BD84"/>
  <c r="BE84"/>
  <c r="AM85"/>
  <c r="AR85" s="1"/>
  <c r="AU85"/>
  <c r="AY85"/>
  <c r="AZ85"/>
  <c r="BA85" s="1"/>
  <c r="BD85"/>
  <c r="BE85"/>
  <c r="AM86"/>
  <c r="AR86" s="1"/>
  <c r="AU86"/>
  <c r="AY86"/>
  <c r="AZ86"/>
  <c r="BA86" s="1"/>
  <c r="BC86"/>
  <c r="BD86"/>
  <c r="BE86"/>
  <c r="BF86" s="1"/>
  <c r="AM87"/>
  <c r="AR87" s="1"/>
  <c r="AS87"/>
  <c r="AU87"/>
  <c r="AY87"/>
  <c r="AZ87" s="1"/>
  <c r="BA87" s="1"/>
  <c r="BD87"/>
  <c r="BE87"/>
  <c r="AM88"/>
  <c r="AR88" s="1"/>
  <c r="AS88"/>
  <c r="AU88"/>
  <c r="AY88"/>
  <c r="BD88"/>
  <c r="BE88"/>
  <c r="AM89"/>
  <c r="AR89" s="1"/>
  <c r="AU89"/>
  <c r="AY89"/>
  <c r="AZ89"/>
  <c r="BD89"/>
  <c r="BE89"/>
  <c r="AM90"/>
  <c r="AR90" s="1"/>
  <c r="AT90"/>
  <c r="AU90"/>
  <c r="AY90"/>
  <c r="AZ90"/>
  <c r="BA90" s="1"/>
  <c r="BB90"/>
  <c r="BC90"/>
  <c r="BD90"/>
  <c r="BE90"/>
  <c r="BF90"/>
  <c r="AM91"/>
  <c r="AR91"/>
  <c r="AU91"/>
  <c r="AY91"/>
  <c r="AZ91" s="1"/>
  <c r="BD91"/>
  <c r="BE91"/>
  <c r="BF91" s="1"/>
  <c r="AM92"/>
  <c r="AR92" s="1"/>
  <c r="AS92"/>
  <c r="AU92"/>
  <c r="AY92"/>
  <c r="AZ92"/>
  <c r="BB92" s="1"/>
  <c r="BC92"/>
  <c r="BD92"/>
  <c r="BE92"/>
  <c r="BF92" s="1"/>
  <c r="AM93"/>
  <c r="AR93" s="1"/>
  <c r="AU93"/>
  <c r="AY93"/>
  <c r="BD93"/>
  <c r="BE93"/>
  <c r="AM6" i="3"/>
  <c r="AR6" s="1"/>
  <c r="AU6"/>
  <c r="AY6"/>
  <c r="AZ6"/>
  <c r="BA6" s="1"/>
  <c r="BC6"/>
  <c r="BD6"/>
  <c r="BE6"/>
  <c r="AM7"/>
  <c r="AT7" s="1"/>
  <c r="AU7"/>
  <c r="AY7"/>
  <c r="AZ7"/>
  <c r="BC7"/>
  <c r="BD7"/>
  <c r="BE7"/>
  <c r="AM8"/>
  <c r="AS8" s="1"/>
  <c r="AU8"/>
  <c r="AY8"/>
  <c r="BD8"/>
  <c r="BE8"/>
  <c r="AM9"/>
  <c r="AR9" s="1"/>
  <c r="AU9"/>
  <c r="AY9"/>
  <c r="AZ9"/>
  <c r="BD9"/>
  <c r="BE9"/>
  <c r="AM10"/>
  <c r="AS10" s="1"/>
  <c r="AU10"/>
  <c r="AY10"/>
  <c r="AZ10"/>
  <c r="BA10" s="1"/>
  <c r="BD10"/>
  <c r="BE10"/>
  <c r="AM11"/>
  <c r="AU11"/>
  <c r="AY11"/>
  <c r="AZ11"/>
  <c r="BA11" s="1"/>
  <c r="BC11"/>
  <c r="BD11"/>
  <c r="BE11"/>
  <c r="AM12"/>
  <c r="AU12"/>
  <c r="AY12"/>
  <c r="BC12"/>
  <c r="BD12"/>
  <c r="BE12"/>
  <c r="AM13"/>
  <c r="AR13" s="1"/>
  <c r="AU13"/>
  <c r="AY13"/>
  <c r="BC13"/>
  <c r="BD13"/>
  <c r="BE13"/>
  <c r="AM14"/>
  <c r="AU14"/>
  <c r="AY14"/>
  <c r="BC14"/>
  <c r="BD14"/>
  <c r="BE14"/>
  <c r="AM15"/>
  <c r="AR15" s="1"/>
  <c r="AT15"/>
  <c r="AU15"/>
  <c r="AY15"/>
  <c r="AZ15"/>
  <c r="BA15" s="1"/>
  <c r="BC15"/>
  <c r="BD15"/>
  <c r="BE15"/>
  <c r="AM16"/>
  <c r="AU16"/>
  <c r="AY16"/>
  <c r="BC16"/>
  <c r="BD16"/>
  <c r="BE16"/>
  <c r="AM17"/>
  <c r="AR17" s="1"/>
  <c r="AU17"/>
  <c r="AY17"/>
  <c r="AZ17"/>
  <c r="BB17" s="1"/>
  <c r="BC17"/>
  <c r="BD17"/>
  <c r="BE17"/>
  <c r="AM18"/>
  <c r="AT18" s="1"/>
  <c r="AU18"/>
  <c r="AY18"/>
  <c r="BC18"/>
  <c r="BD18"/>
  <c r="BE18"/>
  <c r="AM19"/>
  <c r="AR19" s="1"/>
  <c r="AU19"/>
  <c r="AY19"/>
  <c r="AZ19"/>
  <c r="BC19"/>
  <c r="BD19"/>
  <c r="BE19"/>
  <c r="AM20"/>
  <c r="AR20" s="1"/>
  <c r="AU20"/>
  <c r="AY20"/>
  <c r="AZ20" s="1"/>
  <c r="BA20" s="1"/>
  <c r="BC20"/>
  <c r="BD20"/>
  <c r="BE20"/>
  <c r="BF20" s="1"/>
  <c r="AM21"/>
  <c r="AR21" s="1"/>
  <c r="AS21"/>
  <c r="AU21"/>
  <c r="AY21"/>
  <c r="AZ21"/>
  <c r="BD21"/>
  <c r="BE21"/>
  <c r="AM22"/>
  <c r="AR22" s="1"/>
  <c r="AU22"/>
  <c r="AY22"/>
  <c r="AZ22"/>
  <c r="BA22" s="1"/>
  <c r="BC22"/>
  <c r="BD22"/>
  <c r="BE22"/>
  <c r="AM23"/>
  <c r="AQ23" s="1"/>
  <c r="AU23"/>
  <c r="AY23"/>
  <c r="AZ23"/>
  <c r="BA23" s="1"/>
  <c r="BC23"/>
  <c r="BD23"/>
  <c r="BE23"/>
  <c r="AM24"/>
  <c r="AO24" s="1"/>
  <c r="AU24"/>
  <c r="AY24"/>
  <c r="BD24"/>
  <c r="BE24"/>
  <c r="AM25"/>
  <c r="AR25" s="1"/>
  <c r="AU25"/>
  <c r="AY25"/>
  <c r="BD25"/>
  <c r="BF25" s="1"/>
  <c r="BE25"/>
  <c r="AM26"/>
  <c r="AS26" s="1"/>
  <c r="AU26"/>
  <c r="AY26"/>
  <c r="AZ26"/>
  <c r="BA26" s="1"/>
  <c r="BD26"/>
  <c r="BE26"/>
  <c r="AM27"/>
  <c r="AP27" s="1"/>
  <c r="AU27"/>
  <c r="AY27"/>
  <c r="AZ27"/>
  <c r="BA27" s="1"/>
  <c r="BC27"/>
  <c r="BD27"/>
  <c r="BE27"/>
  <c r="AM28"/>
  <c r="AS28" s="1"/>
  <c r="AU28"/>
  <c r="AY28"/>
  <c r="AZ28" s="1"/>
  <c r="BA28" s="1"/>
  <c r="BB28"/>
  <c r="BC28"/>
  <c r="BD28"/>
  <c r="BE28"/>
  <c r="AM29"/>
  <c r="AO29" s="1"/>
  <c r="AR29"/>
  <c r="AU29"/>
  <c r="AY29"/>
  <c r="AZ29"/>
  <c r="BB29" s="1"/>
  <c r="BD29"/>
  <c r="BE29"/>
  <c r="BF29" s="1"/>
  <c r="AM30"/>
  <c r="AR30" s="1"/>
  <c r="AT30"/>
  <c r="AU30"/>
  <c r="AY30"/>
  <c r="AZ30"/>
  <c r="BA30" s="1"/>
  <c r="BC30"/>
  <c r="BD30"/>
  <c r="BE30"/>
  <c r="AM31"/>
  <c r="AR31" s="1"/>
  <c r="AU31"/>
  <c r="AY31"/>
  <c r="AZ31"/>
  <c r="BC31"/>
  <c r="BD31"/>
  <c r="BE31"/>
  <c r="AM32"/>
  <c r="AS32" s="1"/>
  <c r="AU32"/>
  <c r="AY32"/>
  <c r="AZ32"/>
  <c r="BA32" s="1"/>
  <c r="BD32"/>
  <c r="BE32"/>
  <c r="AM33"/>
  <c r="AP33" s="1"/>
  <c r="AU33"/>
  <c r="AY33"/>
  <c r="AZ33"/>
  <c r="BA33" s="1"/>
  <c r="BC33"/>
  <c r="BD33"/>
  <c r="BE33"/>
  <c r="AM34"/>
  <c r="AS34" s="1"/>
  <c r="AU34"/>
  <c r="AY34"/>
  <c r="BC34"/>
  <c r="BD34"/>
  <c r="BE34"/>
  <c r="AM35"/>
  <c r="AO35" s="1"/>
  <c r="AP35"/>
  <c r="AR35"/>
  <c r="AT35"/>
  <c r="AU35"/>
  <c r="AY35"/>
  <c r="BD35"/>
  <c r="BE35"/>
  <c r="BF35" s="1"/>
  <c r="AM36"/>
  <c r="AP36" s="1"/>
  <c r="AQ36"/>
  <c r="AU36"/>
  <c r="AY36"/>
  <c r="AZ36"/>
  <c r="BD36"/>
  <c r="BE36"/>
  <c r="AM37"/>
  <c r="AP37" s="1"/>
  <c r="AT37"/>
  <c r="AU37"/>
  <c r="AY37"/>
  <c r="AZ37"/>
  <c r="BC37"/>
  <c r="BD37"/>
  <c r="BE37"/>
  <c r="AM38"/>
  <c r="AR38" s="1"/>
  <c r="AU38"/>
  <c r="AY38"/>
  <c r="BD38"/>
  <c r="BE38"/>
  <c r="AM39"/>
  <c r="AR39" s="1"/>
  <c r="AU39"/>
  <c r="AY39"/>
  <c r="AZ39"/>
  <c r="BB39" s="1"/>
  <c r="BC39"/>
  <c r="BD39"/>
  <c r="BE39"/>
  <c r="BF39"/>
  <c r="AM40"/>
  <c r="AO40" s="1"/>
  <c r="AP40"/>
  <c r="AQ40"/>
  <c r="AT40"/>
  <c r="AU40"/>
  <c r="AY40"/>
  <c r="BD40"/>
  <c r="BE40"/>
  <c r="AM41"/>
  <c r="AU41"/>
  <c r="AY41"/>
  <c r="AZ41"/>
  <c r="BB41" s="1"/>
  <c r="BC41"/>
  <c r="BD41"/>
  <c r="BE41"/>
  <c r="AM42"/>
  <c r="AO42" s="1"/>
  <c r="AS42"/>
  <c r="AU42"/>
  <c r="AY42"/>
  <c r="AZ42" s="1"/>
  <c r="BA42" s="1"/>
  <c r="BC42"/>
  <c r="BD42"/>
  <c r="BE42"/>
  <c r="AM43"/>
  <c r="AO43" s="1"/>
  <c r="AR43"/>
  <c r="AU43"/>
  <c r="AY43"/>
  <c r="AZ43"/>
  <c r="BB43" s="1"/>
  <c r="BD43"/>
  <c r="BE43"/>
  <c r="AM44"/>
  <c r="AR44" s="1"/>
  <c r="AU44"/>
  <c r="AY44"/>
  <c r="AZ44"/>
  <c r="BA44" s="1"/>
  <c r="BC44"/>
  <c r="BD44"/>
  <c r="BE44"/>
  <c r="AM45"/>
  <c r="AT45" s="1"/>
  <c r="AU45"/>
  <c r="AY45"/>
  <c r="AZ45"/>
  <c r="BC45"/>
  <c r="BD45"/>
  <c r="BE45"/>
  <c r="AM46"/>
  <c r="AS46" s="1"/>
  <c r="AU46"/>
  <c r="AY46"/>
  <c r="BD46"/>
  <c r="BE46"/>
  <c r="AM47"/>
  <c r="AR47" s="1"/>
  <c r="AU47"/>
  <c r="AY47"/>
  <c r="AZ47"/>
  <c r="BC47"/>
  <c r="BD47"/>
  <c r="BE47"/>
  <c r="AM48"/>
  <c r="AO48" s="1"/>
  <c r="AT48"/>
  <c r="AU48"/>
  <c r="AY48"/>
  <c r="BD48"/>
  <c r="BE48"/>
  <c r="AM49"/>
  <c r="AR49" s="1"/>
  <c r="AU49"/>
  <c r="AY49"/>
  <c r="AZ49"/>
  <c r="BA49" s="1"/>
  <c r="BC49"/>
  <c r="BD49"/>
  <c r="BE49"/>
  <c r="AM50"/>
  <c r="AQ50" s="1"/>
  <c r="AU50"/>
  <c r="AY50"/>
  <c r="BD50"/>
  <c r="BE50"/>
  <c r="AM51"/>
  <c r="AR51" s="1"/>
  <c r="AU51"/>
  <c r="AY51"/>
  <c r="BC51"/>
  <c r="BD51"/>
  <c r="BE51"/>
  <c r="BF51" s="1"/>
  <c r="AM52"/>
  <c r="AU52"/>
  <c r="AY52"/>
  <c r="AZ52"/>
  <c r="BC52"/>
  <c r="BD52"/>
  <c r="BE52"/>
  <c r="AM53"/>
  <c r="AP53" s="1"/>
  <c r="AT53"/>
  <c r="AU53"/>
  <c r="AY53"/>
  <c r="AZ53"/>
  <c r="BB53" s="1"/>
  <c r="BC53"/>
  <c r="BD53"/>
  <c r="BE53"/>
  <c r="AM54"/>
  <c r="AU54"/>
  <c r="AY54"/>
  <c r="BD54"/>
  <c r="BE54"/>
  <c r="AM55"/>
  <c r="AR55" s="1"/>
  <c r="AU55"/>
  <c r="AY55"/>
  <c r="AZ55"/>
  <c r="BB55" s="1"/>
  <c r="BC55"/>
  <c r="BD55"/>
  <c r="BE55"/>
  <c r="AM56"/>
  <c r="AU56"/>
  <c r="AY56"/>
  <c r="BD56"/>
  <c r="BE56"/>
  <c r="AM57"/>
  <c r="AT57" s="1"/>
  <c r="AU57"/>
  <c r="AY57"/>
  <c r="AZ57"/>
  <c r="BB57" s="1"/>
  <c r="BC57"/>
  <c r="BD57"/>
  <c r="BE57"/>
  <c r="AM58"/>
  <c r="AO58" s="1"/>
  <c r="AS58"/>
  <c r="AU58"/>
  <c r="AY58"/>
  <c r="AZ58" s="1"/>
  <c r="BA58" s="1"/>
  <c r="BC58"/>
  <c r="BD58"/>
  <c r="BE58"/>
  <c r="AM59"/>
  <c r="AR59" s="1"/>
  <c r="AU59"/>
  <c r="AY59"/>
  <c r="AZ59"/>
  <c r="BB59" s="1"/>
  <c r="BD59"/>
  <c r="BE59"/>
  <c r="AM60"/>
  <c r="AR60" s="1"/>
  <c r="AP60"/>
  <c r="AS60"/>
  <c r="AU60"/>
  <c r="AY60"/>
  <c r="AZ60"/>
  <c r="BA60" s="1"/>
  <c r="BC60"/>
  <c r="BD60"/>
  <c r="BE60"/>
  <c r="AM61"/>
  <c r="AT61" s="1"/>
  <c r="AU61"/>
  <c r="AY61"/>
  <c r="AZ61"/>
  <c r="BA61" s="1"/>
  <c r="BC61"/>
  <c r="BD61"/>
  <c r="BE61"/>
  <c r="AM62"/>
  <c r="AS62" s="1"/>
  <c r="AU62"/>
  <c r="AY62"/>
  <c r="AZ62"/>
  <c r="BA62" s="1"/>
  <c r="BC62"/>
  <c r="BD62"/>
  <c r="BE62"/>
  <c r="AM63"/>
  <c r="AR63" s="1"/>
  <c r="AT63"/>
  <c r="AU63"/>
  <c r="AY63"/>
  <c r="AZ63"/>
  <c r="BC63"/>
  <c r="BD63"/>
  <c r="BE63"/>
  <c r="AM64"/>
  <c r="AO64" s="1"/>
  <c r="AU64"/>
  <c r="AY64"/>
  <c r="AZ64" s="1"/>
  <c r="BA64"/>
  <c r="BB64"/>
  <c r="BD64"/>
  <c r="BE64"/>
  <c r="BF64"/>
  <c r="AM65"/>
  <c r="AO65"/>
  <c r="AP65"/>
  <c r="AQ65"/>
  <c r="AR65"/>
  <c r="AS65"/>
  <c r="AT65"/>
  <c r="AU65"/>
  <c r="AY65"/>
  <c r="AZ65"/>
  <c r="BD65"/>
  <c r="BE65"/>
  <c r="AM66"/>
  <c r="AR66" s="1"/>
  <c r="AO66"/>
  <c r="AQ66"/>
  <c r="AS66"/>
  <c r="AT66"/>
  <c r="AU66"/>
  <c r="AY66"/>
  <c r="AZ66"/>
  <c r="BA66" s="1"/>
  <c r="BD66"/>
  <c r="BE66"/>
  <c r="AM67"/>
  <c r="AR67" s="1"/>
  <c r="AU67"/>
  <c r="AY67"/>
  <c r="AZ67"/>
  <c r="BA67" s="1"/>
  <c r="BC67"/>
  <c r="BD67"/>
  <c r="BE67"/>
  <c r="AM68"/>
  <c r="AR68" s="1"/>
  <c r="AU68"/>
  <c r="AY68"/>
  <c r="AZ68" s="1"/>
  <c r="BA68" s="1"/>
  <c r="BD68"/>
  <c r="BE68"/>
  <c r="AM69"/>
  <c r="AO69" s="1"/>
  <c r="AR69"/>
  <c r="AU69"/>
  <c r="AY69"/>
  <c r="BD69"/>
  <c r="BE69"/>
  <c r="AM70"/>
  <c r="AR70" s="1"/>
  <c r="AU70"/>
  <c r="AY70"/>
  <c r="AZ70"/>
  <c r="BD70"/>
  <c r="BE70"/>
  <c r="AM71"/>
  <c r="AP71" s="1"/>
  <c r="AT71"/>
  <c r="AU71"/>
  <c r="AY71"/>
  <c r="AZ71"/>
  <c r="BA71"/>
  <c r="BB71"/>
  <c r="BC71"/>
  <c r="BD71"/>
  <c r="BE71"/>
  <c r="BF71" s="1"/>
  <c r="AM72"/>
  <c r="AR72" s="1"/>
  <c r="AU72"/>
  <c r="AY72"/>
  <c r="BD72"/>
  <c r="BE72"/>
  <c r="BF72"/>
  <c r="AM73"/>
  <c r="AO73"/>
  <c r="AP73"/>
  <c r="AQ73"/>
  <c r="AR73"/>
  <c r="AS73"/>
  <c r="AT73"/>
  <c r="AU73"/>
  <c r="AY73"/>
  <c r="AZ73"/>
  <c r="BB73" s="1"/>
  <c r="BC73"/>
  <c r="BD73"/>
  <c r="BE73"/>
  <c r="AM74"/>
  <c r="AQ74" s="1"/>
  <c r="AU74"/>
  <c r="AY74"/>
  <c r="BD74"/>
  <c r="BE74"/>
  <c r="AM75"/>
  <c r="AP75" s="1"/>
  <c r="AR75"/>
  <c r="AU75"/>
  <c r="AY75"/>
  <c r="AZ75"/>
  <c r="BB75" s="1"/>
  <c r="BC75"/>
  <c r="BD75"/>
  <c r="BE75"/>
  <c r="AM76"/>
  <c r="AO76" s="1"/>
  <c r="AQ76"/>
  <c r="AR76"/>
  <c r="AS76"/>
  <c r="AU76"/>
  <c r="AY76"/>
  <c r="AZ76" s="1"/>
  <c r="BA76" s="1"/>
  <c r="BB76"/>
  <c r="BC76"/>
  <c r="BD76"/>
  <c r="BE76"/>
  <c r="AM77"/>
  <c r="AO77" s="1"/>
  <c r="AR77"/>
  <c r="AU77"/>
  <c r="AY77"/>
  <c r="AZ77"/>
  <c r="BB77" s="1"/>
  <c r="BD77"/>
  <c r="BE77"/>
  <c r="AM78"/>
  <c r="AR78" s="1"/>
  <c r="AS78"/>
  <c r="AU78"/>
  <c r="AY78"/>
  <c r="AZ78"/>
  <c r="BA78" s="1"/>
  <c r="BC78"/>
  <c r="BD78"/>
  <c r="BE78"/>
  <c r="AM79"/>
  <c r="AR79" s="1"/>
  <c r="AT79"/>
  <c r="AU79"/>
  <c r="AY79"/>
  <c r="AZ79"/>
  <c r="BC79"/>
  <c r="BD79"/>
  <c r="BE79"/>
  <c r="AM80"/>
  <c r="AR80" s="1"/>
  <c r="AU80"/>
  <c r="AY80"/>
  <c r="AZ80" s="1"/>
  <c r="BA80" s="1"/>
  <c r="BD80"/>
  <c r="BE80"/>
  <c r="AM81"/>
  <c r="AR81" s="1"/>
  <c r="AU81"/>
  <c r="AY81"/>
  <c r="AZ81"/>
  <c r="BD81"/>
  <c r="BE81"/>
  <c r="AM82"/>
  <c r="AR82" s="1"/>
  <c r="AT82"/>
  <c r="AU82"/>
  <c r="AY82"/>
  <c r="AZ82"/>
  <c r="BA82" s="1"/>
  <c r="BD82"/>
  <c r="BE82"/>
  <c r="AM83"/>
  <c r="AR83" s="1"/>
  <c r="AU83"/>
  <c r="AY83"/>
  <c r="AZ83"/>
  <c r="BA83" s="1"/>
  <c r="BC83"/>
  <c r="BD83"/>
  <c r="BE83"/>
  <c r="BF83" s="1"/>
  <c r="AM84"/>
  <c r="AR84" s="1"/>
  <c r="AU84"/>
  <c r="AY84"/>
  <c r="AZ84" s="1"/>
  <c r="BA84" s="1"/>
  <c r="BD84"/>
  <c r="BE84"/>
  <c r="AM85"/>
  <c r="AR85" s="1"/>
  <c r="AU85"/>
  <c r="AY85"/>
  <c r="BD85"/>
  <c r="BE85"/>
  <c r="AM86"/>
  <c r="AR86" s="1"/>
  <c r="AU86"/>
  <c r="AY86"/>
  <c r="AZ86"/>
  <c r="BD86"/>
  <c r="BE86"/>
  <c r="AM87"/>
  <c r="AR87" s="1"/>
  <c r="AU87"/>
  <c r="AY87"/>
  <c r="AZ87"/>
  <c r="BA87" s="1"/>
  <c r="BB87"/>
  <c r="BC87"/>
  <c r="BD87"/>
  <c r="BE87"/>
  <c r="AM88"/>
  <c r="AR88" s="1"/>
  <c r="AU88"/>
  <c r="AY88"/>
  <c r="BD88"/>
  <c r="BE88"/>
  <c r="BF88" s="1"/>
  <c r="AM89"/>
  <c r="AR89" s="1"/>
  <c r="AS89"/>
  <c r="AU89"/>
  <c r="AY89"/>
  <c r="AZ89"/>
  <c r="BB89" s="1"/>
  <c r="BC89"/>
  <c r="BD89"/>
  <c r="BE89"/>
  <c r="BF89" s="1"/>
  <c r="AM90"/>
  <c r="AU90"/>
  <c r="AY90"/>
  <c r="BD90"/>
  <c r="BE90"/>
  <c r="AM91"/>
  <c r="AR91" s="1"/>
  <c r="AU91"/>
  <c r="AY91"/>
  <c r="AZ91"/>
  <c r="BB91" s="1"/>
  <c r="BC91"/>
  <c r="BD91"/>
  <c r="BE91"/>
  <c r="AM92"/>
  <c r="AR92" s="1"/>
  <c r="AU92"/>
  <c r="AY92"/>
  <c r="AZ92" s="1"/>
  <c r="BA92" s="1"/>
  <c r="BC92"/>
  <c r="BD92"/>
  <c r="BE92"/>
  <c r="BF92" s="1"/>
  <c r="AM93"/>
  <c r="AR93" s="1"/>
  <c r="AS93"/>
  <c r="AU93"/>
  <c r="AY93"/>
  <c r="AZ93"/>
  <c r="BB93" s="1"/>
  <c r="BD93"/>
  <c r="BE93"/>
  <c r="AM94"/>
  <c r="AR94" s="1"/>
  <c r="AU94"/>
  <c r="AY94"/>
  <c r="AZ94"/>
  <c r="BA94" s="1"/>
  <c r="BC94"/>
  <c r="BD94"/>
  <c r="BE94"/>
  <c r="AM95"/>
  <c r="AR95" s="1"/>
  <c r="AT95"/>
  <c r="AU95"/>
  <c r="AY95"/>
  <c r="AZ95"/>
  <c r="BC95"/>
  <c r="BD95"/>
  <c r="BE95"/>
  <c r="AM96"/>
  <c r="AR96" s="1"/>
  <c r="AS96"/>
  <c r="AU96"/>
  <c r="AY96"/>
  <c r="AZ96" s="1"/>
  <c r="BA96" s="1"/>
  <c r="BB96"/>
  <c r="BD96"/>
  <c r="BE96"/>
  <c r="BF96" s="1"/>
  <c r="AM97"/>
  <c r="AO97" s="1"/>
  <c r="AP97"/>
  <c r="AR97"/>
  <c r="AT97"/>
  <c r="AU97"/>
  <c r="AY97"/>
  <c r="AZ97"/>
  <c r="BD97"/>
  <c r="BE97"/>
  <c r="AM98"/>
  <c r="AR98" s="1"/>
  <c r="AT98"/>
  <c r="AU98"/>
  <c r="AY98"/>
  <c r="AZ98"/>
  <c r="BA98" s="1"/>
  <c r="BD98"/>
  <c r="BE98"/>
  <c r="AM99"/>
  <c r="AR99" s="1"/>
  <c r="AU99"/>
  <c r="AY99"/>
  <c r="AZ99"/>
  <c r="BA99" s="1"/>
  <c r="BC99"/>
  <c r="BD99"/>
  <c r="BE99"/>
  <c r="BF99" s="1"/>
  <c r="AM100"/>
  <c r="AR100" s="1"/>
  <c r="AS100"/>
  <c r="AU100"/>
  <c r="AY100"/>
  <c r="AZ100" s="1"/>
  <c r="BA100" s="1"/>
  <c r="BD100"/>
  <c r="BE100"/>
  <c r="AM101"/>
  <c r="AO101" s="1"/>
  <c r="AR101"/>
  <c r="AU101"/>
  <c r="AY101"/>
  <c r="BD101"/>
  <c r="BE101"/>
  <c r="AM102"/>
  <c r="AR102" s="1"/>
  <c r="AU102"/>
  <c r="AY102"/>
  <c r="AZ102"/>
  <c r="BD102"/>
  <c r="BE102"/>
  <c r="AM103"/>
  <c r="AR103" s="1"/>
  <c r="AU103"/>
  <c r="AY103"/>
  <c r="AZ103"/>
  <c r="BA103" s="1"/>
  <c r="BC103"/>
  <c r="BD103"/>
  <c r="BE103"/>
  <c r="AM104"/>
  <c r="AR104" s="1"/>
  <c r="AU104"/>
  <c r="AY104"/>
  <c r="BD104"/>
  <c r="BE104"/>
  <c r="AM105"/>
  <c r="AO105" s="1"/>
  <c r="AR105"/>
  <c r="AU105"/>
  <c r="AY105"/>
  <c r="AZ105"/>
  <c r="BB105" s="1"/>
  <c r="BC105"/>
  <c r="BD105"/>
  <c r="BE105"/>
  <c r="AM106"/>
  <c r="AU106"/>
  <c r="AY106"/>
  <c r="BD106"/>
  <c r="BE106"/>
  <c r="AM107"/>
  <c r="AR107" s="1"/>
  <c r="AT107"/>
  <c r="AU107"/>
  <c r="AY107"/>
  <c r="AZ107"/>
  <c r="BB107" s="1"/>
  <c r="BC107"/>
  <c r="BD107"/>
  <c r="BE107"/>
  <c r="AM108"/>
  <c r="AO108"/>
  <c r="AQ108"/>
  <c r="AR108"/>
  <c r="AS108"/>
  <c r="AU108"/>
  <c r="AY108"/>
  <c r="AZ108" s="1"/>
  <c r="BA108"/>
  <c r="BB108"/>
  <c r="BC108"/>
  <c r="BD108"/>
  <c r="BE108"/>
  <c r="BF108" s="1"/>
  <c r="AM109"/>
  <c r="AO109" s="1"/>
  <c r="AR109"/>
  <c r="AU109"/>
  <c r="AY109"/>
  <c r="AZ109"/>
  <c r="BB109" s="1"/>
  <c r="BD109"/>
  <c r="BE109"/>
  <c r="AM110"/>
  <c r="AR110" s="1"/>
  <c r="AS110"/>
  <c r="AU110"/>
  <c r="AY110"/>
  <c r="AZ110"/>
  <c r="BA110" s="1"/>
  <c r="BC110"/>
  <c r="BD110"/>
  <c r="BE110"/>
  <c r="AM111"/>
  <c r="AR111" s="1"/>
  <c r="AT111"/>
  <c r="AU111"/>
  <c r="AY111"/>
  <c r="AZ111"/>
  <c r="BC111"/>
  <c r="BD111"/>
  <c r="BE111"/>
  <c r="AM112"/>
  <c r="AO112" s="1"/>
  <c r="AU112"/>
  <c r="AY112"/>
  <c r="AZ112" s="1"/>
  <c r="BA112" s="1"/>
  <c r="BB112"/>
  <c r="BD112"/>
  <c r="BE112"/>
  <c r="BF112" s="1"/>
  <c r="AM113"/>
  <c r="AO113" s="1"/>
  <c r="AP113"/>
  <c r="AR113"/>
  <c r="AT113"/>
  <c r="AU113"/>
  <c r="AY113"/>
  <c r="AZ113"/>
  <c r="BD113"/>
  <c r="BE113"/>
  <c r="AM114"/>
  <c r="AR114" s="1"/>
  <c r="AU114"/>
  <c r="AY114"/>
  <c r="AZ114"/>
  <c r="BA114" s="1"/>
  <c r="BD114"/>
  <c r="BE114"/>
  <c r="AM115"/>
  <c r="AR115" s="1"/>
  <c r="AU115"/>
  <c r="AY115"/>
  <c r="AZ115"/>
  <c r="BA115" s="1"/>
  <c r="BB115"/>
  <c r="BC115"/>
  <c r="BD115"/>
  <c r="BE115"/>
  <c r="AM116"/>
  <c r="AR116" s="1"/>
  <c r="AU116"/>
  <c r="AY116"/>
  <c r="AZ116" s="1"/>
  <c r="BA116" s="1"/>
  <c r="BD116"/>
  <c r="BE116"/>
  <c r="AM117"/>
  <c r="AO117" s="1"/>
  <c r="AR117"/>
  <c r="AU117"/>
  <c r="AY117"/>
  <c r="BD117"/>
  <c r="BE117"/>
  <c r="AM118"/>
  <c r="AR118" s="1"/>
  <c r="AS118"/>
  <c r="AU118"/>
  <c r="AY118"/>
  <c r="AZ118"/>
  <c r="BD118"/>
  <c r="BE118"/>
  <c r="AM119"/>
  <c r="AP119" s="1"/>
  <c r="AQ119"/>
  <c r="AT119"/>
  <c r="AU119"/>
  <c r="AY119"/>
  <c r="AZ119"/>
  <c r="BA119" s="1"/>
  <c r="BC119"/>
  <c r="BD119"/>
  <c r="BE119"/>
  <c r="BF119" s="1"/>
  <c r="AM120"/>
  <c r="AO120" s="1"/>
  <c r="AP120"/>
  <c r="AR120"/>
  <c r="AT120"/>
  <c r="AU120"/>
  <c r="AY120"/>
  <c r="AZ120"/>
  <c r="BC120"/>
  <c r="BD120"/>
  <c r="BE120"/>
  <c r="AM121"/>
  <c r="AQ121" s="1"/>
  <c r="AU121"/>
  <c r="AY121"/>
  <c r="AZ121"/>
  <c r="BA121" s="1"/>
  <c r="BC121"/>
  <c r="BD121"/>
  <c r="BE121"/>
  <c r="AM122"/>
  <c r="AQ122" s="1"/>
  <c r="AU122"/>
  <c r="AY122"/>
  <c r="AZ122"/>
  <c r="BA122" s="1"/>
  <c r="BC122"/>
  <c r="BD122"/>
  <c r="BE122"/>
  <c r="BF122" s="1"/>
  <c r="AM123"/>
  <c r="AP123" s="1"/>
  <c r="AQ123"/>
  <c r="AS123"/>
  <c r="AU123"/>
  <c r="AY123"/>
  <c r="BC123"/>
  <c r="BD123"/>
  <c r="BE123"/>
  <c r="AM124"/>
  <c r="AO124" s="1"/>
  <c r="AR124"/>
  <c r="AU124"/>
  <c r="AY124"/>
  <c r="AZ124"/>
  <c r="BD124"/>
  <c r="BE124"/>
  <c r="AM6" i="2"/>
  <c r="AU6"/>
  <c r="AY6"/>
  <c r="BD6"/>
  <c r="BE6"/>
  <c r="AM7"/>
  <c r="AU7"/>
  <c r="AY7"/>
  <c r="AZ7"/>
  <c r="BB7" s="1"/>
  <c r="BC7"/>
  <c r="BD7"/>
  <c r="BE7"/>
  <c r="AM8"/>
  <c r="AR8" s="1"/>
  <c r="AS8"/>
  <c r="AU8"/>
  <c r="AY8"/>
  <c r="AZ8" s="1"/>
  <c r="BA8" s="1"/>
  <c r="BC8"/>
  <c r="BD8"/>
  <c r="BE8"/>
  <c r="AM9"/>
  <c r="AR9" s="1"/>
  <c r="AU9"/>
  <c r="AY9"/>
  <c r="AZ9"/>
  <c r="BB9" s="1"/>
  <c r="BD9"/>
  <c r="BE9"/>
  <c r="BF9" s="1"/>
  <c r="AM10"/>
  <c r="AR10" s="1"/>
  <c r="AP10"/>
  <c r="AS10"/>
  <c r="AU10"/>
  <c r="AY10"/>
  <c r="AZ10"/>
  <c r="BA10" s="1"/>
  <c r="BC10"/>
  <c r="BD10"/>
  <c r="BE10"/>
  <c r="AM11"/>
  <c r="AR11" s="1"/>
  <c r="AU11"/>
  <c r="AY11"/>
  <c r="AZ11"/>
  <c r="BA11" s="1"/>
  <c r="BC11"/>
  <c r="BD11"/>
  <c r="BE11"/>
  <c r="AM12"/>
  <c r="AU12"/>
  <c r="AY12"/>
  <c r="BD12"/>
  <c r="BE12"/>
  <c r="AM13"/>
  <c r="AR13" s="1"/>
  <c r="AU13"/>
  <c r="AY13"/>
  <c r="BC13"/>
  <c r="BD13"/>
  <c r="BE13"/>
  <c r="AM14"/>
  <c r="AS14" s="1"/>
  <c r="AU14"/>
  <c r="AY14"/>
  <c r="AZ14"/>
  <c r="BD14"/>
  <c r="BE14"/>
  <c r="AM15"/>
  <c r="AU15"/>
  <c r="AY15"/>
  <c r="AZ15"/>
  <c r="BA15" s="1"/>
  <c r="BC15"/>
  <c r="BD15"/>
  <c r="BE15"/>
  <c r="AM16"/>
  <c r="AQ16" s="1"/>
  <c r="AU16"/>
  <c r="AY16"/>
  <c r="BD16"/>
  <c r="BE16"/>
  <c r="AM17"/>
  <c r="AO17" s="1"/>
  <c r="AR17"/>
  <c r="AU17"/>
  <c r="AY17"/>
  <c r="BC17"/>
  <c r="BD17"/>
  <c r="BE17"/>
  <c r="AM18"/>
  <c r="AU18"/>
  <c r="AY18"/>
  <c r="AZ18"/>
  <c r="BC18"/>
  <c r="BD18"/>
  <c r="BE18"/>
  <c r="AM19"/>
  <c r="AR19" s="1"/>
  <c r="AU19"/>
  <c r="AY19"/>
  <c r="AZ19"/>
  <c r="BA19" s="1"/>
  <c r="BC19"/>
  <c r="BD19"/>
  <c r="BE19"/>
  <c r="BF19" s="1"/>
  <c r="AM20"/>
  <c r="AR20" s="1"/>
  <c r="AU20"/>
  <c r="AY20"/>
  <c r="BC20"/>
  <c r="BD20"/>
  <c r="BE20"/>
  <c r="AM21"/>
  <c r="AR21" s="1"/>
  <c r="AU21"/>
  <c r="AY21"/>
  <c r="AZ21"/>
  <c r="BB21" s="1"/>
  <c r="BC21"/>
  <c r="BD21"/>
  <c r="BE21"/>
  <c r="AM22"/>
  <c r="AT22" s="1"/>
  <c r="AU22"/>
  <c r="AY22"/>
  <c r="BD22"/>
  <c r="BE22"/>
  <c r="AM23"/>
  <c r="AU23"/>
  <c r="AY23"/>
  <c r="AZ23"/>
  <c r="BB23" s="1"/>
  <c r="BC23"/>
  <c r="BD23"/>
  <c r="BE23"/>
  <c r="AM24"/>
  <c r="AO24" s="1"/>
  <c r="AS24"/>
  <c r="AU24"/>
  <c r="AY24"/>
  <c r="AZ24" s="1"/>
  <c r="BA24" s="1"/>
  <c r="BC24"/>
  <c r="BD24"/>
  <c r="BE24"/>
  <c r="BF24" s="1"/>
  <c r="AM25"/>
  <c r="AR25" s="1"/>
  <c r="AS25"/>
  <c r="AU25"/>
  <c r="AY25"/>
  <c r="BD25"/>
  <c r="BE25"/>
  <c r="AM26"/>
  <c r="AR26" s="1"/>
  <c r="AT26"/>
  <c r="AU26"/>
  <c r="AY26"/>
  <c r="AZ26"/>
  <c r="BA26" s="1"/>
  <c r="BC26"/>
  <c r="BD26"/>
  <c r="BE26"/>
  <c r="AM27"/>
  <c r="AT27" s="1"/>
  <c r="AU27"/>
  <c r="AY27"/>
  <c r="AZ27"/>
  <c r="BA27" s="1"/>
  <c r="BC27"/>
  <c r="BD27"/>
  <c r="BE27"/>
  <c r="BF27"/>
  <c r="AM28"/>
  <c r="AT28"/>
  <c r="AU28"/>
  <c r="AY28"/>
  <c r="AZ28"/>
  <c r="BB28" s="1"/>
  <c r="BD28"/>
  <c r="BF28" s="1"/>
  <c r="BE28"/>
  <c r="AM29"/>
  <c r="AR29" s="1"/>
  <c r="AU29"/>
  <c r="AY29"/>
  <c r="AZ29"/>
  <c r="BA29" s="1"/>
  <c r="BC29"/>
  <c r="BD29"/>
  <c r="BE29"/>
  <c r="AM30"/>
  <c r="AT30" s="1"/>
  <c r="AU30"/>
  <c r="AY30"/>
  <c r="AZ30"/>
  <c r="BA30" s="1"/>
  <c r="BC30"/>
  <c r="BD30"/>
  <c r="BE30"/>
  <c r="AM31"/>
  <c r="AS31" s="1"/>
  <c r="AU31"/>
  <c r="AY31"/>
  <c r="BD31"/>
  <c r="BE31"/>
  <c r="BF31" s="1"/>
  <c r="AM32"/>
  <c r="AO32" s="1"/>
  <c r="AP32"/>
  <c r="AR32"/>
  <c r="AT32"/>
  <c r="AU32"/>
  <c r="AY32"/>
  <c r="BD32"/>
  <c r="BE32"/>
  <c r="AM33"/>
  <c r="AS33" s="1"/>
  <c r="AU33"/>
  <c r="AY33"/>
  <c r="AZ33"/>
  <c r="BD33"/>
  <c r="BE33"/>
  <c r="AM34"/>
  <c r="AR34"/>
  <c r="AU34"/>
  <c r="AY34"/>
  <c r="AZ34"/>
  <c r="BA34"/>
  <c r="BB34"/>
  <c r="BC34"/>
  <c r="BD34"/>
  <c r="BE34"/>
  <c r="BF34" s="1"/>
  <c r="AM35"/>
  <c r="AS35"/>
  <c r="AU35"/>
  <c r="AY35"/>
  <c r="BD35"/>
  <c r="BE35"/>
  <c r="BF35" s="1"/>
  <c r="AM36"/>
  <c r="AR36"/>
  <c r="AS36"/>
  <c r="AT36"/>
  <c r="AU36"/>
  <c r="AY36"/>
  <c r="BC36"/>
  <c r="BD36"/>
  <c r="BF36" s="1"/>
  <c r="BE36"/>
  <c r="AM37"/>
  <c r="AS37" s="1"/>
  <c r="AU37"/>
  <c r="AY37"/>
  <c r="AZ37"/>
  <c r="BC37"/>
  <c r="BD37"/>
  <c r="BE37"/>
  <c r="AM38"/>
  <c r="AR38" s="1"/>
  <c r="AT38"/>
  <c r="AU38"/>
  <c r="AY38"/>
  <c r="AZ38"/>
  <c r="BA38" s="1"/>
  <c r="BB38"/>
  <c r="BC38"/>
  <c r="BD38"/>
  <c r="BE38"/>
  <c r="AM39"/>
  <c r="AR39" s="1"/>
  <c r="AU39"/>
  <c r="AY39"/>
  <c r="BC39"/>
  <c r="BD39"/>
  <c r="BE39"/>
  <c r="AM40"/>
  <c r="AO40" s="1"/>
  <c r="AR40"/>
  <c r="AU40"/>
  <c r="AY40"/>
  <c r="AZ40"/>
  <c r="BB40" s="1"/>
  <c r="BC40"/>
  <c r="BD40"/>
  <c r="BE40"/>
  <c r="BF40" s="1"/>
  <c r="AM41"/>
  <c r="AT41" s="1"/>
  <c r="AU41"/>
  <c r="AY41"/>
  <c r="BC41"/>
  <c r="BD41"/>
  <c r="BE41"/>
  <c r="AM42"/>
  <c r="AP42" s="1"/>
  <c r="AU42"/>
  <c r="AY42"/>
  <c r="AZ42"/>
  <c r="BB42" s="1"/>
  <c r="BC42"/>
  <c r="BD42"/>
  <c r="BE42"/>
  <c r="AM43"/>
  <c r="AR43" s="1"/>
  <c r="AU43"/>
  <c r="AY43"/>
  <c r="AZ43" s="1"/>
  <c r="BA43" s="1"/>
  <c r="BC43"/>
  <c r="BD43"/>
  <c r="BE43"/>
  <c r="BF43" s="1"/>
  <c r="AM44"/>
  <c r="AR44" s="1"/>
  <c r="AS44"/>
  <c r="AU44"/>
  <c r="AY44"/>
  <c r="BD44"/>
  <c r="BE44"/>
  <c r="AM45"/>
  <c r="AR45" s="1"/>
  <c r="AU45"/>
  <c r="AY45"/>
  <c r="AZ45"/>
  <c r="BA45" s="1"/>
  <c r="BC45"/>
  <c r="BD45"/>
  <c r="BE45"/>
  <c r="AM46"/>
  <c r="AQ46" s="1"/>
  <c r="AU46"/>
  <c r="AY46"/>
  <c r="AZ46"/>
  <c r="BA46" s="1"/>
  <c r="BC46"/>
  <c r="BD46"/>
  <c r="BE46"/>
  <c r="AM47"/>
  <c r="AS47" s="1"/>
  <c r="AU47"/>
  <c r="AY47"/>
  <c r="BD47"/>
  <c r="BE47"/>
  <c r="AM48"/>
  <c r="AO48" s="1"/>
  <c r="AR48"/>
  <c r="AU48"/>
  <c r="AY48"/>
  <c r="AZ48"/>
  <c r="BD48"/>
  <c r="BE48"/>
  <c r="AM49"/>
  <c r="AS49" s="1"/>
  <c r="AU49"/>
  <c r="AY49"/>
  <c r="AZ49"/>
  <c r="BA49" s="1"/>
  <c r="BD49"/>
  <c r="BE49"/>
  <c r="AM50"/>
  <c r="AR50" s="1"/>
  <c r="AU50"/>
  <c r="AY50"/>
  <c r="AZ50"/>
  <c r="BA50" s="1"/>
  <c r="BC50"/>
  <c r="BD50"/>
  <c r="BE50"/>
  <c r="AM51"/>
  <c r="AS51" s="1"/>
  <c r="AU51"/>
  <c r="AY51"/>
  <c r="BC51"/>
  <c r="BD51"/>
  <c r="BE51"/>
  <c r="AM52"/>
  <c r="AR52" s="1"/>
  <c r="AT52"/>
  <c r="AU52"/>
  <c r="AY52"/>
  <c r="BD52"/>
  <c r="BE52"/>
  <c r="AM53"/>
  <c r="AS53" s="1"/>
  <c r="AU53"/>
  <c r="AY53"/>
  <c r="BD53"/>
  <c r="BE53"/>
  <c r="AM54"/>
  <c r="AR54" s="1"/>
  <c r="AU54"/>
  <c r="AY54"/>
  <c r="AZ54"/>
  <c r="BA54" s="1"/>
  <c r="BB54"/>
  <c r="BC54"/>
  <c r="BD54"/>
  <c r="BE54"/>
  <c r="AM55"/>
  <c r="AR55" s="1"/>
  <c r="AU55"/>
  <c r="AY55"/>
  <c r="AZ55" s="1"/>
  <c r="BA55" s="1"/>
  <c r="BB55"/>
  <c r="BC55"/>
  <c r="BD55"/>
  <c r="BE55"/>
  <c r="AM56"/>
  <c r="AR56" s="1"/>
  <c r="AU56"/>
  <c r="AY56"/>
  <c r="AZ56"/>
  <c r="BB56" s="1"/>
  <c r="BD56"/>
  <c r="BE56"/>
  <c r="BF56" s="1"/>
  <c r="AM57"/>
  <c r="AR57" s="1"/>
  <c r="AT57"/>
  <c r="AU57"/>
  <c r="AY57"/>
  <c r="AZ57"/>
  <c r="BA57" s="1"/>
  <c r="BC57"/>
  <c r="BD57"/>
  <c r="BE57"/>
  <c r="AM58"/>
  <c r="AR58" s="1"/>
  <c r="AT58"/>
  <c r="AU58"/>
  <c r="AY58"/>
  <c r="AZ58"/>
  <c r="BC58"/>
  <c r="BD58"/>
  <c r="BE58"/>
  <c r="AM59"/>
  <c r="AR59" s="1"/>
  <c r="AS59"/>
  <c r="AU59"/>
  <c r="AY59"/>
  <c r="AZ59" s="1"/>
  <c r="BA59" s="1"/>
  <c r="BD59"/>
  <c r="BE59"/>
  <c r="AM60"/>
  <c r="AR60" s="1"/>
  <c r="AU60"/>
  <c r="AY60"/>
  <c r="AZ60"/>
  <c r="BD60"/>
  <c r="BE60"/>
  <c r="AM61"/>
  <c r="AR61" s="1"/>
  <c r="AS61"/>
  <c r="AT61"/>
  <c r="AU61"/>
  <c r="AY61"/>
  <c r="AZ61"/>
  <c r="BA61" s="1"/>
  <c r="BD61"/>
  <c r="BE61"/>
  <c r="AM62"/>
  <c r="AR62" s="1"/>
  <c r="AU62"/>
  <c r="AY62"/>
  <c r="AZ62"/>
  <c r="BA62" s="1"/>
  <c r="BC62"/>
  <c r="BD62"/>
  <c r="BE62"/>
  <c r="AM63"/>
  <c r="AR63" s="1"/>
  <c r="AU63"/>
  <c r="AY63"/>
  <c r="AZ63" s="1"/>
  <c r="BA63" s="1"/>
  <c r="BD63"/>
  <c r="BE63"/>
  <c r="AM64"/>
  <c r="AR64" s="1"/>
  <c r="AU64"/>
  <c r="AY64"/>
  <c r="BD64"/>
  <c r="BE64"/>
  <c r="AM65"/>
  <c r="AR65" s="1"/>
  <c r="AU65"/>
  <c r="AY65"/>
  <c r="AZ65"/>
  <c r="BD65"/>
  <c r="BE65"/>
  <c r="AM66"/>
  <c r="AR66" s="1"/>
  <c r="AT66"/>
  <c r="AU66"/>
  <c r="AY66"/>
  <c r="AZ66"/>
  <c r="BA66" s="1"/>
  <c r="BB66"/>
  <c r="BC66"/>
  <c r="BD66"/>
  <c r="BE66"/>
  <c r="BF66"/>
  <c r="AM67"/>
  <c r="AR67"/>
  <c r="AU67"/>
  <c r="AY67"/>
  <c r="BD67"/>
  <c r="BE67"/>
  <c r="BF67" s="1"/>
  <c r="AM68"/>
  <c r="AR68" s="1"/>
  <c r="AS68"/>
  <c r="AU68"/>
  <c r="AY68"/>
  <c r="AZ68"/>
  <c r="BB68" s="1"/>
  <c r="BC68"/>
  <c r="BD68"/>
  <c r="BE68"/>
  <c r="BF68" s="1"/>
  <c r="AM69"/>
  <c r="AQ69" s="1"/>
  <c r="AU69"/>
  <c r="AY69"/>
  <c r="BD69"/>
  <c r="BE69"/>
  <c r="AM70"/>
  <c r="AR70" s="1"/>
  <c r="AU70"/>
  <c r="AY70"/>
  <c r="AZ70"/>
  <c r="BB70" s="1"/>
  <c r="BC70"/>
  <c r="BD70"/>
  <c r="BE70"/>
  <c r="AM71"/>
  <c r="AR71" s="1"/>
  <c r="AU71"/>
  <c r="AY71"/>
  <c r="AZ71" s="1"/>
  <c r="BA71" s="1"/>
  <c r="BC71"/>
  <c r="BD71"/>
  <c r="BE71"/>
  <c r="BF71" s="1"/>
  <c r="AM72"/>
  <c r="AR72" s="1"/>
  <c r="AS72"/>
  <c r="AU72"/>
  <c r="AY72"/>
  <c r="AZ72"/>
  <c r="BB72" s="1"/>
  <c r="BD72"/>
  <c r="BE72"/>
  <c r="AM73"/>
  <c r="AR73" s="1"/>
  <c r="AU73"/>
  <c r="AY73"/>
  <c r="AZ73"/>
  <c r="BA73" s="1"/>
  <c r="BC73"/>
  <c r="BD73"/>
  <c r="BE73"/>
  <c r="AM74"/>
  <c r="AR74" s="1"/>
  <c r="AU74"/>
  <c r="AY74"/>
  <c r="AZ74"/>
  <c r="BC74"/>
  <c r="BD74"/>
  <c r="BE74"/>
  <c r="AM75"/>
  <c r="AR75" s="1"/>
  <c r="AU75"/>
  <c r="AY75"/>
  <c r="AZ75" s="1"/>
  <c r="BA75" s="1"/>
  <c r="BD75"/>
  <c r="BE75"/>
  <c r="AM76"/>
  <c r="AR76" s="1"/>
  <c r="AU76"/>
  <c r="AY76"/>
  <c r="AZ76"/>
  <c r="BD76"/>
  <c r="BE76"/>
  <c r="AM77"/>
  <c r="AR77" s="1"/>
  <c r="AQ77"/>
  <c r="AT77"/>
  <c r="AU77"/>
  <c r="AY77"/>
  <c r="AZ77"/>
  <c r="BA77" s="1"/>
  <c r="BD77"/>
  <c r="BE77"/>
  <c r="AM78"/>
  <c r="AR78" s="1"/>
  <c r="AU78"/>
  <c r="AY78"/>
  <c r="AZ78"/>
  <c r="BA78" s="1"/>
  <c r="BC78"/>
  <c r="BD78"/>
  <c r="BE78"/>
  <c r="BF78" s="1"/>
  <c r="AM79"/>
  <c r="AR79" s="1"/>
  <c r="AS79"/>
  <c r="AU79"/>
  <c r="AY79"/>
  <c r="AZ79" s="1"/>
  <c r="BA79" s="1"/>
  <c r="BD79"/>
  <c r="BE79"/>
  <c r="AM80"/>
  <c r="AO80" s="1"/>
  <c r="AP80"/>
  <c r="AR80"/>
  <c r="AT80"/>
  <c r="AU80"/>
  <c r="AY80"/>
  <c r="BD80"/>
  <c r="BE80"/>
  <c r="AM81"/>
  <c r="AR81" s="1"/>
  <c r="AU81"/>
  <c r="AY81"/>
  <c r="AZ81"/>
  <c r="BD81"/>
  <c r="BE81"/>
  <c r="AM82"/>
  <c r="AR82" s="1"/>
  <c r="AU82"/>
  <c r="AY82"/>
  <c r="AZ82"/>
  <c r="BA82" s="1"/>
  <c r="BC82"/>
  <c r="BD82"/>
  <c r="BE82"/>
  <c r="AM83"/>
  <c r="AR83" s="1"/>
  <c r="AU83"/>
  <c r="AY83"/>
  <c r="BD83"/>
  <c r="BE83"/>
  <c r="AM84"/>
  <c r="AR84" s="1"/>
  <c r="AU84"/>
  <c r="AY84"/>
  <c r="AZ84"/>
  <c r="BB84" s="1"/>
  <c r="BC84"/>
  <c r="BD84"/>
  <c r="BE84"/>
  <c r="AM85"/>
  <c r="AU85"/>
  <c r="AY85"/>
  <c r="BD85"/>
  <c r="BE85"/>
  <c r="AM86"/>
  <c r="AP86" s="1"/>
  <c r="AR86"/>
  <c r="AU86"/>
  <c r="AY86"/>
  <c r="AZ86"/>
  <c r="BB86" s="1"/>
  <c r="BC86"/>
  <c r="BD86"/>
  <c r="BE86"/>
  <c r="AM87"/>
  <c r="AO87" s="1"/>
  <c r="AQ87"/>
  <c r="AS87"/>
  <c r="AU87"/>
  <c r="AY87"/>
  <c r="AZ87" s="1"/>
  <c r="BA87" s="1"/>
  <c r="BB87"/>
  <c r="BC87"/>
  <c r="BD87"/>
  <c r="BE87"/>
  <c r="AM88"/>
  <c r="AO88" s="1"/>
  <c r="AR88"/>
  <c r="AU88"/>
  <c r="AY88"/>
  <c r="AZ88"/>
  <c r="BB88" s="1"/>
  <c r="BD88"/>
  <c r="BE88"/>
  <c r="AM89"/>
  <c r="AR89" s="1"/>
  <c r="AU89"/>
  <c r="AY89"/>
  <c r="AZ89"/>
  <c r="BA89" s="1"/>
  <c r="BC89"/>
  <c r="BD89"/>
  <c r="BE89"/>
  <c r="AM90"/>
  <c r="AR90" s="1"/>
  <c r="AU90"/>
  <c r="AY90"/>
  <c r="AZ90"/>
  <c r="BC90"/>
  <c r="BD90"/>
  <c r="BE90"/>
  <c r="AM91"/>
  <c r="AR91" s="1"/>
  <c r="AU91"/>
  <c r="AY91"/>
  <c r="AZ91" s="1"/>
  <c r="BA91" s="1"/>
  <c r="BD91"/>
  <c r="BE91"/>
  <c r="AM92"/>
  <c r="AR92" s="1"/>
  <c r="AU92"/>
  <c r="AY92"/>
  <c r="AZ92"/>
  <c r="BD92"/>
  <c r="BE92"/>
  <c r="AM93"/>
  <c r="AR93" s="1"/>
  <c r="AT93"/>
  <c r="AU93"/>
  <c r="AY93"/>
  <c r="AZ93"/>
  <c r="BA93" s="1"/>
  <c r="BD93"/>
  <c r="BE93"/>
  <c r="AM94"/>
  <c r="AR94" s="1"/>
  <c r="AU94"/>
  <c r="AY94"/>
  <c r="AZ94"/>
  <c r="BA94" s="1"/>
  <c r="BB94"/>
  <c r="BC94"/>
  <c r="BD94"/>
  <c r="BE94"/>
  <c r="BF94"/>
  <c r="AM95"/>
  <c r="AR95"/>
  <c r="AS95"/>
  <c r="AU95"/>
  <c r="AY95"/>
  <c r="AZ95" s="1"/>
  <c r="BA95"/>
  <c r="BD95"/>
  <c r="BE95"/>
  <c r="BF95" s="1"/>
  <c r="AM96"/>
  <c r="AR96"/>
  <c r="AS96"/>
  <c r="AT96"/>
  <c r="AU96"/>
  <c r="AY96"/>
  <c r="BD96"/>
  <c r="BE96"/>
  <c r="AM97"/>
  <c r="AR97" s="1"/>
  <c r="AS97"/>
  <c r="AU97"/>
  <c r="AY97"/>
  <c r="AZ97"/>
  <c r="BD97"/>
  <c r="BE97"/>
  <c r="AM98"/>
  <c r="AR98" s="1"/>
  <c r="AT98"/>
  <c r="AU98"/>
  <c r="AY98"/>
  <c r="AZ98"/>
  <c r="BC98"/>
  <c r="BD98"/>
  <c r="BE98"/>
  <c r="BF98"/>
  <c r="AM99"/>
  <c r="AR99" s="1"/>
  <c r="AU99"/>
  <c r="AY99"/>
  <c r="BD99"/>
  <c r="BE99"/>
  <c r="AM100"/>
  <c r="AO100" s="1"/>
  <c r="AR100"/>
  <c r="AU100"/>
  <c r="AY100"/>
  <c r="AZ100"/>
  <c r="BB100" s="1"/>
  <c r="BC100"/>
  <c r="BD100"/>
  <c r="BE100"/>
  <c r="BF100" s="1"/>
  <c r="AM101"/>
  <c r="AQ101" s="1"/>
  <c r="AU101"/>
  <c r="AY101"/>
  <c r="BD101"/>
  <c r="BE101"/>
  <c r="AM102"/>
  <c r="AP102" s="1"/>
  <c r="AT102"/>
  <c r="AU102"/>
  <c r="AY102"/>
  <c r="AZ102"/>
  <c r="BB102" s="1"/>
  <c r="BC102"/>
  <c r="BD102"/>
  <c r="BE102"/>
  <c r="AM103"/>
  <c r="AO103" s="1"/>
  <c r="AQ103"/>
  <c r="AS103"/>
  <c r="AU103"/>
  <c r="AY103"/>
  <c r="AZ103" s="1"/>
  <c r="BA103" s="1"/>
  <c r="BB103"/>
  <c r="BC103"/>
  <c r="BD103"/>
  <c r="BE103"/>
  <c r="BF103" s="1"/>
  <c r="AM104"/>
  <c r="AO104" s="1"/>
  <c r="AP104"/>
  <c r="AR104"/>
  <c r="AS104"/>
  <c r="AT104"/>
  <c r="AU104"/>
  <c r="AY104"/>
  <c r="AZ104"/>
  <c r="BB104" s="1"/>
  <c r="BD104"/>
  <c r="BE104"/>
  <c r="AM105"/>
  <c r="AR105" s="1"/>
  <c r="AS105"/>
  <c r="AU105"/>
  <c r="AY105"/>
  <c r="AZ105"/>
  <c r="BA105" s="1"/>
  <c r="BC105"/>
  <c r="BD105"/>
  <c r="BE105"/>
  <c r="AM106"/>
  <c r="AR106"/>
  <c r="AT106"/>
  <c r="AU106"/>
  <c r="AY106"/>
  <c r="AZ106"/>
  <c r="BC106"/>
  <c r="BD106"/>
  <c r="BF106" s="1"/>
  <c r="BE106"/>
  <c r="AM107"/>
  <c r="AO107" s="1"/>
  <c r="AU107"/>
  <c r="AY107"/>
  <c r="AZ107" s="1"/>
  <c r="BA107" s="1"/>
  <c r="BB107"/>
  <c r="BD107"/>
  <c r="BE107"/>
  <c r="BF107" s="1"/>
  <c r="AM108"/>
  <c r="AR108" s="1"/>
  <c r="AS108"/>
  <c r="AU108"/>
  <c r="AY108"/>
  <c r="AZ108"/>
  <c r="BD108"/>
  <c r="BE108"/>
  <c r="AM109"/>
  <c r="AR109" s="1"/>
  <c r="AT109"/>
  <c r="AU109"/>
  <c r="AY109"/>
  <c r="AZ109"/>
  <c r="BA109"/>
  <c r="BD109"/>
  <c r="BE109"/>
  <c r="AM110"/>
  <c r="AR110"/>
  <c r="AU110"/>
  <c r="AY110"/>
  <c r="AZ110"/>
  <c r="BA110"/>
  <c r="BB110"/>
  <c r="BC110"/>
  <c r="BD110"/>
  <c r="BE110"/>
  <c r="BF110" s="1"/>
  <c r="AM111"/>
  <c r="AR111" s="1"/>
  <c r="AS111"/>
  <c r="AU111"/>
  <c r="AY111"/>
  <c r="AZ111" s="1"/>
  <c r="BA111" s="1"/>
  <c r="BD111"/>
  <c r="BE111"/>
  <c r="AM112"/>
  <c r="AO112" s="1"/>
  <c r="AP112"/>
  <c r="AR112"/>
  <c r="AT112"/>
  <c r="AU112"/>
  <c r="AY112"/>
  <c r="BD112"/>
  <c r="BE112"/>
  <c r="AM113"/>
  <c r="AU113"/>
  <c r="AY113"/>
  <c r="AZ113"/>
  <c r="BA113" s="1"/>
  <c r="BC113"/>
  <c r="BD113"/>
  <c r="BE113"/>
  <c r="AM114"/>
  <c r="AR114" s="1"/>
  <c r="AU114"/>
  <c r="AY114"/>
  <c r="AZ114"/>
  <c r="BA114" s="1"/>
  <c r="BB114"/>
  <c r="BC114"/>
  <c r="BD114"/>
  <c r="BE114"/>
  <c r="BF114"/>
  <c r="AM115"/>
  <c r="AR115"/>
  <c r="AS115"/>
  <c r="AU115"/>
  <c r="AY115"/>
  <c r="BD115"/>
  <c r="BE115"/>
  <c r="BF115"/>
  <c r="AM6" i="10"/>
  <c r="AU6"/>
  <c r="AY6"/>
  <c r="BD6"/>
  <c r="BF6" s="1"/>
  <c r="BE6"/>
  <c r="AM7"/>
  <c r="AU7"/>
  <c r="AY7"/>
  <c r="AZ7"/>
  <c r="BB7" s="1"/>
  <c r="BC7"/>
  <c r="BD7"/>
  <c r="BE7"/>
  <c r="AM8"/>
  <c r="AR8" s="1"/>
  <c r="AS8"/>
  <c r="AU8"/>
  <c r="AY8"/>
  <c r="AZ8" s="1"/>
  <c r="BA8" s="1"/>
  <c r="BB8"/>
  <c r="BC8"/>
  <c r="BD8"/>
  <c r="BE8"/>
  <c r="AM9"/>
  <c r="AR9" s="1"/>
  <c r="AT9"/>
  <c r="AU9"/>
  <c r="AY9"/>
  <c r="AZ9"/>
  <c r="BB9" s="1"/>
  <c r="BD9"/>
  <c r="BE9"/>
  <c r="AM10"/>
  <c r="AR10" s="1"/>
  <c r="AU10"/>
  <c r="AY10"/>
  <c r="AZ10"/>
  <c r="BA10" s="1"/>
  <c r="BC10"/>
  <c r="BD10"/>
  <c r="BE10"/>
  <c r="AM11"/>
  <c r="AR11" s="1"/>
  <c r="AU11"/>
  <c r="AY11"/>
  <c r="AZ11"/>
  <c r="BA11" s="1"/>
  <c r="BC11"/>
  <c r="BD11"/>
  <c r="BE11"/>
  <c r="AM12"/>
  <c r="AR12" s="1"/>
  <c r="AU12"/>
  <c r="AY12"/>
  <c r="BD12"/>
  <c r="BE12"/>
  <c r="BF12" s="1"/>
  <c r="AM13"/>
  <c r="AR13" s="1"/>
  <c r="AS13"/>
  <c r="AU13"/>
  <c r="AY13"/>
  <c r="BC13"/>
  <c r="BD13"/>
  <c r="BE13"/>
  <c r="AM14"/>
  <c r="AS14" s="1"/>
  <c r="AU14"/>
  <c r="AY14"/>
  <c r="AZ14"/>
  <c r="BD14"/>
  <c r="BE14"/>
  <c r="AM15"/>
  <c r="AU15"/>
  <c r="AY15"/>
  <c r="AZ15"/>
  <c r="BA15" s="1"/>
  <c r="BC15"/>
  <c r="BD15"/>
  <c r="BE15"/>
  <c r="AM16"/>
  <c r="AR16" s="1"/>
  <c r="AU16"/>
  <c r="AY16"/>
  <c r="BD16"/>
  <c r="BE16"/>
  <c r="AM17"/>
  <c r="AR17" s="1"/>
  <c r="AU17"/>
  <c r="AY17"/>
  <c r="BC17"/>
  <c r="BD17"/>
  <c r="BE17"/>
  <c r="AM18"/>
  <c r="AU18"/>
  <c r="AY18"/>
  <c r="AZ18"/>
  <c r="BC18"/>
  <c r="BD18"/>
  <c r="BF18" s="1"/>
  <c r="BE18"/>
  <c r="AM19"/>
  <c r="AR19" s="1"/>
  <c r="AU19"/>
  <c r="AY19"/>
  <c r="AZ19"/>
  <c r="BA19" s="1"/>
  <c r="BC19"/>
  <c r="BD19"/>
  <c r="BE19"/>
  <c r="AM20"/>
  <c r="AU20"/>
  <c r="AY20"/>
  <c r="BC20"/>
  <c r="BD20"/>
  <c r="BE20"/>
  <c r="BF20" s="1"/>
  <c r="AM21"/>
  <c r="AR21" s="1"/>
  <c r="AS21"/>
  <c r="AU21"/>
  <c r="AY21"/>
  <c r="AZ21"/>
  <c r="BB21" s="1"/>
  <c r="BC21"/>
  <c r="BD21"/>
  <c r="BE21"/>
  <c r="AM22"/>
  <c r="AT22" s="1"/>
  <c r="AU22"/>
  <c r="AY22"/>
  <c r="BC22"/>
  <c r="BD22"/>
  <c r="BE22"/>
  <c r="AM23"/>
  <c r="AT23" s="1"/>
  <c r="AU23"/>
  <c r="AY23"/>
  <c r="AZ23"/>
  <c r="BB23" s="1"/>
  <c r="BC23"/>
  <c r="BD23"/>
  <c r="BE23"/>
  <c r="AM24"/>
  <c r="AR24" s="1"/>
  <c r="AS24"/>
  <c r="AU24"/>
  <c r="AY24"/>
  <c r="AZ24" s="1"/>
  <c r="BA24" s="1"/>
  <c r="BC24"/>
  <c r="BD24"/>
  <c r="BE24"/>
  <c r="AM25"/>
  <c r="AR25" s="1"/>
  <c r="AS25"/>
  <c r="AU25"/>
  <c r="AY25"/>
  <c r="BD25"/>
  <c r="BF25" s="1"/>
  <c r="BE25"/>
  <c r="AM26"/>
  <c r="AR26" s="1"/>
  <c r="AU26"/>
  <c r="AY26"/>
  <c r="AZ26"/>
  <c r="BA26" s="1"/>
  <c r="BC26"/>
  <c r="BD26"/>
  <c r="BE26"/>
  <c r="AM27"/>
  <c r="AU27"/>
  <c r="AY27"/>
  <c r="AZ27"/>
  <c r="BA27" s="1"/>
  <c r="BC27"/>
  <c r="BD27"/>
  <c r="BE27"/>
  <c r="AM28"/>
  <c r="AT28" s="1"/>
  <c r="AU28"/>
  <c r="AY28"/>
  <c r="BD28"/>
  <c r="BE28"/>
  <c r="AM29"/>
  <c r="AR29" s="1"/>
  <c r="AT29"/>
  <c r="AU29"/>
  <c r="AY29"/>
  <c r="AZ29"/>
  <c r="BA29" s="1"/>
  <c r="BC29"/>
  <c r="BD29"/>
  <c r="BE29"/>
  <c r="AM30"/>
  <c r="AT30" s="1"/>
  <c r="AU30"/>
  <c r="AY30"/>
  <c r="AZ30"/>
  <c r="BA30" s="1"/>
  <c r="BC30"/>
  <c r="BD30"/>
  <c r="BE30"/>
  <c r="AM31"/>
  <c r="AS31" s="1"/>
  <c r="AU31"/>
  <c r="AY31"/>
  <c r="BD31"/>
  <c r="BE31"/>
  <c r="AM32"/>
  <c r="AR32" s="1"/>
  <c r="AU32"/>
  <c r="AY32"/>
  <c r="AZ32"/>
  <c r="BD32"/>
  <c r="BE32"/>
  <c r="AM33"/>
  <c r="AS33"/>
  <c r="AT33"/>
  <c r="AU33"/>
  <c r="AY33"/>
  <c r="AZ33"/>
  <c r="BA33" s="1"/>
  <c r="BD33"/>
  <c r="BE33"/>
  <c r="AM34"/>
  <c r="AR34" s="1"/>
  <c r="AU34"/>
  <c r="AY34"/>
  <c r="AZ34"/>
  <c r="BA34" s="1"/>
  <c r="BC34"/>
  <c r="BD34"/>
  <c r="BE34"/>
  <c r="AM35"/>
  <c r="AS35" s="1"/>
  <c r="AU35"/>
  <c r="AY35"/>
  <c r="BC35"/>
  <c r="BD35"/>
  <c r="BE35"/>
  <c r="AM36"/>
  <c r="AR36" s="1"/>
  <c r="AU36"/>
  <c r="AY36"/>
  <c r="BD36"/>
  <c r="BE36"/>
  <c r="AM37"/>
  <c r="AS37" s="1"/>
  <c r="AU37"/>
  <c r="AY37"/>
  <c r="BD37"/>
  <c r="BE37"/>
  <c r="AM38"/>
  <c r="AR38" s="1"/>
  <c r="AU38"/>
  <c r="AY38"/>
  <c r="AZ38"/>
  <c r="BA38" s="1"/>
  <c r="BC38"/>
  <c r="BD38"/>
  <c r="BE38"/>
  <c r="AM39"/>
  <c r="AR39" s="1"/>
  <c r="AU39"/>
  <c r="AY39"/>
  <c r="BC39"/>
  <c r="BD39"/>
  <c r="BE39"/>
  <c r="AM40"/>
  <c r="AR40" s="1"/>
  <c r="AU40"/>
  <c r="AY40"/>
  <c r="AZ40"/>
  <c r="BB40" s="1"/>
  <c r="BC40"/>
  <c r="BD40"/>
  <c r="BE40"/>
  <c r="AM41"/>
  <c r="AT41" s="1"/>
  <c r="AU41"/>
  <c r="AY41"/>
  <c r="BC41"/>
  <c r="BD41"/>
  <c r="BE41"/>
  <c r="AM42"/>
  <c r="AR42" s="1"/>
  <c r="AU42"/>
  <c r="AY42"/>
  <c r="AZ42"/>
  <c r="BB42" s="1"/>
  <c r="BC42"/>
  <c r="BD42"/>
  <c r="BE42"/>
  <c r="AM43"/>
  <c r="AR43" s="1"/>
  <c r="AS43"/>
  <c r="AU43"/>
  <c r="AY43"/>
  <c r="AZ43" s="1"/>
  <c r="BA43" s="1"/>
  <c r="BB43"/>
  <c r="BC43"/>
  <c r="BD43"/>
  <c r="BE43"/>
  <c r="AM44"/>
  <c r="AR44" s="1"/>
  <c r="AU44"/>
  <c r="AY44"/>
  <c r="AZ44"/>
  <c r="BD44"/>
  <c r="BE44"/>
  <c r="AM45"/>
  <c r="AR45" s="1"/>
  <c r="AU45"/>
  <c r="AY45"/>
  <c r="AZ45"/>
  <c r="BA45" s="1"/>
  <c r="BC45"/>
  <c r="BD45"/>
  <c r="BE45"/>
  <c r="AM46"/>
  <c r="AR46" s="1"/>
  <c r="AU46"/>
  <c r="AY46"/>
  <c r="AZ46"/>
  <c r="BA46" s="1"/>
  <c r="BC46"/>
  <c r="BD46"/>
  <c r="BE46"/>
  <c r="AM47"/>
  <c r="AR47" s="1"/>
  <c r="AU47"/>
  <c r="AY47"/>
  <c r="BD47"/>
  <c r="BE47"/>
  <c r="AM48"/>
  <c r="AR48" s="1"/>
  <c r="AU48"/>
  <c r="AY48"/>
  <c r="AZ48"/>
  <c r="BC48"/>
  <c r="BD48"/>
  <c r="BE48"/>
  <c r="AM49"/>
  <c r="AS49" s="1"/>
  <c r="AU49"/>
  <c r="AY49"/>
  <c r="AZ49"/>
  <c r="BA49" s="1"/>
  <c r="BD49"/>
  <c r="BE49"/>
  <c r="AM50"/>
  <c r="AR50" s="1"/>
  <c r="AU50"/>
  <c r="AY50"/>
  <c r="AZ50"/>
  <c r="BA50" s="1"/>
  <c r="BC50"/>
  <c r="BD50"/>
  <c r="BE50"/>
  <c r="AM51"/>
  <c r="AS51" s="1"/>
  <c r="AU51"/>
  <c r="AY51"/>
  <c r="BC51"/>
  <c r="BD51"/>
  <c r="BE51"/>
  <c r="AM52"/>
  <c r="AR52" s="1"/>
  <c r="AS52"/>
  <c r="AU52"/>
  <c r="AY52"/>
  <c r="BD52"/>
  <c r="BE52"/>
  <c r="AM53"/>
  <c r="AS53" s="1"/>
  <c r="AU53"/>
  <c r="AY53"/>
  <c r="AZ53"/>
  <c r="BD53"/>
  <c r="BE53"/>
  <c r="AM54"/>
  <c r="AR54" s="1"/>
  <c r="AT54"/>
  <c r="AU54"/>
  <c r="AY54"/>
  <c r="AZ54"/>
  <c r="BA54" s="1"/>
  <c r="BC54"/>
  <c r="BD54"/>
  <c r="BE54"/>
  <c r="AM55"/>
  <c r="AR55" s="1"/>
  <c r="AU55"/>
  <c r="AY55"/>
  <c r="AZ55" s="1"/>
  <c r="BD55"/>
  <c r="BE55"/>
  <c r="BF55" s="1"/>
  <c r="AM56"/>
  <c r="AR56" s="1"/>
  <c r="AS56"/>
  <c r="AU56"/>
  <c r="AY56"/>
  <c r="AZ56"/>
  <c r="BB56" s="1"/>
  <c r="BC56"/>
  <c r="BD56"/>
  <c r="BE56"/>
  <c r="BF56" s="1"/>
  <c r="AM57"/>
  <c r="AR57" s="1"/>
  <c r="AU57"/>
  <c r="AY57"/>
  <c r="BD57"/>
  <c r="BE57"/>
  <c r="AM58"/>
  <c r="AR58" s="1"/>
  <c r="AU58"/>
  <c r="AY58"/>
  <c r="AZ58"/>
  <c r="BB58" s="1"/>
  <c r="BC58"/>
  <c r="BD58"/>
  <c r="BE58"/>
  <c r="AM59"/>
  <c r="AR59" s="1"/>
  <c r="AU59"/>
  <c r="AY59"/>
  <c r="AZ59" s="1"/>
  <c r="BA59" s="1"/>
  <c r="BC59"/>
  <c r="BD59"/>
  <c r="BE59"/>
  <c r="BF59" s="1"/>
  <c r="AM60"/>
  <c r="AR60" s="1"/>
  <c r="AS60"/>
  <c r="AU60"/>
  <c r="AY60"/>
  <c r="AZ60"/>
  <c r="BB60" s="1"/>
  <c r="BD60"/>
  <c r="BE60"/>
  <c r="AM61"/>
  <c r="AR61" s="1"/>
  <c r="AU61"/>
  <c r="AY61"/>
  <c r="AZ61"/>
  <c r="BA61" s="1"/>
  <c r="BC61"/>
  <c r="BD61"/>
  <c r="BE61"/>
  <c r="AM62"/>
  <c r="AR62" s="1"/>
  <c r="AU62"/>
  <c r="AY62"/>
  <c r="AZ62"/>
  <c r="BA62" s="1"/>
  <c r="BC62"/>
  <c r="BD62"/>
  <c r="BE62"/>
  <c r="AM63"/>
  <c r="AR63" s="1"/>
  <c r="AU63"/>
  <c r="AY63"/>
  <c r="AZ63" s="1"/>
  <c r="BA63" s="1"/>
  <c r="BD63"/>
  <c r="BE63"/>
  <c r="AM64"/>
  <c r="AR64" s="1"/>
  <c r="AU64"/>
  <c r="AY64"/>
  <c r="AZ64"/>
  <c r="BD64"/>
  <c r="BE64"/>
  <c r="AM65"/>
  <c r="AR65" s="1"/>
  <c r="AT65"/>
  <c r="AU65"/>
  <c r="AY65"/>
  <c r="AZ65"/>
  <c r="BA65" s="1"/>
  <c r="BD65"/>
  <c r="BE65"/>
  <c r="AM66"/>
  <c r="AU66"/>
  <c r="AY66"/>
  <c r="AZ66"/>
  <c r="BA66" s="1"/>
  <c r="BB66"/>
  <c r="BC66"/>
  <c r="BD66"/>
  <c r="BE66"/>
  <c r="AM67"/>
  <c r="AR67" s="1"/>
  <c r="AU67"/>
  <c r="AY67"/>
  <c r="AZ67" s="1"/>
  <c r="BA67" s="1"/>
  <c r="BD67"/>
  <c r="BE67"/>
  <c r="AM68"/>
  <c r="AR68" s="1"/>
  <c r="AU68"/>
  <c r="AY68"/>
  <c r="BD68"/>
  <c r="BF68" s="1"/>
  <c r="BE68"/>
  <c r="AM69"/>
  <c r="AR69" s="1"/>
  <c r="AU69"/>
  <c r="AY69"/>
  <c r="AZ69"/>
  <c r="BD69"/>
  <c r="BE69"/>
  <c r="AM70"/>
  <c r="AR70" s="1"/>
  <c r="AU70"/>
  <c r="AY70"/>
  <c r="AZ70"/>
  <c r="BA70" s="1"/>
  <c r="BC70"/>
  <c r="BD70"/>
  <c r="BE70"/>
  <c r="BF70" s="1"/>
  <c r="AM71"/>
  <c r="AR71" s="1"/>
  <c r="AU71"/>
  <c r="AY71"/>
  <c r="BD71"/>
  <c r="BE71"/>
  <c r="AM72"/>
  <c r="AR72" s="1"/>
  <c r="AU72"/>
  <c r="AY72"/>
  <c r="AZ72"/>
  <c r="BB72" s="1"/>
  <c r="BC72"/>
  <c r="BD72"/>
  <c r="BE72"/>
  <c r="AM73"/>
  <c r="AU73"/>
  <c r="AY73"/>
  <c r="BD73"/>
  <c r="BE73"/>
  <c r="AM74"/>
  <c r="AR74" s="1"/>
  <c r="AT74"/>
  <c r="AU74"/>
  <c r="AY74"/>
  <c r="AZ74"/>
  <c r="BB74" s="1"/>
  <c r="BC74"/>
  <c r="BD74"/>
  <c r="BE74"/>
  <c r="AM75"/>
  <c r="AR75"/>
  <c r="AS75"/>
  <c r="AU75"/>
  <c r="AY75"/>
  <c r="AZ75" s="1"/>
  <c r="BA75"/>
  <c r="BB75"/>
  <c r="BC75"/>
  <c r="BD75"/>
  <c r="BE75"/>
  <c r="BF75" s="1"/>
  <c r="AM76"/>
  <c r="AR76" s="1"/>
  <c r="AS76"/>
  <c r="AU76"/>
  <c r="AY76"/>
  <c r="AZ76"/>
  <c r="BB76" s="1"/>
  <c r="BD76"/>
  <c r="BE76"/>
  <c r="BF76" s="1"/>
  <c r="AM77"/>
  <c r="AR77" s="1"/>
  <c r="AT77"/>
  <c r="AU77"/>
  <c r="AY77"/>
  <c r="AZ77"/>
  <c r="BA77" s="1"/>
  <c r="BC77"/>
  <c r="BD77"/>
  <c r="BE77"/>
  <c r="AM78"/>
  <c r="AR78" s="1"/>
  <c r="AU78"/>
  <c r="AY78"/>
  <c r="AZ78"/>
  <c r="BC78"/>
  <c r="BD78"/>
  <c r="BE78"/>
  <c r="AM79"/>
  <c r="AR79" s="1"/>
  <c r="AU79"/>
  <c r="AY79"/>
  <c r="AZ79" s="1"/>
  <c r="BA79" s="1"/>
  <c r="BD79"/>
  <c r="BE79"/>
  <c r="AM80"/>
  <c r="AR80" s="1"/>
  <c r="AU80"/>
  <c r="AY80"/>
  <c r="AZ80"/>
  <c r="BD80"/>
  <c r="BE80"/>
  <c r="AM81"/>
  <c r="AR81" s="1"/>
  <c r="AT81"/>
  <c r="AU81"/>
  <c r="AY81"/>
  <c r="AZ81"/>
  <c r="BA81" s="1"/>
  <c r="BD81"/>
  <c r="BE81"/>
  <c r="AM82"/>
  <c r="AU82"/>
  <c r="AY82"/>
  <c r="AZ82"/>
  <c r="BA82" s="1"/>
  <c r="BC82"/>
  <c r="BD82"/>
  <c r="BE82"/>
  <c r="AM83"/>
  <c r="AR83" s="1"/>
  <c r="AU83"/>
  <c r="AY83"/>
  <c r="AZ83" s="1"/>
  <c r="BA83" s="1"/>
  <c r="BD83"/>
  <c r="BE83"/>
  <c r="AM84"/>
  <c r="AR84" s="1"/>
  <c r="AU84"/>
  <c r="AY84"/>
  <c r="BD84"/>
  <c r="BF84" s="1"/>
  <c r="BE84"/>
  <c r="AM85"/>
  <c r="AR85" s="1"/>
  <c r="AU85"/>
  <c r="AY85"/>
  <c r="AZ85"/>
  <c r="BD85"/>
  <c r="BE85"/>
  <c r="AM86"/>
  <c r="AR86" s="1"/>
  <c r="AU86"/>
  <c r="AY86"/>
  <c r="AZ86"/>
  <c r="BA86" s="1"/>
  <c r="BC86"/>
  <c r="BD86"/>
  <c r="BE86"/>
  <c r="BF86" s="1"/>
  <c r="AM87"/>
  <c r="AR87" s="1"/>
  <c r="AU87"/>
  <c r="AY87"/>
  <c r="BD87"/>
  <c r="BE87"/>
  <c r="AM88"/>
  <c r="AR88" s="1"/>
  <c r="AU88"/>
  <c r="AY88"/>
  <c r="AZ88"/>
  <c r="BB88" s="1"/>
  <c r="BC88"/>
  <c r="BD88"/>
  <c r="BE88"/>
  <c r="AM89"/>
  <c r="AU89"/>
  <c r="AY89"/>
  <c r="BD89"/>
  <c r="BE89"/>
  <c r="AM90"/>
  <c r="AR90" s="1"/>
  <c r="AT90"/>
  <c r="AU90"/>
  <c r="AY90"/>
  <c r="AZ90"/>
  <c r="BB90" s="1"/>
  <c r="BC90"/>
  <c r="BD90"/>
  <c r="BE90"/>
  <c r="AM91"/>
  <c r="AR91" s="1"/>
  <c r="AS91"/>
  <c r="AU91"/>
  <c r="AY91"/>
  <c r="AZ91" s="1"/>
  <c r="BA91" s="1"/>
  <c r="BB91"/>
  <c r="BC91"/>
  <c r="BD91"/>
  <c r="BE91"/>
  <c r="AM92"/>
  <c r="AR92" s="1"/>
  <c r="AU92"/>
  <c r="AY92"/>
  <c r="AZ92"/>
  <c r="BB92" s="1"/>
  <c r="BD92"/>
  <c r="BE92"/>
  <c r="BF92" s="1"/>
  <c r="AM93"/>
  <c r="AR93" s="1"/>
  <c r="AT93"/>
  <c r="AU93"/>
  <c r="AY93"/>
  <c r="AZ93"/>
  <c r="BA93" s="1"/>
  <c r="BC93"/>
  <c r="BD93"/>
  <c r="BE93"/>
  <c r="AM94"/>
  <c r="AR94" s="1"/>
  <c r="AT94"/>
  <c r="AU94"/>
  <c r="AY94"/>
  <c r="AZ94"/>
  <c r="BC94"/>
  <c r="BD94"/>
  <c r="BE94"/>
  <c r="AM95"/>
  <c r="AR95" s="1"/>
  <c r="AU95"/>
  <c r="AY95"/>
  <c r="AZ95" s="1"/>
  <c r="BA95" s="1"/>
  <c r="BD95"/>
  <c r="BE95"/>
  <c r="AM96"/>
  <c r="AR96" s="1"/>
  <c r="AU96"/>
  <c r="AY96"/>
  <c r="AZ96"/>
  <c r="BD96"/>
  <c r="BE96"/>
  <c r="AM97"/>
  <c r="AR97" s="1"/>
  <c r="AT97"/>
  <c r="AU97"/>
  <c r="AY97"/>
  <c r="AZ97"/>
  <c r="BA97" s="1"/>
  <c r="BD97"/>
  <c r="BE97"/>
  <c r="AM98"/>
  <c r="AU98"/>
  <c r="AY98"/>
  <c r="AZ98"/>
  <c r="BA98" s="1"/>
  <c r="BC98"/>
  <c r="BD98"/>
  <c r="BE98"/>
  <c r="AM99"/>
  <c r="AR99" s="1"/>
  <c r="AU99"/>
  <c r="AY99"/>
  <c r="AZ99" s="1"/>
  <c r="BA99" s="1"/>
  <c r="BD99"/>
  <c r="BE99"/>
  <c r="AM100"/>
  <c r="AR100" s="1"/>
  <c r="AU100"/>
  <c r="AY100"/>
  <c r="BD100"/>
  <c r="BE100"/>
  <c r="AM101"/>
  <c r="AR101" s="1"/>
  <c r="AU101"/>
  <c r="AY101"/>
  <c r="AZ101"/>
  <c r="BD101"/>
  <c r="BE101"/>
  <c r="AM102"/>
  <c r="AR102" s="1"/>
  <c r="AT102"/>
  <c r="AU102"/>
  <c r="AY102"/>
  <c r="AZ102"/>
  <c r="BA102" s="1"/>
  <c r="BC102"/>
  <c r="BD102"/>
  <c r="BE102"/>
  <c r="BF102" s="1"/>
  <c r="AM103"/>
  <c r="AR103" s="1"/>
  <c r="AU103"/>
  <c r="AY103"/>
  <c r="BD103"/>
  <c r="BE103"/>
  <c r="AM104"/>
  <c r="AR104" s="1"/>
  <c r="AU104"/>
  <c r="AY104"/>
  <c r="AZ104"/>
  <c r="BB104" s="1"/>
  <c r="BC104"/>
  <c r="BD104"/>
  <c r="BE104"/>
  <c r="AM105"/>
  <c r="AU105"/>
  <c r="AY105"/>
  <c r="BD105"/>
  <c r="BE105"/>
  <c r="AM106"/>
  <c r="AR106" s="1"/>
  <c r="AT106"/>
  <c r="AU106"/>
  <c r="AY106"/>
  <c r="AZ106"/>
  <c r="BB106" s="1"/>
  <c r="BC106"/>
  <c r="BD106"/>
  <c r="BE106"/>
  <c r="AM107"/>
  <c r="AR107" s="1"/>
  <c r="AS107"/>
  <c r="AU107"/>
  <c r="AY107"/>
  <c r="AZ107" s="1"/>
  <c r="BA107" s="1"/>
  <c r="BB107"/>
  <c r="BC107"/>
  <c r="BD107"/>
  <c r="BE107"/>
  <c r="AM108"/>
  <c r="AR108" s="1"/>
  <c r="AU108"/>
  <c r="AY108"/>
  <c r="AZ108"/>
  <c r="BB108" s="1"/>
  <c r="BD108"/>
  <c r="BE108"/>
  <c r="BF108" s="1"/>
  <c r="AM109"/>
  <c r="AR109" s="1"/>
  <c r="AT109"/>
  <c r="AU109"/>
  <c r="AY109"/>
  <c r="AZ109"/>
  <c r="BA109" s="1"/>
  <c r="BC109"/>
  <c r="BD109"/>
  <c r="BE109"/>
  <c r="AM110"/>
  <c r="AR110" s="1"/>
  <c r="AT110"/>
  <c r="AU110"/>
  <c r="AY110"/>
  <c r="AZ110"/>
  <c r="BC110"/>
  <c r="BD110"/>
  <c r="BE110"/>
  <c r="AM111"/>
  <c r="AR111" s="1"/>
  <c r="AU111"/>
  <c r="AY111"/>
  <c r="AZ111" s="1"/>
  <c r="BA111" s="1"/>
  <c r="BD111"/>
  <c r="BE111"/>
  <c r="AM6" i="1"/>
  <c r="AU6"/>
  <c r="AY6"/>
  <c r="BD6"/>
  <c r="BE6"/>
  <c r="AM7"/>
  <c r="AU7"/>
  <c r="AY7"/>
  <c r="AZ7"/>
  <c r="BB7" s="1"/>
  <c r="BC7"/>
  <c r="BD7"/>
  <c r="BE7"/>
  <c r="AM8"/>
  <c r="AR8" s="1"/>
  <c r="AU8"/>
  <c r="AY8"/>
  <c r="AZ8" s="1"/>
  <c r="BA8" s="1"/>
  <c r="BB8"/>
  <c r="BC8"/>
  <c r="BD8"/>
  <c r="BE8"/>
  <c r="AM9"/>
  <c r="AR9" s="1"/>
  <c r="AU9"/>
  <c r="AY9"/>
  <c r="AZ9"/>
  <c r="BB9" s="1"/>
  <c r="BD9"/>
  <c r="BE9"/>
  <c r="AM10"/>
  <c r="AR10" s="1"/>
  <c r="AS10"/>
  <c r="AU10"/>
  <c r="AY10"/>
  <c r="AZ10"/>
  <c r="BA10" s="1"/>
  <c r="BC10"/>
  <c r="BD10"/>
  <c r="BE10"/>
  <c r="AM11"/>
  <c r="AR11" s="1"/>
  <c r="AU11"/>
  <c r="AY11"/>
  <c r="AZ11"/>
  <c r="BC11"/>
  <c r="BD11"/>
  <c r="BF11" s="1"/>
  <c r="BE11"/>
  <c r="AM12"/>
  <c r="AU12"/>
  <c r="AY12"/>
  <c r="BD12"/>
  <c r="BE12"/>
  <c r="BF12" s="1"/>
  <c r="AM13"/>
  <c r="AO13" s="1"/>
  <c r="AP13"/>
  <c r="AR13"/>
  <c r="AT13"/>
  <c r="AU13"/>
  <c r="AY13"/>
  <c r="BC13"/>
  <c r="BD13"/>
  <c r="BE13"/>
  <c r="AM14"/>
  <c r="AS14" s="1"/>
  <c r="AU14"/>
  <c r="AY14"/>
  <c r="AZ14"/>
  <c r="BD14"/>
  <c r="BE14"/>
  <c r="AM15"/>
  <c r="AU15"/>
  <c r="AY15"/>
  <c r="AZ15"/>
  <c r="BA15" s="1"/>
  <c r="BC15"/>
  <c r="BD15"/>
  <c r="BE15"/>
  <c r="AM16"/>
  <c r="AQ16" s="1"/>
  <c r="AU16"/>
  <c r="AY16"/>
  <c r="BD16"/>
  <c r="BE16"/>
  <c r="AM17"/>
  <c r="AO17" s="1"/>
  <c r="AR17"/>
  <c r="AU17"/>
  <c r="AY17"/>
  <c r="BC17"/>
  <c r="BD17"/>
  <c r="BE17"/>
  <c r="AM18"/>
  <c r="AU18"/>
  <c r="AY18"/>
  <c r="AZ18"/>
  <c r="BC18"/>
  <c r="BD18"/>
  <c r="BE18"/>
  <c r="AM19"/>
  <c r="AR19" s="1"/>
  <c r="AU19"/>
  <c r="AY19"/>
  <c r="AZ19"/>
  <c r="BA19" s="1"/>
  <c r="BB19"/>
  <c r="BC19"/>
  <c r="BD19"/>
  <c r="BE19"/>
  <c r="AM20"/>
  <c r="AQ20" s="1"/>
  <c r="AU20"/>
  <c r="AY20"/>
  <c r="BC20"/>
  <c r="BD20"/>
  <c r="BE20"/>
  <c r="BF20" s="1"/>
  <c r="AM21"/>
  <c r="AR21" s="1"/>
  <c r="AS21"/>
  <c r="AU21"/>
  <c r="AY21"/>
  <c r="AZ21"/>
  <c r="BB21" s="1"/>
  <c r="BC21"/>
  <c r="BD21"/>
  <c r="BE21"/>
  <c r="BF21" s="1"/>
  <c r="AM22"/>
  <c r="AP22" s="1"/>
  <c r="AQ22"/>
  <c r="AU22"/>
  <c r="AY22"/>
  <c r="BD22"/>
  <c r="BE22"/>
  <c r="AM23"/>
  <c r="AU23"/>
  <c r="AY23"/>
  <c r="AZ23"/>
  <c r="BB23" s="1"/>
  <c r="BC23"/>
  <c r="BD23"/>
  <c r="BE23"/>
  <c r="AM24"/>
  <c r="AO24" s="1"/>
  <c r="AQ24"/>
  <c r="AS24"/>
  <c r="AU24"/>
  <c r="AY24"/>
  <c r="AZ24" s="1"/>
  <c r="BA24" s="1"/>
  <c r="BB24"/>
  <c r="BC24"/>
  <c r="BD24"/>
  <c r="BE24"/>
  <c r="AM25"/>
  <c r="AO25" s="1"/>
  <c r="AU25"/>
  <c r="AY25"/>
  <c r="BD25"/>
  <c r="BE25"/>
  <c r="AM26"/>
  <c r="AR26" s="1"/>
  <c r="AU26"/>
  <c r="AY26"/>
  <c r="AZ26"/>
  <c r="BA26" s="1"/>
  <c r="BC26"/>
  <c r="BD26"/>
  <c r="BE26"/>
  <c r="AM27"/>
  <c r="AQ27" s="1"/>
  <c r="AT27"/>
  <c r="AU27"/>
  <c r="AY27"/>
  <c r="AZ27"/>
  <c r="BC27"/>
  <c r="BD27"/>
  <c r="BE27"/>
  <c r="BF27" s="1"/>
  <c r="AM28"/>
  <c r="AT28" s="1"/>
  <c r="AU28"/>
  <c r="AY28"/>
  <c r="AZ28"/>
  <c r="BB28" s="1"/>
  <c r="BD28"/>
  <c r="BE28"/>
  <c r="AM29"/>
  <c r="AR29" s="1"/>
  <c r="AT29"/>
  <c r="AU29"/>
  <c r="AY29"/>
  <c r="AZ29"/>
  <c r="BA29" s="1"/>
  <c r="BC29"/>
  <c r="BD29"/>
  <c r="BE29"/>
  <c r="AM30"/>
  <c r="AT30" s="1"/>
  <c r="AU30"/>
  <c r="AY30"/>
  <c r="AZ30"/>
  <c r="BA30" s="1"/>
  <c r="BC30"/>
  <c r="BD30"/>
  <c r="BE30"/>
  <c r="AM31"/>
  <c r="AS31" s="1"/>
  <c r="AU31"/>
  <c r="AY31"/>
  <c r="BD31"/>
  <c r="BE31"/>
  <c r="AM32"/>
  <c r="AR32" s="1"/>
  <c r="AU32"/>
  <c r="AY32"/>
  <c r="BD32"/>
  <c r="BF32" s="1"/>
  <c r="BE32"/>
  <c r="AM33"/>
  <c r="AS33" s="1"/>
  <c r="AU33"/>
  <c r="AY33"/>
  <c r="AZ33"/>
  <c r="BD33"/>
  <c r="BE33"/>
  <c r="AM34"/>
  <c r="AR34" s="1"/>
  <c r="AU34"/>
  <c r="AY34"/>
  <c r="AZ34"/>
  <c r="BA34" s="1"/>
  <c r="BB34"/>
  <c r="BC34"/>
  <c r="BD34"/>
  <c r="BE34"/>
  <c r="AM35"/>
  <c r="AS35" s="1"/>
  <c r="AU35"/>
  <c r="AY35"/>
  <c r="BD35"/>
  <c r="BE35"/>
  <c r="AM36"/>
  <c r="AR36" s="1"/>
  <c r="AS36"/>
  <c r="AU36"/>
  <c r="AY36"/>
  <c r="BC36"/>
  <c r="BD36"/>
  <c r="BE36"/>
  <c r="AM37"/>
  <c r="AS37" s="1"/>
  <c r="AU37"/>
  <c r="AY37"/>
  <c r="AZ37"/>
  <c r="BC37"/>
  <c r="BD37"/>
  <c r="BF37" s="1"/>
  <c r="BE37"/>
  <c r="AM38"/>
  <c r="AR38" s="1"/>
  <c r="AU38"/>
  <c r="AY38"/>
  <c r="AZ38"/>
  <c r="BA38" s="1"/>
  <c r="BB38"/>
  <c r="BC38"/>
  <c r="BD38"/>
  <c r="BE38"/>
  <c r="AM39"/>
  <c r="AR39" s="1"/>
  <c r="AU39"/>
  <c r="AY39"/>
  <c r="BC39"/>
  <c r="BD39"/>
  <c r="BE39"/>
  <c r="AM40"/>
  <c r="AR40" s="1"/>
  <c r="AU40"/>
  <c r="AY40"/>
  <c r="AZ40"/>
  <c r="BB40" s="1"/>
  <c r="BC40"/>
  <c r="BD40"/>
  <c r="BE40"/>
  <c r="AM41"/>
  <c r="AQ41" s="1"/>
  <c r="AU41"/>
  <c r="AY41"/>
  <c r="BC41"/>
  <c r="BD41"/>
  <c r="BE41"/>
  <c r="AM42"/>
  <c r="AP42" s="1"/>
  <c r="AU42"/>
  <c r="AY42"/>
  <c r="AZ42"/>
  <c r="BB42" s="1"/>
  <c r="BC42"/>
  <c r="BD42"/>
  <c r="BE42"/>
  <c r="AM43"/>
  <c r="AO43" s="1"/>
  <c r="AS43"/>
  <c r="AU43"/>
  <c r="AY43"/>
  <c r="AZ43" s="1"/>
  <c r="BA43" s="1"/>
  <c r="BC43"/>
  <c r="BD43"/>
  <c r="BE43"/>
  <c r="AM44"/>
  <c r="AO44" s="1"/>
  <c r="AR44"/>
  <c r="AU44"/>
  <c r="AY44"/>
  <c r="BD44"/>
  <c r="BE44"/>
  <c r="AM45"/>
  <c r="AR45" s="1"/>
  <c r="AS45"/>
  <c r="AU45"/>
  <c r="AY45"/>
  <c r="AZ45"/>
  <c r="BA45" s="1"/>
  <c r="BC45"/>
  <c r="BD45"/>
  <c r="BE45"/>
  <c r="AM46"/>
  <c r="AQ46" s="1"/>
  <c r="AT46"/>
  <c r="AU46"/>
  <c r="AY46"/>
  <c r="AZ46"/>
  <c r="BA46" s="1"/>
  <c r="BC46"/>
  <c r="BD46"/>
  <c r="BE46"/>
  <c r="BF46" s="1"/>
  <c r="AM47"/>
  <c r="AO47" s="1"/>
  <c r="AU47"/>
  <c r="AY47"/>
  <c r="BD47"/>
  <c r="BE47"/>
  <c r="AM48"/>
  <c r="AO48" s="1"/>
  <c r="AP48"/>
  <c r="AR48"/>
  <c r="AT48"/>
  <c r="AU48"/>
  <c r="AY48"/>
  <c r="AZ48"/>
  <c r="BD48"/>
  <c r="BE48"/>
  <c r="AM49"/>
  <c r="AS49" s="1"/>
  <c r="AT49"/>
  <c r="AU49"/>
  <c r="AY49"/>
  <c r="AZ49"/>
  <c r="BA49" s="1"/>
  <c r="BD49"/>
  <c r="BE49"/>
  <c r="AM50"/>
  <c r="AP50" s="1"/>
  <c r="AU50"/>
  <c r="AY50"/>
  <c r="AZ50"/>
  <c r="BA50" s="1"/>
  <c r="BB50"/>
  <c r="BC50"/>
  <c r="BD50"/>
  <c r="BE50"/>
  <c r="AM51"/>
  <c r="AS51" s="1"/>
  <c r="AU51"/>
  <c r="AY51"/>
  <c r="BC51"/>
  <c r="BD51"/>
  <c r="BE51"/>
  <c r="AM52"/>
  <c r="AO52" s="1"/>
  <c r="AP52"/>
  <c r="AR52"/>
  <c r="AT52"/>
  <c r="AU52"/>
  <c r="AY52"/>
  <c r="BD52"/>
  <c r="BE52"/>
  <c r="AM53"/>
  <c r="AS53" s="1"/>
  <c r="AU53"/>
  <c r="AY53"/>
  <c r="BD53"/>
  <c r="BE53"/>
  <c r="AM54"/>
  <c r="AP54" s="1"/>
  <c r="AT54"/>
  <c r="AU54"/>
  <c r="AY54"/>
  <c r="AZ54"/>
  <c r="BA54" s="1"/>
  <c r="BB54"/>
  <c r="BC54"/>
  <c r="BD54"/>
  <c r="BE54"/>
  <c r="AM55"/>
  <c r="AO55" s="1"/>
  <c r="AU55"/>
  <c r="AY55"/>
  <c r="AZ55" s="1"/>
  <c r="BA55" s="1"/>
  <c r="BC55"/>
  <c r="BD55"/>
  <c r="BE55"/>
  <c r="BF55" s="1"/>
  <c r="AM56"/>
  <c r="AO56" s="1"/>
  <c r="AP56"/>
  <c r="AR56"/>
  <c r="AT56"/>
  <c r="AU56"/>
  <c r="AY56"/>
  <c r="AZ56"/>
  <c r="BB56" s="1"/>
  <c r="BD56"/>
  <c r="BE56"/>
  <c r="AM57"/>
  <c r="AR57" s="1"/>
  <c r="AS57"/>
  <c r="AU57"/>
  <c r="AY57"/>
  <c r="AZ57"/>
  <c r="BA57" s="1"/>
  <c r="BC57"/>
  <c r="BD57"/>
  <c r="BE57"/>
  <c r="AM58"/>
  <c r="AR58" s="1"/>
  <c r="AT58"/>
  <c r="AU58"/>
  <c r="AY58"/>
  <c r="AZ58"/>
  <c r="BC58"/>
  <c r="BD58"/>
  <c r="BE58"/>
  <c r="AM59"/>
  <c r="AO59"/>
  <c r="AR59"/>
  <c r="AS59"/>
  <c r="AU59"/>
  <c r="AY59"/>
  <c r="AZ59" s="1"/>
  <c r="BA59" s="1"/>
  <c r="BD59"/>
  <c r="BE59"/>
  <c r="AM60"/>
  <c r="AO60" s="1"/>
  <c r="AR60"/>
  <c r="AU60"/>
  <c r="AY60"/>
  <c r="AZ60"/>
  <c r="BD60"/>
  <c r="BE60"/>
  <c r="AM61"/>
  <c r="AR61" s="1"/>
  <c r="AT61"/>
  <c r="AU61"/>
  <c r="AY61"/>
  <c r="AZ61"/>
  <c r="BA61" s="1"/>
  <c r="BD61"/>
  <c r="BE61"/>
  <c r="AM62"/>
  <c r="AR62" s="1"/>
  <c r="AU62"/>
  <c r="AY62"/>
  <c r="AZ62"/>
  <c r="BA62" s="1"/>
  <c r="BB62"/>
  <c r="BC62"/>
  <c r="BD62"/>
  <c r="BE62"/>
  <c r="AM63"/>
  <c r="AR63" s="1"/>
  <c r="AU63"/>
  <c r="AY63"/>
  <c r="AZ63" s="1"/>
  <c r="BA63" s="1"/>
  <c r="BD63"/>
  <c r="BE63"/>
  <c r="AM64"/>
  <c r="AO64" s="1"/>
  <c r="AR64"/>
  <c r="AU64"/>
  <c r="AY64"/>
  <c r="BD64"/>
  <c r="BE64"/>
  <c r="AM65"/>
  <c r="AR65" s="1"/>
  <c r="AS65"/>
  <c r="AU65"/>
  <c r="AY65"/>
  <c r="AZ65"/>
  <c r="BD65"/>
  <c r="BE65"/>
  <c r="AM66"/>
  <c r="AR66" s="1"/>
  <c r="AU66"/>
  <c r="AY66"/>
  <c r="AZ66"/>
  <c r="BA66" s="1"/>
  <c r="BC66"/>
  <c r="BD66"/>
  <c r="BE66"/>
  <c r="BF66" s="1"/>
  <c r="AM67"/>
  <c r="AR67" s="1"/>
  <c r="AU67"/>
  <c r="AY67"/>
  <c r="BD67"/>
  <c r="BE67"/>
  <c r="AM68"/>
  <c r="AO68" s="1"/>
  <c r="AR68"/>
  <c r="AU68"/>
  <c r="AY68"/>
  <c r="AZ68"/>
  <c r="BB68" s="1"/>
  <c r="BC68"/>
  <c r="BD68"/>
  <c r="BE68"/>
  <c r="BF68" s="1"/>
  <c r="AM69"/>
  <c r="AU69"/>
  <c r="AY69"/>
  <c r="BD69"/>
  <c r="BE69"/>
  <c r="AM70"/>
  <c r="AP70" s="1"/>
  <c r="AU70"/>
  <c r="AY70"/>
  <c r="AZ70"/>
  <c r="BB70" s="1"/>
  <c r="BC70"/>
  <c r="BD70"/>
  <c r="BE70"/>
  <c r="AM71"/>
  <c r="AO71" s="1"/>
  <c r="AS71"/>
  <c r="AU71"/>
  <c r="AY71"/>
  <c r="AZ71" s="1"/>
  <c r="BA71" s="1"/>
  <c r="BC71"/>
  <c r="BD71"/>
  <c r="BE71"/>
  <c r="AM72"/>
  <c r="AO72" s="1"/>
  <c r="AR72"/>
  <c r="AU72"/>
  <c r="AY72"/>
  <c r="AZ72"/>
  <c r="BB72" s="1"/>
  <c r="BD72"/>
  <c r="BE72"/>
  <c r="AM73"/>
  <c r="AR73" s="1"/>
  <c r="AU73"/>
  <c r="AY73"/>
  <c r="AZ73"/>
  <c r="BA73" s="1"/>
  <c r="BC73"/>
  <c r="BD73"/>
  <c r="BE73"/>
  <c r="AM74"/>
  <c r="AR74" s="1"/>
  <c r="AT74"/>
  <c r="AU74"/>
  <c r="AY74"/>
  <c r="AZ74"/>
  <c r="BC74"/>
  <c r="BD74"/>
  <c r="BE74"/>
  <c r="AM75"/>
  <c r="AO75" s="1"/>
  <c r="AU75"/>
  <c r="AY75"/>
  <c r="AZ75" s="1"/>
  <c r="BA75"/>
  <c r="BB75"/>
  <c r="BD75"/>
  <c r="BE75"/>
  <c r="BF75"/>
  <c r="AM76"/>
  <c r="AO76"/>
  <c r="AP76"/>
  <c r="AQ76"/>
  <c r="AR76"/>
  <c r="AS76"/>
  <c r="AT76"/>
  <c r="AU76"/>
  <c r="AY76"/>
  <c r="AZ76"/>
  <c r="BD76"/>
  <c r="BE76"/>
  <c r="AM77"/>
  <c r="AR77" s="1"/>
  <c r="AO77"/>
  <c r="AQ77"/>
  <c r="AS77"/>
  <c r="AT77"/>
  <c r="AU77"/>
  <c r="AY77"/>
  <c r="AZ77"/>
  <c r="BA77" s="1"/>
  <c r="BD77"/>
  <c r="BE77"/>
  <c r="AM78"/>
  <c r="AR78" s="1"/>
  <c r="AU78"/>
  <c r="AY78"/>
  <c r="AZ78"/>
  <c r="BA78" s="1"/>
  <c r="BC78"/>
  <c r="BD78"/>
  <c r="BE78"/>
  <c r="AM79"/>
  <c r="AR79" s="1"/>
  <c r="AU79"/>
  <c r="AY79"/>
  <c r="AZ79" s="1"/>
  <c r="BA79" s="1"/>
  <c r="BD79"/>
  <c r="BE79"/>
  <c r="AM80"/>
  <c r="AO80" s="1"/>
  <c r="AR80"/>
  <c r="AU80"/>
  <c r="AY80"/>
  <c r="BD80"/>
  <c r="BE80"/>
  <c r="AM81"/>
  <c r="AR81" s="1"/>
  <c r="AU81"/>
  <c r="AY81"/>
  <c r="AZ81"/>
  <c r="BD81"/>
  <c r="BE81"/>
  <c r="AM82"/>
  <c r="AP82" s="1"/>
  <c r="AT82"/>
  <c r="AU82"/>
  <c r="AY82"/>
  <c r="AZ82"/>
  <c r="BA82"/>
  <c r="BB82"/>
  <c r="BC82"/>
  <c r="BD82"/>
  <c r="BE82"/>
  <c r="BF82" s="1"/>
  <c r="AM83"/>
  <c r="AR83" s="1"/>
  <c r="AU83"/>
  <c r="AY83"/>
  <c r="BD83"/>
  <c r="BE83"/>
  <c r="BF83"/>
  <c r="AM84"/>
  <c r="AR84"/>
  <c r="AS84"/>
  <c r="AT84"/>
  <c r="AU84"/>
  <c r="AY84"/>
  <c r="AZ84"/>
  <c r="BB84"/>
  <c r="BC84"/>
  <c r="BD84"/>
  <c r="BE84"/>
  <c r="BF84"/>
  <c r="AM85"/>
  <c r="AU85"/>
  <c r="AY85"/>
  <c r="BD85"/>
  <c r="BF85" s="1"/>
  <c r="BE85"/>
  <c r="AM86"/>
  <c r="AP86" s="1"/>
  <c r="AU86"/>
  <c r="AY86"/>
  <c r="AZ86"/>
  <c r="BB86" s="1"/>
  <c r="BC86"/>
  <c r="BD86"/>
  <c r="BE86"/>
  <c r="AM87"/>
  <c r="AR87" s="1"/>
  <c r="AS87"/>
  <c r="AU87"/>
  <c r="AY87"/>
  <c r="AZ87" s="1"/>
  <c r="BA87" s="1"/>
  <c r="BC87"/>
  <c r="BD87"/>
  <c r="BE87"/>
  <c r="AM88"/>
  <c r="AO88" s="1"/>
  <c r="AR88"/>
  <c r="AU88"/>
  <c r="AY88"/>
  <c r="AZ88"/>
  <c r="BB88" s="1"/>
  <c r="BD88"/>
  <c r="BE88"/>
  <c r="AM89"/>
  <c r="AR89" s="1"/>
  <c r="AU89"/>
  <c r="AY89"/>
  <c r="AZ89"/>
  <c r="BA89" s="1"/>
  <c r="BC89"/>
  <c r="BD89"/>
  <c r="BE89"/>
  <c r="AM90"/>
  <c r="AR90" s="1"/>
  <c r="AT90"/>
  <c r="AU90"/>
  <c r="AY90"/>
  <c r="AZ90"/>
  <c r="BC90"/>
  <c r="BD90"/>
  <c r="BE90"/>
  <c r="AM91"/>
  <c r="AO91" s="1"/>
  <c r="AU91"/>
  <c r="AY91"/>
  <c r="AZ91" s="1"/>
  <c r="BA91"/>
  <c r="BB91"/>
  <c r="BD91"/>
  <c r="BE91"/>
  <c r="BF91"/>
  <c r="AM92"/>
  <c r="AO92"/>
  <c r="AP92"/>
  <c r="AQ92"/>
  <c r="AR92"/>
  <c r="AS92"/>
  <c r="AT92"/>
  <c r="AU92"/>
  <c r="AY92"/>
  <c r="AZ92"/>
  <c r="BD92"/>
  <c r="BE92"/>
  <c r="AM93"/>
  <c r="AR93" s="1"/>
  <c r="AO93"/>
  <c r="AQ93"/>
  <c r="AS93"/>
  <c r="AT93"/>
  <c r="AU93"/>
  <c r="AY93"/>
  <c r="AZ93"/>
  <c r="BA93" s="1"/>
  <c r="BD93"/>
  <c r="BE93"/>
  <c r="AM94"/>
  <c r="AR94" s="1"/>
  <c r="AU94"/>
  <c r="AY94"/>
  <c r="AZ94"/>
  <c r="BA94" s="1"/>
  <c r="BC94"/>
  <c r="BD94"/>
  <c r="BE94"/>
  <c r="AM95"/>
  <c r="AR95" s="1"/>
  <c r="AU95"/>
  <c r="AY95"/>
  <c r="AZ95" s="1"/>
  <c r="BA95" s="1"/>
  <c r="BD95"/>
  <c r="BE95"/>
  <c r="AM96"/>
  <c r="AO96" s="1"/>
  <c r="AR96"/>
  <c r="AU96"/>
  <c r="AY96"/>
  <c r="BD96"/>
  <c r="BE96"/>
  <c r="AM97"/>
  <c r="AR97" s="1"/>
  <c r="AU97"/>
  <c r="AY97"/>
  <c r="AZ97"/>
  <c r="BD97"/>
  <c r="BE97"/>
  <c r="AM98"/>
  <c r="AP98" s="1"/>
  <c r="AT98"/>
  <c r="AU98"/>
  <c r="AY98"/>
  <c r="AZ98"/>
  <c r="BA98"/>
  <c r="BB98"/>
  <c r="BC98"/>
  <c r="BD98"/>
  <c r="BE98"/>
  <c r="BF98" s="1"/>
  <c r="AM99"/>
  <c r="AR99" s="1"/>
  <c r="AU99"/>
  <c r="AY99"/>
  <c r="BD99"/>
  <c r="BE99"/>
  <c r="BF99"/>
  <c r="AM100"/>
  <c r="AR100"/>
  <c r="AS100"/>
  <c r="AT100"/>
  <c r="AU100"/>
  <c r="AY100"/>
  <c r="AZ100"/>
  <c r="BB100"/>
  <c r="BC100"/>
  <c r="BD100"/>
  <c r="BE100"/>
  <c r="BF100"/>
  <c r="AM101"/>
  <c r="AQ101"/>
  <c r="AU101"/>
  <c r="AY101"/>
  <c r="BD101"/>
  <c r="BE101"/>
  <c r="AM102"/>
  <c r="AP102" s="1"/>
  <c r="AR102"/>
  <c r="AU102"/>
  <c r="AY102"/>
  <c r="AZ102"/>
  <c r="BB102" s="1"/>
  <c r="BC102"/>
  <c r="BD102"/>
  <c r="BE102"/>
  <c r="AM103"/>
  <c r="AO103" s="1"/>
  <c r="AS103"/>
  <c r="AU103"/>
  <c r="AY103"/>
  <c r="AZ103" s="1"/>
  <c r="BA103" s="1"/>
  <c r="BC103"/>
  <c r="BD103"/>
  <c r="BE103"/>
  <c r="AM104"/>
  <c r="AO104" s="1"/>
  <c r="AR104"/>
  <c r="AU104"/>
  <c r="AY104"/>
  <c r="AZ104"/>
  <c r="BB104" s="1"/>
  <c r="BD104"/>
  <c r="BE104"/>
  <c r="BF104" s="1"/>
  <c r="AM105"/>
  <c r="AR105" s="1"/>
  <c r="AP105"/>
  <c r="AS105"/>
  <c r="AU105"/>
  <c r="AY105"/>
  <c r="AZ105"/>
  <c r="BA105" s="1"/>
  <c r="BC105"/>
  <c r="BD105"/>
  <c r="BE105"/>
  <c r="AM106"/>
  <c r="AU106"/>
  <c r="AY106"/>
  <c r="AZ106"/>
  <c r="BC106"/>
  <c r="BD106"/>
  <c r="BE106"/>
  <c r="AM107"/>
  <c r="AO107" s="1"/>
  <c r="AU107"/>
  <c r="AY107"/>
  <c r="AZ107" s="1"/>
  <c r="BA107"/>
  <c r="BB107"/>
  <c r="BD107"/>
  <c r="BE107"/>
  <c r="BF107"/>
  <c r="AM108"/>
  <c r="AO108"/>
  <c r="AP108"/>
  <c r="AQ108"/>
  <c r="AR108"/>
  <c r="AS108"/>
  <c r="AT108"/>
  <c r="AU108"/>
  <c r="AY108"/>
  <c r="AZ108"/>
  <c r="BD108"/>
  <c r="BE108"/>
  <c r="AM109"/>
  <c r="AR109" s="1"/>
  <c r="AO109"/>
  <c r="AQ109"/>
  <c r="AS109"/>
  <c r="AT109"/>
  <c r="AU109"/>
  <c r="AY109"/>
  <c r="AZ109"/>
  <c r="BA109" s="1"/>
  <c r="BD109"/>
  <c r="BE109"/>
  <c r="AM110"/>
  <c r="AU110"/>
  <c r="AY110"/>
  <c r="AZ110"/>
  <c r="BA110" s="1"/>
  <c r="BC110"/>
  <c r="BD110"/>
  <c r="BE110"/>
  <c r="AM111"/>
  <c r="AR111" s="1"/>
  <c r="AU111"/>
  <c r="AY111"/>
  <c r="BD111"/>
  <c r="BE111"/>
  <c r="AM112"/>
  <c r="AO112" s="1"/>
  <c r="AR112"/>
  <c r="AU112"/>
  <c r="AY112"/>
  <c r="BC112"/>
  <c r="BD112"/>
  <c r="BE112"/>
  <c r="AM113"/>
  <c r="AT113" s="1"/>
  <c r="AU113"/>
  <c r="AY113"/>
  <c r="AZ113"/>
  <c r="BA113" s="1"/>
  <c r="BC113"/>
  <c r="BD113"/>
  <c r="BE113"/>
  <c r="AM114"/>
  <c r="AQ114" s="1"/>
  <c r="AR114"/>
  <c r="AU114"/>
  <c r="AY114"/>
  <c r="AZ114"/>
  <c r="BA114" s="1"/>
  <c r="BC114"/>
  <c r="BD114"/>
  <c r="BE114"/>
  <c r="BF114" s="1"/>
  <c r="AM115"/>
  <c r="AP115" s="1"/>
  <c r="AQ115"/>
  <c r="AS115"/>
  <c r="AU115"/>
  <c r="AY115"/>
  <c r="BC115"/>
  <c r="BD115"/>
  <c r="BE115"/>
  <c r="BF115" s="1"/>
  <c r="AM116"/>
  <c r="AO116" s="1"/>
  <c r="AR116"/>
  <c r="AT116"/>
  <c r="AU116"/>
  <c r="AY116"/>
  <c r="AZ116"/>
  <c r="BD116"/>
  <c r="BE116"/>
  <c r="AM117"/>
  <c r="AT117" s="1"/>
  <c r="AU117"/>
  <c r="AY117"/>
  <c r="AZ117"/>
  <c r="BA117" s="1"/>
  <c r="BC117"/>
  <c r="BD117"/>
  <c r="BE117"/>
  <c r="AM118"/>
  <c r="AQ118" s="1"/>
  <c r="AR118"/>
  <c r="AU118"/>
  <c r="AY118"/>
  <c r="AZ118"/>
  <c r="BA118" s="1"/>
  <c r="BB118"/>
  <c r="BC118"/>
  <c r="BD118"/>
  <c r="BE118"/>
  <c r="BF118"/>
  <c r="AM119"/>
  <c r="AP119" s="1"/>
  <c r="AO119"/>
  <c r="AQ119"/>
  <c r="AR119"/>
  <c r="AS119"/>
  <c r="AU119"/>
  <c r="AY119"/>
  <c r="BC119"/>
  <c r="BD119"/>
  <c r="BE119"/>
  <c r="BF119" s="1"/>
  <c r="AM120"/>
  <c r="AO120" s="1"/>
  <c r="AU120"/>
  <c r="AY120"/>
  <c r="AZ120"/>
  <c r="BD120"/>
  <c r="BE120"/>
  <c r="AM121"/>
  <c r="AT121" s="1"/>
  <c r="AU121"/>
  <c r="AY121"/>
  <c r="AZ121"/>
  <c r="BA121" s="1"/>
  <c r="BC121"/>
  <c r="BD121"/>
  <c r="BE121"/>
  <c r="AZ5" i="12"/>
  <c r="BE5" i="11"/>
  <c r="BD5"/>
  <c r="AZ5"/>
  <c r="BB5" s="1"/>
  <c r="AY5"/>
  <c r="BC5" s="1"/>
  <c r="AU5"/>
  <c r="AM5"/>
  <c r="AS5" s="1"/>
  <c r="BE5" i="9"/>
  <c r="BD5"/>
  <c r="BF5" s="1"/>
  <c r="AZ5"/>
  <c r="BA5" s="1"/>
  <c r="AY5"/>
  <c r="BC5" s="1"/>
  <c r="AU5"/>
  <c r="AM5"/>
  <c r="AS5" s="1"/>
  <c r="BE5" i="8"/>
  <c r="BD5"/>
  <c r="BF5" s="1"/>
  <c r="AZ5"/>
  <c r="BA5" s="1"/>
  <c r="AY5"/>
  <c r="BC5" s="1"/>
  <c r="AU5"/>
  <c r="AM5"/>
  <c r="BE5" i="7"/>
  <c r="BD5"/>
  <c r="BF5" s="1"/>
  <c r="AZ5"/>
  <c r="BB5" s="1"/>
  <c r="AY5"/>
  <c r="BC5" s="1"/>
  <c r="AU5"/>
  <c r="AM5"/>
  <c r="BE5" i="5"/>
  <c r="BD5"/>
  <c r="AZ5"/>
  <c r="BA5" s="1"/>
  <c r="AY5"/>
  <c r="BC5" s="1"/>
  <c r="AU5"/>
  <c r="AM5"/>
  <c r="AS5" s="1"/>
  <c r="BE5" i="3"/>
  <c r="BD5"/>
  <c r="AZ5"/>
  <c r="AY5"/>
  <c r="BC5" s="1"/>
  <c r="AU5"/>
  <c r="AM5"/>
  <c r="BE5" i="4"/>
  <c r="BD5"/>
  <c r="AY5"/>
  <c r="AU5"/>
  <c r="AU94" s="1"/>
  <c r="AM5"/>
  <c r="BE5" i="2"/>
  <c r="BD5"/>
  <c r="AZ5"/>
  <c r="BB5" s="1"/>
  <c r="AY5"/>
  <c r="BC5" s="1"/>
  <c r="AU5"/>
  <c r="AM5"/>
  <c r="AT5" s="1"/>
  <c r="BE5" i="10"/>
  <c r="BD5"/>
  <c r="AY5"/>
  <c r="AU5"/>
  <c r="AU112" s="1"/>
  <c r="AM5"/>
  <c r="AS5" s="1"/>
  <c r="BE5" i="1"/>
  <c r="BD5"/>
  <c r="AZ5"/>
  <c r="BB5" s="1"/>
  <c r="AY5"/>
  <c r="BC5" s="1"/>
  <c r="AU5"/>
  <c r="AM5"/>
  <c r="AS5" s="1"/>
  <c r="BE5" i="6"/>
  <c r="BE153" s="1"/>
  <c r="BD5"/>
  <c r="BD153" s="1"/>
  <c r="AZ5"/>
  <c r="AU5"/>
  <c r="AU153" s="1"/>
  <c r="AM5"/>
  <c r="AJ64" i="12"/>
  <c r="AI64"/>
  <c r="AK64" s="1"/>
  <c r="AN6"/>
  <c r="AZ6"/>
  <c r="BB6" s="1"/>
  <c r="AN7"/>
  <c r="AZ7"/>
  <c r="BA7" s="1"/>
  <c r="AN8"/>
  <c r="AZ8"/>
  <c r="AN9"/>
  <c r="AZ9"/>
  <c r="BA9" s="1"/>
  <c r="AN10"/>
  <c r="AZ10"/>
  <c r="AN11"/>
  <c r="AZ11"/>
  <c r="AN12"/>
  <c r="AZ12"/>
  <c r="AN13"/>
  <c r="AZ13"/>
  <c r="BA13" s="1"/>
  <c r="AN14"/>
  <c r="AZ14"/>
  <c r="BB14" s="1"/>
  <c r="AN15"/>
  <c r="AZ15"/>
  <c r="BA15" s="1"/>
  <c r="BD15"/>
  <c r="AN16"/>
  <c r="AZ16"/>
  <c r="BB16"/>
  <c r="BD16"/>
  <c r="AN17"/>
  <c r="AZ17"/>
  <c r="BC17"/>
  <c r="AN18"/>
  <c r="AZ18"/>
  <c r="BA18" s="1"/>
  <c r="AN19"/>
  <c r="AZ19"/>
  <c r="AN20"/>
  <c r="AZ20"/>
  <c r="BD20" s="1"/>
  <c r="AN21"/>
  <c r="AZ21"/>
  <c r="BA21" s="1"/>
  <c r="AN22"/>
  <c r="AZ22"/>
  <c r="BD22" s="1"/>
  <c r="AN23"/>
  <c r="AZ23"/>
  <c r="AN24"/>
  <c r="AZ24"/>
  <c r="BA24" s="1"/>
  <c r="AN25"/>
  <c r="AZ25"/>
  <c r="BA25" s="1"/>
  <c r="AN26"/>
  <c r="AZ26"/>
  <c r="BB26" s="1"/>
  <c r="AN27"/>
  <c r="AZ27"/>
  <c r="BA27" s="1"/>
  <c r="AN28"/>
  <c r="AZ28"/>
  <c r="AN29"/>
  <c r="AZ29"/>
  <c r="BA29" s="1"/>
  <c r="BD29"/>
  <c r="AN30"/>
  <c r="AZ30"/>
  <c r="BA30" s="1"/>
  <c r="BD30"/>
  <c r="AN31"/>
  <c r="AZ31"/>
  <c r="BA31" s="1"/>
  <c r="BB31"/>
  <c r="AN32"/>
  <c r="AZ32"/>
  <c r="BA32" s="1"/>
  <c r="AN33"/>
  <c r="AZ33"/>
  <c r="BB33"/>
  <c r="AN34"/>
  <c r="AZ34"/>
  <c r="BC34" s="1"/>
  <c r="BB34"/>
  <c r="AN35"/>
  <c r="AZ35"/>
  <c r="AN36"/>
  <c r="AZ36"/>
  <c r="BA36" s="1"/>
  <c r="AN37"/>
  <c r="AT37" s="1"/>
  <c r="AZ37"/>
  <c r="BD37"/>
  <c r="AN38"/>
  <c r="AT38" s="1"/>
  <c r="AZ38"/>
  <c r="BA38" s="1"/>
  <c r="AN39"/>
  <c r="AT39" s="1"/>
  <c r="AZ39"/>
  <c r="AN40"/>
  <c r="AT40" s="1"/>
  <c r="AZ40"/>
  <c r="AN41"/>
  <c r="AT41" s="1"/>
  <c r="AZ41"/>
  <c r="BA41" s="1"/>
  <c r="AN42"/>
  <c r="AT42" s="1"/>
  <c r="AZ42"/>
  <c r="BA42" s="1"/>
  <c r="BB42" s="1"/>
  <c r="AN43"/>
  <c r="AT43" s="1"/>
  <c r="AZ43"/>
  <c r="BA43" s="1"/>
  <c r="AN44"/>
  <c r="AT44" s="1"/>
  <c r="AZ44"/>
  <c r="BA44" s="1"/>
  <c r="BB44" s="1"/>
  <c r="AN45"/>
  <c r="AZ45"/>
  <c r="BD45" s="1"/>
  <c r="AN46"/>
  <c r="AZ46"/>
  <c r="AN47"/>
  <c r="AZ47"/>
  <c r="BA47" s="1"/>
  <c r="AN48"/>
  <c r="AZ48"/>
  <c r="BB48" s="1"/>
  <c r="AN49"/>
  <c r="AZ49"/>
  <c r="BB49"/>
  <c r="AN50"/>
  <c r="AZ50"/>
  <c r="BD50" s="1"/>
  <c r="AN51"/>
  <c r="AZ51"/>
  <c r="AN52"/>
  <c r="AZ52"/>
  <c r="BA52" s="1"/>
  <c r="AN53"/>
  <c r="AZ53"/>
  <c r="BD53" s="1"/>
  <c r="AN54"/>
  <c r="AZ54"/>
  <c r="BD54" s="1"/>
  <c r="BC54"/>
  <c r="AN55"/>
  <c r="AZ55"/>
  <c r="BA55" s="1"/>
  <c r="AN56"/>
  <c r="AZ56"/>
  <c r="BA56" s="1"/>
  <c r="AN57"/>
  <c r="AZ57"/>
  <c r="AN58"/>
  <c r="AZ58"/>
  <c r="BA58" s="1"/>
  <c r="AN59"/>
  <c r="AZ59"/>
  <c r="BA59" s="1"/>
  <c r="AN60"/>
  <c r="AZ60"/>
  <c r="BA60" s="1"/>
  <c r="AN61"/>
  <c r="AZ61"/>
  <c r="BA61" s="1"/>
  <c r="AN62"/>
  <c r="AZ62"/>
  <c r="BA62" s="1"/>
  <c r="AN63"/>
  <c r="AZ63"/>
  <c r="AN64"/>
  <c r="AZ64"/>
  <c r="BA64" s="1"/>
  <c r="AN65"/>
  <c r="AZ65"/>
  <c r="BB65"/>
  <c r="AN66"/>
  <c r="AZ66"/>
  <c r="BC66" s="1"/>
  <c r="AN67"/>
  <c r="AZ67"/>
  <c r="BA67" s="1"/>
  <c r="AN68"/>
  <c r="AZ68"/>
  <c r="BA68" s="1"/>
  <c r="AN69"/>
  <c r="AU69" s="1"/>
  <c r="AZ69"/>
  <c r="AN70"/>
  <c r="AZ70"/>
  <c r="BC70" s="1"/>
  <c r="AN71"/>
  <c r="AR71" s="1"/>
  <c r="AZ71"/>
  <c r="AN72"/>
  <c r="AZ72"/>
  <c r="BA72" s="1"/>
  <c r="AN73"/>
  <c r="AZ73"/>
  <c r="BA73" s="1"/>
  <c r="AN74"/>
  <c r="AZ74"/>
  <c r="BA74" s="1"/>
  <c r="AN75"/>
  <c r="AZ75"/>
  <c r="AN76"/>
  <c r="AZ76"/>
  <c r="AN77"/>
  <c r="AZ77"/>
  <c r="BA77" s="1"/>
  <c r="AN78"/>
  <c r="AZ78"/>
  <c r="BA78" s="1"/>
  <c r="AN79"/>
  <c r="AZ79"/>
  <c r="BA79" s="1"/>
  <c r="AN80"/>
  <c r="AZ80"/>
  <c r="BA80" s="1"/>
  <c r="AN81"/>
  <c r="AZ81"/>
  <c r="BB81" s="1"/>
  <c r="AN82"/>
  <c r="AZ82"/>
  <c r="AN83"/>
  <c r="AZ83"/>
  <c r="BA83" s="1"/>
  <c r="BC83"/>
  <c r="AN84"/>
  <c r="AZ84"/>
  <c r="BA84" s="1"/>
  <c r="AN85"/>
  <c r="AZ85"/>
  <c r="BA85" s="1"/>
  <c r="AN86"/>
  <c r="AZ86"/>
  <c r="BD86" s="1"/>
  <c r="AN87"/>
  <c r="AZ87"/>
  <c r="AN88"/>
  <c r="AZ88"/>
  <c r="BA88" s="1"/>
  <c r="AN89"/>
  <c r="AZ89"/>
  <c r="BC89" s="1"/>
  <c r="AN90"/>
  <c r="AZ90"/>
  <c r="BA90" s="1"/>
  <c r="BD90"/>
  <c r="AN91"/>
  <c r="AZ91"/>
  <c r="BA91" s="1"/>
  <c r="AN92"/>
  <c r="AZ92"/>
  <c r="BA92" s="1"/>
  <c r="AN93"/>
  <c r="AZ93"/>
  <c r="BA93" s="1"/>
  <c r="AN94"/>
  <c r="AZ94"/>
  <c r="AN95"/>
  <c r="AZ95"/>
  <c r="BA95" s="1"/>
  <c r="AN96"/>
  <c r="AS96" s="1"/>
  <c r="AZ96"/>
  <c r="BA96" s="1"/>
  <c r="AN97"/>
  <c r="AZ97"/>
  <c r="AN98"/>
  <c r="AZ98"/>
  <c r="BD98" s="1"/>
  <c r="AN99"/>
  <c r="AZ99"/>
  <c r="AN100"/>
  <c r="AS100" s="1"/>
  <c r="AZ100"/>
  <c r="BA100" s="1"/>
  <c r="AN101"/>
  <c r="AZ101"/>
  <c r="BB101"/>
  <c r="AN102"/>
  <c r="AZ102"/>
  <c r="BA102" s="1"/>
  <c r="AN103"/>
  <c r="AZ103"/>
  <c r="BA103" s="1"/>
  <c r="AN104"/>
  <c r="AZ104"/>
  <c r="AN105"/>
  <c r="AZ105"/>
  <c r="BA105" s="1"/>
  <c r="AN106"/>
  <c r="AU106" s="1"/>
  <c r="AZ106"/>
  <c r="BD106"/>
  <c r="AN107"/>
  <c r="AZ107"/>
  <c r="BA107" s="1"/>
  <c r="AN108"/>
  <c r="AZ108"/>
  <c r="BA108" s="1"/>
  <c r="AN109"/>
  <c r="AZ109"/>
  <c r="BA109" s="1"/>
  <c r="AN110"/>
  <c r="AZ110"/>
  <c r="BB110" s="1"/>
  <c r="AN111"/>
  <c r="AT111" s="1"/>
  <c r="AZ111"/>
  <c r="BD111"/>
  <c r="AN112"/>
  <c r="AT112" s="1"/>
  <c r="AZ112"/>
  <c r="AN113"/>
  <c r="AS113" s="1"/>
  <c r="AZ113"/>
  <c r="BA113" s="1"/>
  <c r="AN114"/>
  <c r="AZ114"/>
  <c r="BA114" s="1"/>
  <c r="AN115"/>
  <c r="AZ115"/>
  <c r="BB115"/>
  <c r="AN116"/>
  <c r="AS116" s="1"/>
  <c r="AZ116"/>
  <c r="BA116" s="1"/>
  <c r="BD116"/>
  <c r="AN117"/>
  <c r="AZ117"/>
  <c r="AN118"/>
  <c r="AZ118"/>
  <c r="BA118" s="1"/>
  <c r="AN119"/>
  <c r="AZ119"/>
  <c r="BA119" s="1"/>
  <c r="BB119"/>
  <c r="AN120"/>
  <c r="AZ120"/>
  <c r="BA120" s="1"/>
  <c r="AY5" i="6"/>
  <c r="BF5"/>
  <c r="AS5" l="1"/>
  <c r="AM153"/>
  <c r="AR120" i="1"/>
  <c r="AS97"/>
  <c r="AT96"/>
  <c r="AP96"/>
  <c r="AS95"/>
  <c r="BF94"/>
  <c r="BF90"/>
  <c r="AS89"/>
  <c r="BB87"/>
  <c r="AS81"/>
  <c r="AT80"/>
  <c r="AP80"/>
  <c r="AS79"/>
  <c r="BF78"/>
  <c r="BF74"/>
  <c r="AS73"/>
  <c r="BB71"/>
  <c r="AQ71"/>
  <c r="BF69"/>
  <c r="AT68"/>
  <c r="AP68"/>
  <c r="BF67"/>
  <c r="BB66"/>
  <c r="AT66"/>
  <c r="AQ61"/>
  <c r="AP57"/>
  <c r="BF56"/>
  <c r="AS56"/>
  <c r="AQ56"/>
  <c r="BB55"/>
  <c r="AQ54"/>
  <c r="BF52"/>
  <c r="AS52"/>
  <c r="AQ52"/>
  <c r="BF51"/>
  <c r="BF50"/>
  <c r="AR50"/>
  <c r="AS48"/>
  <c r="AQ48"/>
  <c r="BF47"/>
  <c r="AS47"/>
  <c r="AP10"/>
  <c r="BF9"/>
  <c r="AS8"/>
  <c r="AS111" i="10"/>
  <c r="BF104"/>
  <c r="AS104"/>
  <c r="BF103"/>
  <c r="BB102"/>
  <c r="AS97"/>
  <c r="AS95"/>
  <c r="BF88"/>
  <c r="AS88"/>
  <c r="BF87"/>
  <c r="BB86"/>
  <c r="AT86"/>
  <c r="AS81"/>
  <c r="AS79"/>
  <c r="AT78"/>
  <c r="BF72"/>
  <c r="AS72"/>
  <c r="BF71"/>
  <c r="BB70"/>
  <c r="AT70"/>
  <c r="AS65"/>
  <c r="AS63"/>
  <c r="AT62"/>
  <c r="BB50"/>
  <c r="BF48"/>
  <c r="BF46"/>
  <c r="BB46"/>
  <c r="AT46"/>
  <c r="AS44"/>
  <c r="BF43"/>
  <c r="AT42"/>
  <c r="BB38"/>
  <c r="AS36"/>
  <c r="BF34"/>
  <c r="BF30"/>
  <c r="BB24"/>
  <c r="BF21"/>
  <c r="AT21"/>
  <c r="BF19"/>
  <c r="AS17"/>
  <c r="BB15"/>
  <c r="AT13"/>
  <c r="BF11"/>
  <c r="AT10"/>
  <c r="AS9"/>
  <c r="BF8"/>
  <c r="AS5" i="8"/>
  <c r="AM81"/>
  <c r="BA98" i="2"/>
  <c r="BB98"/>
  <c r="BF5" i="5"/>
  <c r="AS116" i="1"/>
  <c r="AP116"/>
  <c r="BF112"/>
  <c r="AT112"/>
  <c r="AP112"/>
  <c r="BB110"/>
  <c r="BF106"/>
  <c r="AT105"/>
  <c r="AQ105"/>
  <c r="AO105"/>
  <c r="AT104"/>
  <c r="AP104"/>
  <c r="BF103"/>
  <c r="BA102"/>
  <c r="AT102"/>
  <c r="AP45"/>
  <c r="AT44"/>
  <c r="AP44"/>
  <c r="BF43"/>
  <c r="BF42"/>
  <c r="BA42"/>
  <c r="AT42"/>
  <c r="BF30"/>
  <c r="AS29"/>
  <c r="AT26"/>
  <c r="AR25"/>
  <c r="AT22"/>
  <c r="AT21"/>
  <c r="AR20"/>
  <c r="BF19"/>
  <c r="AT19"/>
  <c r="AT17"/>
  <c r="AP17"/>
  <c r="BB15"/>
  <c r="BF13"/>
  <c r="AS109" i="10"/>
  <c r="AS108"/>
  <c r="BF107"/>
  <c r="BF100"/>
  <c r="BB98"/>
  <c r="AS93"/>
  <c r="AS92"/>
  <c r="BF91"/>
  <c r="BB82"/>
  <c r="AS77"/>
  <c r="AS59"/>
  <c r="BF57"/>
  <c r="AT56"/>
  <c r="BF108" i="2"/>
  <c r="AT108"/>
  <c r="AR102"/>
  <c r="AT100"/>
  <c r="AP100"/>
  <c r="BF99"/>
  <c r="AS92"/>
  <c r="BF91"/>
  <c r="BB91"/>
  <c r="AT89"/>
  <c r="BF88"/>
  <c r="AT88"/>
  <c r="AP88"/>
  <c r="BF87"/>
  <c r="AR87"/>
  <c r="AS77"/>
  <c r="AO77"/>
  <c r="AS75"/>
  <c r="AT74"/>
  <c r="AS65"/>
  <c r="AS64"/>
  <c r="AS63"/>
  <c r="BF62"/>
  <c r="AS57"/>
  <c r="AS56"/>
  <c r="BF55"/>
  <c r="BF54"/>
  <c r="AT54"/>
  <c r="BF52"/>
  <c r="AS52"/>
  <c r="BF51"/>
  <c r="BF50"/>
  <c r="BF48"/>
  <c r="AT48"/>
  <c r="AP48"/>
  <c r="BF44"/>
  <c r="AS43"/>
  <c r="BF41"/>
  <c r="AT40"/>
  <c r="AP40"/>
  <c r="BF39"/>
  <c r="BF38"/>
  <c r="AP110" i="3"/>
  <c r="BF109"/>
  <c r="AT109"/>
  <c r="AP109"/>
  <c r="AS98"/>
  <c r="AS97"/>
  <c r="AQ97"/>
  <c r="AS82"/>
  <c r="AS80"/>
  <c r="AS70"/>
  <c r="AT69"/>
  <c r="AP69"/>
  <c r="AS68"/>
  <c r="BF67"/>
  <c r="BF63"/>
  <c r="AS59"/>
  <c r="BF58"/>
  <c r="BA57"/>
  <c r="AQ53"/>
  <c r="AS51"/>
  <c r="AR50"/>
  <c r="BF49"/>
  <c r="AQ48"/>
  <c r="AS47"/>
  <c r="BF46"/>
  <c r="BF45"/>
  <c r="AT44"/>
  <c r="BB42"/>
  <c r="AQ42"/>
  <c r="AS39"/>
  <c r="BF38"/>
  <c r="AQ37"/>
  <c r="BB33"/>
  <c r="AQ33"/>
  <c r="AS30"/>
  <c r="AT29"/>
  <c r="AP29"/>
  <c r="BB27"/>
  <c r="AQ27"/>
  <c r="AT22"/>
  <c r="AS20"/>
  <c r="AT19"/>
  <c r="BF7"/>
  <c r="AS89" i="4"/>
  <c r="AT88"/>
  <c r="BF87"/>
  <c r="BB86"/>
  <c r="AT85"/>
  <c r="AR83"/>
  <c r="AT81"/>
  <c r="BF80"/>
  <c r="AT80"/>
  <c r="BB79"/>
  <c r="AS73"/>
  <c r="AT72"/>
  <c r="AP72"/>
  <c r="AS71"/>
  <c r="BF70"/>
  <c r="AP65"/>
  <c r="BF64"/>
  <c r="AT64"/>
  <c r="AP64"/>
  <c r="BF63"/>
  <c r="BB43"/>
  <c r="BF34"/>
  <c r="AR31"/>
  <c r="AS29"/>
  <c r="AT21"/>
  <c r="BB15"/>
  <c r="BF12"/>
  <c r="BF8"/>
  <c r="BF146" i="5"/>
  <c r="BF144"/>
  <c r="AS144"/>
  <c r="AQ144"/>
  <c r="BB143"/>
  <c r="AQ143"/>
  <c r="AR138"/>
  <c r="AS136"/>
  <c r="AS135"/>
  <c r="BF134"/>
  <c r="BF132"/>
  <c r="AT132"/>
  <c r="AP132"/>
  <c r="BF131"/>
  <c r="BB131"/>
  <c r="BF120"/>
  <c r="AS120"/>
  <c r="AQ120"/>
  <c r="AR119"/>
  <c r="AO119"/>
  <c r="BB118"/>
  <c r="AQ117"/>
  <c r="AS116"/>
  <c r="BF115"/>
  <c r="AS115"/>
  <c r="BF114"/>
  <c r="BB110"/>
  <c r="BF106"/>
  <c r="AS100"/>
  <c r="AQ100"/>
  <c r="BB98"/>
  <c r="AS93"/>
  <c r="AO93"/>
  <c r="AS91"/>
  <c r="AP89"/>
  <c r="BF88"/>
  <c r="AT88"/>
  <c r="AP88"/>
  <c r="BF87"/>
  <c r="AQ85"/>
  <c r="BF84"/>
  <c r="BF82"/>
  <c r="BF78"/>
  <c r="AR75"/>
  <c r="AT73"/>
  <c r="AQ73"/>
  <c r="AO73"/>
  <c r="AS72"/>
  <c r="BF71"/>
  <c r="BB24"/>
  <c r="BB15"/>
  <c r="BA7"/>
  <c r="BF134" i="6"/>
  <c r="BF128"/>
  <c r="AS128"/>
  <c r="AQ128"/>
  <c r="AR127"/>
  <c r="AO127"/>
  <c r="AQ123"/>
  <c r="BF122"/>
  <c r="AQ117"/>
  <c r="AT116"/>
  <c r="BF115"/>
  <c r="BF114"/>
  <c r="AS84" i="2"/>
  <c r="BF83"/>
  <c r="BB82"/>
  <c r="AS81"/>
  <c r="AS71"/>
  <c r="BF69"/>
  <c r="AS26"/>
  <c r="AT25"/>
  <c r="BB24"/>
  <c r="AQ24"/>
  <c r="BB19"/>
  <c r="AT19"/>
  <c r="BF17"/>
  <c r="AT17"/>
  <c r="AP17"/>
  <c r="BB15"/>
  <c r="AS13"/>
  <c r="BF12"/>
  <c r="BF11"/>
  <c r="BB8"/>
  <c r="BF124" i="3"/>
  <c r="AT124"/>
  <c r="AP124"/>
  <c r="BF123"/>
  <c r="AR123"/>
  <c r="AO123"/>
  <c r="BB122"/>
  <c r="AR122"/>
  <c r="AR119"/>
  <c r="AQ118"/>
  <c r="AT117"/>
  <c r="AP117"/>
  <c r="AS116"/>
  <c r="BF115"/>
  <c r="AT114"/>
  <c r="AR112"/>
  <c r="BF105"/>
  <c r="AT105"/>
  <c r="AP105"/>
  <c r="BF104"/>
  <c r="BB103"/>
  <c r="AS102"/>
  <c r="AT101"/>
  <c r="AP101"/>
  <c r="AS92"/>
  <c r="BF90"/>
  <c r="AT89"/>
  <c r="BF87"/>
  <c r="AT87"/>
  <c r="AS85"/>
  <c r="AS84"/>
  <c r="AP78"/>
  <c r="BF77"/>
  <c r="AT77"/>
  <c r="AP77"/>
  <c r="BF76"/>
  <c r="BF15"/>
  <c r="BB11"/>
  <c r="AR68" i="4"/>
  <c r="BF60"/>
  <c r="AR60"/>
  <c r="AS56"/>
  <c r="AT54"/>
  <c r="AS52"/>
  <c r="BB50"/>
  <c r="AQ49"/>
  <c r="BA42"/>
  <c r="AR38"/>
  <c r="BF27"/>
  <c r="AT26"/>
  <c r="BB24"/>
  <c r="AQ66" i="5"/>
  <c r="BF62"/>
  <c r="AR55"/>
  <c r="BF54"/>
  <c r="BF53"/>
  <c r="AT52"/>
  <c r="BF50"/>
  <c r="AS43"/>
  <c r="AQ43"/>
  <c r="AT42"/>
  <c r="AT40"/>
  <c r="AP40"/>
  <c r="BF39"/>
  <c r="BB38"/>
  <c r="AT38"/>
  <c r="AS36"/>
  <c r="AQ36"/>
  <c r="BF35"/>
  <c r="BF34"/>
  <c r="AT32"/>
  <c r="BB30"/>
  <c r="AT29"/>
  <c r="AQ29"/>
  <c r="AO29"/>
  <c r="AS10"/>
  <c r="BF150" i="6"/>
  <c r="BF140"/>
  <c r="AS140"/>
  <c r="AQ140"/>
  <c r="BF139"/>
  <c r="BB138"/>
  <c r="AS136"/>
  <c r="BF135"/>
  <c r="AT80"/>
  <c r="AS75"/>
  <c r="AT73"/>
  <c r="BF72"/>
  <c r="AT72"/>
  <c r="AP72"/>
  <c r="BF71"/>
  <c r="BF27"/>
  <c r="AT26"/>
  <c r="AS25"/>
  <c r="BF24"/>
  <c r="BF21"/>
  <c r="BF17"/>
  <c r="AT17"/>
  <c r="BF16"/>
  <c r="BF15"/>
  <c r="BF71" i="7"/>
  <c r="BA70"/>
  <c r="AT70"/>
  <c r="AT68"/>
  <c r="AP68"/>
  <c r="BF67"/>
  <c r="AQ61"/>
  <c r="AS59"/>
  <c r="AT58"/>
  <c r="BF37"/>
  <c r="BF34"/>
  <c r="AT32"/>
  <c r="BF31"/>
  <c r="BB30"/>
  <c r="AS21"/>
  <c r="AQ21"/>
  <c r="AR20"/>
  <c r="BF19"/>
  <c r="AS69" i="8"/>
  <c r="AO69"/>
  <c r="AS67"/>
  <c r="BF62"/>
  <c r="BA62"/>
  <c r="AS56"/>
  <c r="AP56"/>
  <c r="BB54"/>
  <c r="BF32" i="9"/>
  <c r="AS32"/>
  <c r="AQ20"/>
  <c r="BF9"/>
  <c r="AS155" i="11"/>
  <c r="BF154"/>
  <c r="BB153"/>
  <c r="BF97"/>
  <c r="AS97"/>
  <c r="BF96"/>
  <c r="BF94"/>
  <c r="AS94"/>
  <c r="BF65"/>
  <c r="BB63"/>
  <c r="BF62"/>
  <c r="BB62"/>
  <c r="AT61"/>
  <c r="BF59"/>
  <c r="BF58"/>
  <c r="BB58"/>
  <c r="AT57"/>
  <c r="BF55"/>
  <c r="BF53"/>
  <c r="BB51"/>
  <c r="AS49"/>
  <c r="BF48"/>
  <c r="AS48"/>
  <c r="AS22"/>
  <c r="BF15"/>
  <c r="BF13"/>
  <c r="AS13"/>
  <c r="BF12"/>
  <c r="AS10"/>
  <c r="BG112" i="12"/>
  <c r="BG107"/>
  <c r="BG103"/>
  <c r="BG101"/>
  <c r="BG22"/>
  <c r="BG20"/>
  <c r="BG18"/>
  <c r="BF111" i="6"/>
  <c r="BB110"/>
  <c r="BB103"/>
  <c r="BF101"/>
  <c r="AT100"/>
  <c r="AP100"/>
  <c r="BF99"/>
  <c r="BB98"/>
  <c r="AS93"/>
  <c r="AO93"/>
  <c r="AS92"/>
  <c r="AQ92"/>
  <c r="BB87"/>
  <c r="BF85"/>
  <c r="AQ85"/>
  <c r="BF84"/>
  <c r="BF68"/>
  <c r="AS68"/>
  <c r="BF58"/>
  <c r="AR54"/>
  <c r="AT52"/>
  <c r="AP52"/>
  <c r="BF50"/>
  <c r="BF44"/>
  <c r="AS44"/>
  <c r="AQ44"/>
  <c r="BB43"/>
  <c r="AQ43"/>
  <c r="BF41"/>
  <c r="AT41"/>
  <c r="BF40"/>
  <c r="AT116" i="7"/>
  <c r="BF115"/>
  <c r="BF114"/>
  <c r="BF108"/>
  <c r="AT108"/>
  <c r="BB103"/>
  <c r="BF101"/>
  <c r="BF100"/>
  <c r="AT100"/>
  <c r="BF99"/>
  <c r="BB98"/>
  <c r="BF96"/>
  <c r="AS96"/>
  <c r="AQ96"/>
  <c r="BF95"/>
  <c r="BB94"/>
  <c r="AR91"/>
  <c r="AP89"/>
  <c r="BF88"/>
  <c r="AT88"/>
  <c r="AP88"/>
  <c r="BF87"/>
  <c r="AR87"/>
  <c r="AR86"/>
  <c r="AS84"/>
  <c r="AQ84"/>
  <c r="BF78"/>
  <c r="BF56"/>
  <c r="BH56"/>
  <c r="AS56"/>
  <c r="AQ56"/>
  <c r="BB55"/>
  <c r="BB50"/>
  <c r="AS48"/>
  <c r="BF44"/>
  <c r="AT40"/>
  <c r="AP40"/>
  <c r="BF39"/>
  <c r="AQ26"/>
  <c r="AO26"/>
  <c r="AS10"/>
  <c r="AS9"/>
  <c r="BF8"/>
  <c r="BF80" i="8"/>
  <c r="AT80"/>
  <c r="AP80"/>
  <c r="BF79"/>
  <c r="AR79"/>
  <c r="AR78"/>
  <c r="AS76"/>
  <c r="AQ76"/>
  <c r="AS65"/>
  <c r="AP65"/>
  <c r="AT64"/>
  <c r="AQ49"/>
  <c r="BF46"/>
  <c r="BF38"/>
  <c r="BF34"/>
  <c r="AS32"/>
  <c r="BF31"/>
  <c r="BB31"/>
  <c r="BF11"/>
  <c r="AS10"/>
  <c r="AT9"/>
  <c r="BB8"/>
  <c r="BF46" i="9"/>
  <c r="AT46"/>
  <c r="AS42"/>
  <c r="AQ42"/>
  <c r="AS41"/>
  <c r="BF40"/>
  <c r="BF37"/>
  <c r="AQ37"/>
  <c r="AR36"/>
  <c r="BF34"/>
  <c r="BF26"/>
  <c r="AS26"/>
  <c r="AQ26"/>
  <c r="BB25"/>
  <c r="AQ25"/>
  <c r="AS6"/>
  <c r="AP6"/>
  <c r="AS150" i="11"/>
  <c r="BF142"/>
  <c r="BF141"/>
  <c r="BF137"/>
  <c r="AS122"/>
  <c r="BF121"/>
  <c r="AS119"/>
  <c r="BF118"/>
  <c r="BB117"/>
  <c r="AS115"/>
  <c r="BF114"/>
  <c r="BB113"/>
  <c r="BF111"/>
  <c r="BF110"/>
  <c r="AT107"/>
  <c r="BB105"/>
  <c r="AS103"/>
  <c r="BF102"/>
  <c r="BF88"/>
  <c r="BF85"/>
  <c r="AT85"/>
  <c r="BA83"/>
  <c r="BF82"/>
  <c r="AS82"/>
  <c r="AT75"/>
  <c r="AS72"/>
  <c r="AT40"/>
  <c r="BF39"/>
  <c r="AT39"/>
  <c r="BB38"/>
  <c r="AQ37"/>
  <c r="BF34"/>
  <c r="BF29"/>
  <c r="AS28"/>
  <c r="AT27"/>
  <c r="BF25"/>
  <c r="BG84" i="12"/>
  <c r="BG67"/>
  <c r="BG60"/>
  <c r="BG59"/>
  <c r="AR5" i="4"/>
  <c r="AM94"/>
  <c r="BF5"/>
  <c r="BD94"/>
  <c r="AS5" i="3"/>
  <c r="AM125"/>
  <c r="BF5"/>
  <c r="BD125"/>
  <c r="AS5" i="7"/>
  <c r="AM118"/>
  <c r="BA38" i="4"/>
  <c r="BB38"/>
  <c r="AO36"/>
  <c r="AP36"/>
  <c r="AT36"/>
  <c r="AR33"/>
  <c r="AO33"/>
  <c r="AS33"/>
  <c r="BA27"/>
  <c r="BB27"/>
  <c r="AR25"/>
  <c r="AS25"/>
  <c r="AR13"/>
  <c r="AT13"/>
  <c r="AR10"/>
  <c r="AS10"/>
  <c r="AO147" i="5"/>
  <c r="AR147"/>
  <c r="AR141"/>
  <c r="AQ141"/>
  <c r="AO140"/>
  <c r="AP140"/>
  <c r="AT140"/>
  <c r="AR133"/>
  <c r="AQ133"/>
  <c r="AO131"/>
  <c r="AS131"/>
  <c r="AP129"/>
  <c r="AQ129"/>
  <c r="AP125"/>
  <c r="AT125"/>
  <c r="AO124"/>
  <c r="AP124"/>
  <c r="AT124"/>
  <c r="AO107"/>
  <c r="AR107"/>
  <c r="AR105"/>
  <c r="AT105"/>
  <c r="AO103"/>
  <c r="AR103"/>
  <c r="AP98"/>
  <c r="AR98"/>
  <c r="AR92"/>
  <c r="AS92"/>
  <c r="AR77"/>
  <c r="AQ77"/>
  <c r="AO68"/>
  <c r="AP68"/>
  <c r="AR68"/>
  <c r="AT68"/>
  <c r="AO64"/>
  <c r="AQ64"/>
  <c r="AS64"/>
  <c r="AR61"/>
  <c r="AQ61"/>
  <c r="AP54"/>
  <c r="AQ54"/>
  <c r="AR25"/>
  <c r="AS25"/>
  <c r="AR8"/>
  <c r="AS8"/>
  <c r="AR149" i="6"/>
  <c r="AP149"/>
  <c r="AO147"/>
  <c r="AR147"/>
  <c r="AO144"/>
  <c r="AQ144"/>
  <c r="AS144"/>
  <c r="AR135"/>
  <c r="AS135"/>
  <c r="AO132"/>
  <c r="AP132"/>
  <c r="AT132"/>
  <c r="AP121"/>
  <c r="AQ121"/>
  <c r="AP115"/>
  <c r="AO115"/>
  <c r="AR115"/>
  <c r="BA114"/>
  <c r="BB114"/>
  <c r="AQ110"/>
  <c r="AR110"/>
  <c r="AR109"/>
  <c r="AO109"/>
  <c r="AS109"/>
  <c r="BA107"/>
  <c r="BB107"/>
  <c r="BH107" s="1"/>
  <c r="AO104"/>
  <c r="AP104"/>
  <c r="AT104"/>
  <c r="AP102"/>
  <c r="AR102"/>
  <c r="AP98"/>
  <c r="AR98"/>
  <c r="AO91"/>
  <c r="AR91"/>
  <c r="AO88"/>
  <c r="AP88"/>
  <c r="AT88"/>
  <c r="AP86"/>
  <c r="AR86"/>
  <c r="AP82"/>
  <c r="AR82"/>
  <c r="BA75"/>
  <c r="BB75"/>
  <c r="AR57"/>
  <c r="AP57"/>
  <c r="AO47"/>
  <c r="AS47"/>
  <c r="BB42"/>
  <c r="BA42"/>
  <c r="AO40"/>
  <c r="AQ40"/>
  <c r="AS40"/>
  <c r="AP38"/>
  <c r="AQ38"/>
  <c r="AO36"/>
  <c r="AP36"/>
  <c r="AT36"/>
  <c r="AR29"/>
  <c r="AS29"/>
  <c r="AR21"/>
  <c r="AT21"/>
  <c r="BA19"/>
  <c r="BB19"/>
  <c r="AR9"/>
  <c r="AS9"/>
  <c r="AP115" i="7"/>
  <c r="AO115"/>
  <c r="AR115"/>
  <c r="BA114"/>
  <c r="BB114"/>
  <c r="AO112"/>
  <c r="AP112"/>
  <c r="AT112"/>
  <c r="AO107"/>
  <c r="AR107"/>
  <c r="AO104"/>
  <c r="AP104"/>
  <c r="AT104"/>
  <c r="AP102"/>
  <c r="AR102"/>
  <c r="AR97"/>
  <c r="AS97"/>
  <c r="AR93"/>
  <c r="AO93"/>
  <c r="AS93"/>
  <c r="AO80"/>
  <c r="AQ80"/>
  <c r="AS80"/>
  <c r="BA78"/>
  <c r="BB78"/>
  <c r="AR72"/>
  <c r="AT72"/>
  <c r="BA71"/>
  <c r="BB71"/>
  <c r="AR65"/>
  <c r="AQ65"/>
  <c r="AO64"/>
  <c r="AP64"/>
  <c r="AT64"/>
  <c r="AO60"/>
  <c r="AP60"/>
  <c r="AT60"/>
  <c r="AR45"/>
  <c r="AT45"/>
  <c r="AO43"/>
  <c r="AR43"/>
  <c r="AR29"/>
  <c r="AP29"/>
  <c r="AP22"/>
  <c r="AQ22"/>
  <c r="AR17"/>
  <c r="AS17"/>
  <c r="AO13"/>
  <c r="AQ13"/>
  <c r="AS13"/>
  <c r="AO72" i="8"/>
  <c r="AQ72"/>
  <c r="AS72"/>
  <c r="BA70"/>
  <c r="BB70"/>
  <c r="BA67"/>
  <c r="BB67"/>
  <c r="AR63"/>
  <c r="AS63"/>
  <c r="BA58"/>
  <c r="BB58"/>
  <c r="AO48"/>
  <c r="AP48"/>
  <c r="AT48"/>
  <c r="AR48"/>
  <c r="BA38"/>
  <c r="BB38"/>
  <c r="AO31"/>
  <c r="AS31"/>
  <c r="AR31"/>
  <c r="AP19"/>
  <c r="AQ19"/>
  <c r="AT19"/>
  <c r="BA15"/>
  <c r="BB15"/>
  <c r="AR8"/>
  <c r="AS8"/>
  <c r="BA44" i="9"/>
  <c r="BB44"/>
  <c r="AO30"/>
  <c r="AS30"/>
  <c r="AR30"/>
  <c r="BA20"/>
  <c r="BB20"/>
  <c r="BA12"/>
  <c r="BB12"/>
  <c r="AO10"/>
  <c r="AQ10"/>
  <c r="AS10"/>
  <c r="AP10"/>
  <c r="AT10"/>
  <c r="BA9"/>
  <c r="BB9"/>
  <c r="AR8"/>
  <c r="AT8"/>
  <c r="AR151" i="11"/>
  <c r="AS151"/>
  <c r="BA129"/>
  <c r="BB129"/>
  <c r="AR123"/>
  <c r="AS123"/>
  <c r="AR110"/>
  <c r="AS110"/>
  <c r="BA109"/>
  <c r="BB109"/>
  <c r="AR90"/>
  <c r="AS90"/>
  <c r="AT90"/>
  <c r="AR73"/>
  <c r="AT73"/>
  <c r="AS73"/>
  <c r="AR36"/>
  <c r="AP36"/>
  <c r="AS36"/>
  <c r="BI36" s="1"/>
  <c r="AR14"/>
  <c r="AS14"/>
  <c r="AT14"/>
  <c r="AR9"/>
  <c r="AS9"/>
  <c r="BB5" i="3"/>
  <c r="AO32" i="4"/>
  <c r="AQ32"/>
  <c r="AS32"/>
  <c r="BI32" s="1"/>
  <c r="AQ27"/>
  <c r="AT27"/>
  <c r="BJ27" s="1"/>
  <c r="AO24"/>
  <c r="AR24"/>
  <c r="BH24" s="1"/>
  <c r="AR19"/>
  <c r="AT19"/>
  <c r="AR17"/>
  <c r="AT17"/>
  <c r="AR9"/>
  <c r="AT9"/>
  <c r="BA8"/>
  <c r="BB8"/>
  <c r="AR145" i="5"/>
  <c r="AS145"/>
  <c r="BB142"/>
  <c r="BA142"/>
  <c r="AP142"/>
  <c r="AT142"/>
  <c r="BA138"/>
  <c r="BB138"/>
  <c r="AR130"/>
  <c r="AT130"/>
  <c r="AP121"/>
  <c r="AQ121"/>
  <c r="AO112"/>
  <c r="AP112"/>
  <c r="AT112"/>
  <c r="AO108"/>
  <c r="AP108"/>
  <c r="AT108"/>
  <c r="AO104"/>
  <c r="AP104"/>
  <c r="AT104"/>
  <c r="BA91"/>
  <c r="BB91"/>
  <c r="AO84"/>
  <c r="AP84"/>
  <c r="AT84"/>
  <c r="AP82"/>
  <c r="AQ82"/>
  <c r="BJ82" s="1"/>
  <c r="BA78"/>
  <c r="BB78"/>
  <c r="BA62"/>
  <c r="BB62"/>
  <c r="AO56"/>
  <c r="AQ56"/>
  <c r="BJ56" s="1"/>
  <c r="AS56"/>
  <c r="BA55"/>
  <c r="BB55"/>
  <c r="AO52"/>
  <c r="AQ52"/>
  <c r="AS52"/>
  <c r="BA50"/>
  <c r="BB50"/>
  <c r="AO48"/>
  <c r="AP48"/>
  <c r="AT48"/>
  <c r="AO44"/>
  <c r="AQ44"/>
  <c r="AS44"/>
  <c r="BI44" s="1"/>
  <c r="BA43"/>
  <c r="BB43"/>
  <c r="BH43" s="1"/>
  <c r="AR26"/>
  <c r="AT26"/>
  <c r="AO24"/>
  <c r="AR24"/>
  <c r="AP19"/>
  <c r="AR19"/>
  <c r="AR17"/>
  <c r="AT17"/>
  <c r="AO13"/>
  <c r="AQ13"/>
  <c r="AS13"/>
  <c r="AR151" i="6"/>
  <c r="AS151"/>
  <c r="AO148"/>
  <c r="AP148"/>
  <c r="AT148"/>
  <c r="AP146"/>
  <c r="AR146"/>
  <c r="AR141"/>
  <c r="AS141"/>
  <c r="AR137"/>
  <c r="AO137"/>
  <c r="AS137"/>
  <c r="AR133"/>
  <c r="AP133"/>
  <c r="AP129"/>
  <c r="AQ129"/>
  <c r="AP125"/>
  <c r="AT125"/>
  <c r="AO124"/>
  <c r="AP124"/>
  <c r="AT124"/>
  <c r="AP119"/>
  <c r="AQ119"/>
  <c r="AO116"/>
  <c r="AQ116"/>
  <c r="BJ116" s="1"/>
  <c r="AS116"/>
  <c r="AO108"/>
  <c r="AQ108"/>
  <c r="AS108"/>
  <c r="BI108" s="1"/>
  <c r="AR105"/>
  <c r="AP105"/>
  <c r="AO103"/>
  <c r="AR103"/>
  <c r="BH103" s="1"/>
  <c r="AR89"/>
  <c r="AP89"/>
  <c r="BI89" s="1"/>
  <c r="AO87"/>
  <c r="AR87"/>
  <c r="AO80"/>
  <c r="AQ80"/>
  <c r="BJ80" s="1"/>
  <c r="AS80"/>
  <c r="AR76"/>
  <c r="AT76"/>
  <c r="AR66"/>
  <c r="AT66"/>
  <c r="AO59"/>
  <c r="AR59"/>
  <c r="AO56"/>
  <c r="AP56"/>
  <c r="AT56"/>
  <c r="BA54"/>
  <c r="BB54"/>
  <c r="AO48"/>
  <c r="AQ48"/>
  <c r="AV48" s="1"/>
  <c r="AS48"/>
  <c r="AR45"/>
  <c r="AP45"/>
  <c r="AP42"/>
  <c r="AT42"/>
  <c r="BA34"/>
  <c r="BB34"/>
  <c r="AR13"/>
  <c r="AS13"/>
  <c r="AO116" i="7"/>
  <c r="AQ116"/>
  <c r="AS116"/>
  <c r="AR111"/>
  <c r="AS111"/>
  <c r="AR109"/>
  <c r="AT109"/>
  <c r="AR105"/>
  <c r="AP105"/>
  <c r="AO103"/>
  <c r="AR103"/>
  <c r="AO100"/>
  <c r="AQ100"/>
  <c r="AV100" s="1"/>
  <c r="AS100"/>
  <c r="AO92"/>
  <c r="AQ92"/>
  <c r="AS92"/>
  <c r="BI92" s="1"/>
  <c r="AP82"/>
  <c r="AQ82"/>
  <c r="AR76"/>
  <c r="AS76"/>
  <c r="AR73"/>
  <c r="AT73"/>
  <c r="AO71"/>
  <c r="AQ71"/>
  <c r="AP66"/>
  <c r="AR66"/>
  <c r="AR63"/>
  <c r="AS63"/>
  <c r="BA59"/>
  <c r="BB59"/>
  <c r="BH59" s="1"/>
  <c r="AR57"/>
  <c r="AO57"/>
  <c r="AQ57"/>
  <c r="AT57"/>
  <c r="AO55"/>
  <c r="AR55"/>
  <c r="AO52"/>
  <c r="AP52"/>
  <c r="AT52"/>
  <c r="AR44"/>
  <c r="AS44"/>
  <c r="AP38"/>
  <c r="AQ38"/>
  <c r="AO36"/>
  <c r="AP36"/>
  <c r="AT36"/>
  <c r="AQ27"/>
  <c r="AT27"/>
  <c r="AP19"/>
  <c r="AQ19"/>
  <c r="AQ16"/>
  <c r="AS16"/>
  <c r="AP74" i="8"/>
  <c r="AQ74"/>
  <c r="BJ74" s="1"/>
  <c r="AR68"/>
  <c r="AS68"/>
  <c r="AR60"/>
  <c r="AS60"/>
  <c r="BA50"/>
  <c r="BB50"/>
  <c r="AR33"/>
  <c r="AS33"/>
  <c r="AT33"/>
  <c r="AR29"/>
  <c r="AO29"/>
  <c r="AQ29"/>
  <c r="BJ29" s="1"/>
  <c r="AT29"/>
  <c r="AP29"/>
  <c r="AV29" s="1"/>
  <c r="AO28"/>
  <c r="AS28"/>
  <c r="BB23"/>
  <c r="BA23"/>
  <c r="AO21"/>
  <c r="AQ21"/>
  <c r="AS21"/>
  <c r="AP21"/>
  <c r="BI21" s="1"/>
  <c r="AT21"/>
  <c r="AR17"/>
  <c r="AT17"/>
  <c r="AS17"/>
  <c r="AP49" i="9"/>
  <c r="AO49"/>
  <c r="AR49"/>
  <c r="AQ49"/>
  <c r="BA48"/>
  <c r="BB48"/>
  <c r="AR39"/>
  <c r="AP39"/>
  <c r="AS39"/>
  <c r="AO31"/>
  <c r="AQ31"/>
  <c r="AS31"/>
  <c r="BI31" s="1"/>
  <c r="AP31"/>
  <c r="AT31"/>
  <c r="AR27"/>
  <c r="AP27"/>
  <c r="BI27" s="1"/>
  <c r="AS27"/>
  <c r="AR22"/>
  <c r="AS22"/>
  <c r="AR138" i="11"/>
  <c r="AS138"/>
  <c r="AR135"/>
  <c r="AS135"/>
  <c r="AR111"/>
  <c r="AT111"/>
  <c r="AS111"/>
  <c r="AR101"/>
  <c r="AT101"/>
  <c r="AS101"/>
  <c r="BB99"/>
  <c r="BA99"/>
  <c r="AR89"/>
  <c r="AS89"/>
  <c r="AT89"/>
  <c r="AR86"/>
  <c r="AT86"/>
  <c r="AR81"/>
  <c r="AS81"/>
  <c r="BA71"/>
  <c r="BB71"/>
  <c r="BA67"/>
  <c r="BB67"/>
  <c r="AR64"/>
  <c r="AS64"/>
  <c r="AR52"/>
  <c r="AS52"/>
  <c r="AR45"/>
  <c r="AT45"/>
  <c r="AR35"/>
  <c r="AT35"/>
  <c r="AS35"/>
  <c r="BA34"/>
  <c r="BB34"/>
  <c r="AR26"/>
  <c r="AT26"/>
  <c r="AS24"/>
  <c r="AR24"/>
  <c r="AR17"/>
  <c r="AS17"/>
  <c r="BH43" i="3"/>
  <c r="BE112" i="10"/>
  <c r="AS5" i="4"/>
  <c r="BE94"/>
  <c r="AU125" i="3"/>
  <c r="BE125"/>
  <c r="BF120" i="1"/>
  <c r="AT120"/>
  <c r="AP120"/>
  <c r="BF116"/>
  <c r="AR115"/>
  <c r="AO115"/>
  <c r="BB114"/>
  <c r="BF110"/>
  <c r="AR107"/>
  <c r="AS104"/>
  <c r="BI104" s="1"/>
  <c r="AQ104"/>
  <c r="BB103"/>
  <c r="AQ103"/>
  <c r="AQ98"/>
  <c r="BJ98" s="1"/>
  <c r="BF96"/>
  <c r="AS96"/>
  <c r="AV96" s="1"/>
  <c r="AQ96"/>
  <c r="BF95"/>
  <c r="BB94"/>
  <c r="AR91"/>
  <c r="AP89"/>
  <c r="BF88"/>
  <c r="AT88"/>
  <c r="AP88"/>
  <c r="BF87"/>
  <c r="AR86"/>
  <c r="AQ82"/>
  <c r="BF80"/>
  <c r="AS80"/>
  <c r="AQ80"/>
  <c r="BJ80" s="1"/>
  <c r="BF79"/>
  <c r="BB78"/>
  <c r="AR75"/>
  <c r="AP73"/>
  <c r="BI73" s="1"/>
  <c r="BF72"/>
  <c r="AT72"/>
  <c r="AP72"/>
  <c r="BF71"/>
  <c r="AR71"/>
  <c r="AR70"/>
  <c r="AQ65"/>
  <c r="AT64"/>
  <c r="AP64"/>
  <c r="AS63"/>
  <c r="BF62"/>
  <c r="BF60"/>
  <c r="AT60"/>
  <c r="AP60"/>
  <c r="BF59"/>
  <c r="BB59"/>
  <c r="AT57"/>
  <c r="AQ57"/>
  <c r="AV57" s="1"/>
  <c r="AO57"/>
  <c r="AR55"/>
  <c r="BH55" s="1"/>
  <c r="BF54"/>
  <c r="BF44"/>
  <c r="AS44"/>
  <c r="AQ44"/>
  <c r="BJ44" s="1"/>
  <c r="BB43"/>
  <c r="AQ43"/>
  <c r="BF41"/>
  <c r="AT41"/>
  <c r="BF40"/>
  <c r="AS40"/>
  <c r="BF39"/>
  <c r="BF38"/>
  <c r="AT38"/>
  <c r="BF36"/>
  <c r="AT36"/>
  <c r="BF35"/>
  <c r="BF34"/>
  <c r="AS32"/>
  <c r="BF31"/>
  <c r="BB30"/>
  <c r="AS26"/>
  <c r="AT25"/>
  <c r="AP25"/>
  <c r="BF24"/>
  <c r="AR24"/>
  <c r="BF18"/>
  <c r="AS17"/>
  <c r="AQ17"/>
  <c r="AV17" s="1"/>
  <c r="BF16"/>
  <c r="AS16"/>
  <c r="AT10"/>
  <c r="AQ10"/>
  <c r="AV10" s="1"/>
  <c r="AO10"/>
  <c r="AS9"/>
  <c r="BF8"/>
  <c r="BF111" i="10"/>
  <c r="BB111"/>
  <c r="BF110"/>
  <c r="AS100"/>
  <c r="AS99"/>
  <c r="BF98"/>
  <c r="AS96"/>
  <c r="BF95"/>
  <c r="BB95"/>
  <c r="BF94"/>
  <c r="AS84"/>
  <c r="AS83"/>
  <c r="BF82"/>
  <c r="AS80"/>
  <c r="BF79"/>
  <c r="BB79"/>
  <c r="BF78"/>
  <c r="AS68"/>
  <c r="AS67"/>
  <c r="BF66"/>
  <c r="AS64"/>
  <c r="BF63"/>
  <c r="BB63"/>
  <c r="BF62"/>
  <c r="AT61"/>
  <c r="BF60"/>
  <c r="AT60"/>
  <c r="BB59"/>
  <c r="BF58"/>
  <c r="BA58"/>
  <c r="AT58"/>
  <c r="BF54"/>
  <c r="BF52"/>
  <c r="AT52"/>
  <c r="BF51"/>
  <c r="BF50"/>
  <c r="AT49"/>
  <c r="AS48"/>
  <c r="BF47"/>
  <c r="AS47"/>
  <c r="AT45"/>
  <c r="BF44"/>
  <c r="BF40"/>
  <c r="AS40"/>
  <c r="BF39"/>
  <c r="BF38"/>
  <c r="AT38"/>
  <c r="BF36"/>
  <c r="BB34"/>
  <c r="AS32"/>
  <c r="BF28"/>
  <c r="BF27"/>
  <c r="AT26"/>
  <c r="AT25"/>
  <c r="BF24"/>
  <c r="BF22"/>
  <c r="AT19"/>
  <c r="BF17"/>
  <c r="AT17"/>
  <c r="BF16"/>
  <c r="AS16"/>
  <c r="BB11"/>
  <c r="AT11"/>
  <c r="BF9"/>
  <c r="AQ109" i="2"/>
  <c r="AR107"/>
  <c r="AP105"/>
  <c r="BF104"/>
  <c r="AR103"/>
  <c r="BH103" s="1"/>
  <c r="AS93"/>
  <c r="AS91"/>
  <c r="AT90"/>
  <c r="BF85"/>
  <c r="BF84"/>
  <c r="AT84"/>
  <c r="BF82"/>
  <c r="AT82"/>
  <c r="BF80"/>
  <c r="AS80"/>
  <c r="AQ80"/>
  <c r="BF79"/>
  <c r="BB78"/>
  <c r="AS76"/>
  <c r="BF75"/>
  <c r="BB75"/>
  <c r="AT73"/>
  <c r="BF72"/>
  <c r="AT72"/>
  <c r="BB71"/>
  <c r="BA70"/>
  <c r="AT70"/>
  <c r="AQ65"/>
  <c r="AT64"/>
  <c r="BF63"/>
  <c r="BB62"/>
  <c r="AS60"/>
  <c r="BF59"/>
  <c r="BB59"/>
  <c r="BF58"/>
  <c r="BB50"/>
  <c r="AT49"/>
  <c r="BF46"/>
  <c r="AT46"/>
  <c r="AT45"/>
  <c r="AT44"/>
  <c r="BB43"/>
  <c r="BA42"/>
  <c r="AT42"/>
  <c r="BF37"/>
  <c r="BF32"/>
  <c r="AS32"/>
  <c r="AV32" s="1"/>
  <c r="AQ32"/>
  <c r="BF30"/>
  <c r="AT29"/>
  <c r="BF23"/>
  <c r="BA23"/>
  <c r="BF22"/>
  <c r="BF21"/>
  <c r="AS21"/>
  <c r="BF20"/>
  <c r="BF18"/>
  <c r="AS17"/>
  <c r="AQ17"/>
  <c r="AV17" s="1"/>
  <c r="BF16"/>
  <c r="AS16"/>
  <c r="BF15"/>
  <c r="BF14"/>
  <c r="AT10"/>
  <c r="AQ10"/>
  <c r="AV10" s="1"/>
  <c r="AO10"/>
  <c r="AS9"/>
  <c r="BF8"/>
  <c r="BF120" i="3"/>
  <c r="AS120"/>
  <c r="AQ120"/>
  <c r="BB119"/>
  <c r="AQ114"/>
  <c r="AS113"/>
  <c r="AQ113"/>
  <c r="BJ113" s="1"/>
  <c r="BF111"/>
  <c r="AS105"/>
  <c r="AV105" s="1"/>
  <c r="AQ105"/>
  <c r="BF103"/>
  <c r="AT103"/>
  <c r="BF101"/>
  <c r="AS101"/>
  <c r="AQ101"/>
  <c r="AV101" s="1"/>
  <c r="BF100"/>
  <c r="BB99"/>
  <c r="AT94"/>
  <c r="BF93"/>
  <c r="AT93"/>
  <c r="BB92"/>
  <c r="BA91"/>
  <c r="AT91"/>
  <c r="AS86"/>
  <c r="AT85"/>
  <c r="BF84"/>
  <c r="BB83"/>
  <c r="AS81"/>
  <c r="BF80"/>
  <c r="BB80"/>
  <c r="BF79"/>
  <c r="BF74"/>
  <c r="BF73"/>
  <c r="AQ71"/>
  <c r="BF69"/>
  <c r="AS69"/>
  <c r="AQ69"/>
  <c r="BJ69" s="1"/>
  <c r="BF68"/>
  <c r="BB67"/>
  <c r="AR64"/>
  <c r="BF61"/>
  <c r="AT60"/>
  <c r="AQ60"/>
  <c r="BJ60" s="1"/>
  <c r="AO60"/>
  <c r="AT59"/>
  <c r="BB58"/>
  <c r="AQ58"/>
  <c r="BF55"/>
  <c r="AS55"/>
  <c r="BF54"/>
  <c r="BA53"/>
  <c r="AT51"/>
  <c r="BF50"/>
  <c r="AS50"/>
  <c r="BB49"/>
  <c r="AS48"/>
  <c r="AT47"/>
  <c r="AS44"/>
  <c r="BF43"/>
  <c r="AT43"/>
  <c r="AP43"/>
  <c r="BA41"/>
  <c r="BF40"/>
  <c r="AT39"/>
  <c r="AS36"/>
  <c r="AS35"/>
  <c r="AQ35"/>
  <c r="BJ35" s="1"/>
  <c r="BF34"/>
  <c r="BF33"/>
  <c r="AR33"/>
  <c r="AT31"/>
  <c r="AS29"/>
  <c r="AQ29"/>
  <c r="BJ29" s="1"/>
  <c r="BF28"/>
  <c r="BF27"/>
  <c r="AR27"/>
  <c r="AT26"/>
  <c r="AS25"/>
  <c r="AR24"/>
  <c r="BF23"/>
  <c r="AR23"/>
  <c r="BF21"/>
  <c r="AT21"/>
  <c r="BB20"/>
  <c r="BF19"/>
  <c r="BF17"/>
  <c r="AS17"/>
  <c r="BF16"/>
  <c r="BB15"/>
  <c r="AS13"/>
  <c r="AS9"/>
  <c r="BF8"/>
  <c r="AT6"/>
  <c r="AS85" i="4"/>
  <c r="AS83"/>
  <c r="AT82"/>
  <c r="AS79"/>
  <c r="BF76"/>
  <c r="AQ74"/>
  <c r="BF68"/>
  <c r="AT68"/>
  <c r="AP68"/>
  <c r="BF67"/>
  <c r="BB67"/>
  <c r="BF66"/>
  <c r="BF61"/>
  <c r="AT60"/>
  <c r="AP60"/>
  <c r="BF59"/>
  <c r="BB58"/>
  <c r="BF56"/>
  <c r="AT52"/>
  <c r="BF51"/>
  <c r="AS51"/>
  <c r="BF50"/>
  <c r="BF48"/>
  <c r="AS48"/>
  <c r="AV48" s="1"/>
  <c r="AQ48"/>
  <c r="AS45"/>
  <c r="AS44"/>
  <c r="AS43"/>
  <c r="AR36"/>
  <c r="AQ33"/>
  <c r="AT28"/>
  <c r="AT25"/>
  <c r="BB19"/>
  <c r="AS13"/>
  <c r="AT10"/>
  <c r="AR140" i="5"/>
  <c r="AT133"/>
  <c r="AR131"/>
  <c r="BH131" s="1"/>
  <c r="AQ125"/>
  <c r="AR124"/>
  <c r="AR110"/>
  <c r="BB103"/>
  <c r="AQ103"/>
  <c r="AQ98"/>
  <c r="BJ98" s="1"/>
  <c r="AT86"/>
  <c r="AT77"/>
  <c r="BJ77" s="1"/>
  <c r="AQ68"/>
  <c r="BB66"/>
  <c r="AT64"/>
  <c r="AP64"/>
  <c r="AT61"/>
  <c r="AT54"/>
  <c r="AT46"/>
  <c r="AS149" i="6"/>
  <c r="BB147"/>
  <c r="AQ147"/>
  <c r="AT144"/>
  <c r="AP144"/>
  <c r="AV144" s="1"/>
  <c r="BB142"/>
  <c r="AR132"/>
  <c r="BB118"/>
  <c r="AQ115"/>
  <c r="AQ109"/>
  <c r="AR104"/>
  <c r="AQ98"/>
  <c r="AR88"/>
  <c r="AQ82"/>
  <c r="BB66"/>
  <c r="BB62"/>
  <c r="AS57"/>
  <c r="BB55"/>
  <c r="AT40"/>
  <c r="AP40"/>
  <c r="AT38"/>
  <c r="BJ38" s="1"/>
  <c r="AR36"/>
  <c r="AT29"/>
  <c r="AS21"/>
  <c r="AS8"/>
  <c r="AQ115" i="7"/>
  <c r="AR112"/>
  <c r="BB110"/>
  <c r="AR104"/>
  <c r="AQ93"/>
  <c r="AT90"/>
  <c r="AT80"/>
  <c r="AP80"/>
  <c r="AS79"/>
  <c r="AS72"/>
  <c r="AS65"/>
  <c r="AR64"/>
  <c r="BB62"/>
  <c r="AR60"/>
  <c r="BB54"/>
  <c r="AT49"/>
  <c r="BB43"/>
  <c r="AQ43"/>
  <c r="AS29"/>
  <c r="BB15"/>
  <c r="AT13"/>
  <c r="AP13"/>
  <c r="BI13" s="1"/>
  <c r="AT72" i="8"/>
  <c r="AP72"/>
  <c r="BI72" s="1"/>
  <c r="AS71"/>
  <c r="AR10" i="9"/>
  <c r="BH10" s="1"/>
  <c r="AO52" i="8"/>
  <c r="AP52"/>
  <c r="AT52"/>
  <c r="AO47"/>
  <c r="AR47"/>
  <c r="AR45"/>
  <c r="AO45"/>
  <c r="AQ45"/>
  <c r="AV45" s="1"/>
  <c r="AT45"/>
  <c r="AO44"/>
  <c r="AP44"/>
  <c r="AR44"/>
  <c r="AT44"/>
  <c r="AR40"/>
  <c r="AS40"/>
  <c r="AR36"/>
  <c r="AS36"/>
  <c r="AR26"/>
  <c r="AP26"/>
  <c r="AP23"/>
  <c r="AT23"/>
  <c r="AO13"/>
  <c r="AP13"/>
  <c r="AT13"/>
  <c r="AP45" i="9"/>
  <c r="AQ45"/>
  <c r="AQ44"/>
  <c r="AR44"/>
  <c r="AR38"/>
  <c r="AT38"/>
  <c r="AP33"/>
  <c r="AQ33"/>
  <c r="AQ29"/>
  <c r="AR29"/>
  <c r="BB24"/>
  <c r="BA24"/>
  <c r="AO18"/>
  <c r="AP18"/>
  <c r="AT18"/>
  <c r="AO14"/>
  <c r="AP14"/>
  <c r="AT14"/>
  <c r="AR11"/>
  <c r="AP11"/>
  <c r="BB8"/>
  <c r="BA8"/>
  <c r="BA149" i="11"/>
  <c r="BB149"/>
  <c r="AR143"/>
  <c r="AS143"/>
  <c r="AR142"/>
  <c r="AS142"/>
  <c r="AR139"/>
  <c r="AS139"/>
  <c r="BA133"/>
  <c r="BB133"/>
  <c r="AR131"/>
  <c r="AT131"/>
  <c r="AR130"/>
  <c r="AS130"/>
  <c r="BA121"/>
  <c r="BB121"/>
  <c r="AR98"/>
  <c r="AS98"/>
  <c r="AR93"/>
  <c r="AS93"/>
  <c r="AR77"/>
  <c r="AS77"/>
  <c r="AR65"/>
  <c r="AS65"/>
  <c r="AR53"/>
  <c r="AS53"/>
  <c r="BA47"/>
  <c r="BB47"/>
  <c r="AR42"/>
  <c r="AS42"/>
  <c r="AR32"/>
  <c r="AP32"/>
  <c r="AR31"/>
  <c r="AT31"/>
  <c r="BA30"/>
  <c r="BB30"/>
  <c r="AR21"/>
  <c r="AS21"/>
  <c r="BF36" i="4"/>
  <c r="BF30"/>
  <c r="BF25"/>
  <c r="BF24"/>
  <c r="BF19"/>
  <c r="BF17"/>
  <c r="BF16"/>
  <c r="BF15"/>
  <c r="BF11"/>
  <c r="BF142" i="5"/>
  <c r="BF139"/>
  <c r="BF136"/>
  <c r="BF123"/>
  <c r="BF116"/>
  <c r="BF112"/>
  <c r="BF108"/>
  <c r="BF104"/>
  <c r="BF103"/>
  <c r="BF100"/>
  <c r="BF94"/>
  <c r="BF91"/>
  <c r="BF90"/>
  <c r="BF83"/>
  <c r="BF74"/>
  <c r="BF69"/>
  <c r="BF68"/>
  <c r="BF66"/>
  <c r="BF63"/>
  <c r="BF52"/>
  <c r="BF51"/>
  <c r="BF48"/>
  <c r="BF44"/>
  <c r="BF37"/>
  <c r="BF24"/>
  <c r="BF17"/>
  <c r="BF16"/>
  <c r="BF15"/>
  <c r="BF148" i="6"/>
  <c r="BF147"/>
  <c r="BF142"/>
  <c r="BF132"/>
  <c r="BF131"/>
  <c r="BF123"/>
  <c r="BF118"/>
  <c r="BF116"/>
  <c r="BF110"/>
  <c r="BF107"/>
  <c r="BF104"/>
  <c r="BF103"/>
  <c r="BF94"/>
  <c r="BF88"/>
  <c r="BF87"/>
  <c r="BF79"/>
  <c r="BF76"/>
  <c r="BF75"/>
  <c r="BF74"/>
  <c r="BF66"/>
  <c r="BF62"/>
  <c r="BF56"/>
  <c r="BF55"/>
  <c r="BF47"/>
  <c r="BF46"/>
  <c r="BF42"/>
  <c r="BF36"/>
  <c r="BF32"/>
  <c r="BF30"/>
  <c r="BF25"/>
  <c r="BF12"/>
  <c r="BF11"/>
  <c r="BF8"/>
  <c r="BF6"/>
  <c r="BF153" s="1"/>
  <c r="BF116" i="7"/>
  <c r="BF110"/>
  <c r="BF104"/>
  <c r="BF103"/>
  <c r="BF98"/>
  <c r="BF90"/>
  <c r="BF85"/>
  <c r="BF84"/>
  <c r="BF80"/>
  <c r="BF79"/>
  <c r="BF75"/>
  <c r="BF72"/>
  <c r="BF62"/>
  <c r="BF60"/>
  <c r="BF59"/>
  <c r="BF54"/>
  <c r="BF46"/>
  <c r="BF43"/>
  <c r="BF36"/>
  <c r="BF27"/>
  <c r="BF21"/>
  <c r="BF16"/>
  <c r="BF15"/>
  <c r="BF14"/>
  <c r="BF77" i="8"/>
  <c r="BF76"/>
  <c r="BF72"/>
  <c r="BF71"/>
  <c r="BF67"/>
  <c r="BF66"/>
  <c r="BF60"/>
  <c r="BF59"/>
  <c r="BF54"/>
  <c r="BF52"/>
  <c r="BF48"/>
  <c r="BF40"/>
  <c r="BF39"/>
  <c r="BF27"/>
  <c r="BF23"/>
  <c r="BF17"/>
  <c r="BF16"/>
  <c r="BF15"/>
  <c r="BF12"/>
  <c r="BF49" i="9"/>
  <c r="BF44"/>
  <c r="BF38"/>
  <c r="BF35"/>
  <c r="BF31"/>
  <c r="BF30"/>
  <c r="BF28"/>
  <c r="BF24"/>
  <c r="BF23"/>
  <c r="BF22"/>
  <c r="BF21"/>
  <c r="BF20"/>
  <c r="BF19"/>
  <c r="BF14"/>
  <c r="BF13"/>
  <c r="BF12"/>
  <c r="BF10"/>
  <c r="BF155" i="11"/>
  <c r="BF150"/>
  <c r="BF147"/>
  <c r="BF143"/>
  <c r="BF138"/>
  <c r="BF134"/>
  <c r="BF129"/>
  <c r="BF127"/>
  <c r="BF122"/>
  <c r="BF119"/>
  <c r="BF98"/>
  <c r="BF92"/>
  <c r="BF90"/>
  <c r="BF74"/>
  <c r="BF73"/>
  <c r="BF71"/>
  <c r="BF69"/>
  <c r="BF64"/>
  <c r="BF52"/>
  <c r="BF49"/>
  <c r="BF46"/>
  <c r="BB46"/>
  <c r="BF37"/>
  <c r="BF36"/>
  <c r="BF35"/>
  <c r="BF32"/>
  <c r="BF31"/>
  <c r="BF28"/>
  <c r="BF27"/>
  <c r="BF26"/>
  <c r="BF20"/>
  <c r="BF16"/>
  <c r="BF11"/>
  <c r="BF8"/>
  <c r="BF6"/>
  <c r="BG115" i="12"/>
  <c r="BG108"/>
  <c r="BG100"/>
  <c r="BG98"/>
  <c r="BG83"/>
  <c r="BG80"/>
  <c r="BG72"/>
  <c r="BG71"/>
  <c r="BG69"/>
  <c r="BG66"/>
  <c r="BG48"/>
  <c r="BG17"/>
  <c r="BG15"/>
  <c r="BG12"/>
  <c r="BG10"/>
  <c r="AR5" i="10"/>
  <c r="AM112"/>
  <c r="AR5" i="6"/>
  <c r="AT5"/>
  <c r="AT5" i="1"/>
  <c r="BF5"/>
  <c r="AT5" i="10"/>
  <c r="BF5" i="2"/>
  <c r="AT5" i="4"/>
  <c r="AT5" i="3"/>
  <c r="AT5" i="7"/>
  <c r="AP5" i="9"/>
  <c r="AT5" i="11"/>
  <c r="BF5"/>
  <c r="AS120" i="1"/>
  <c r="AQ120"/>
  <c r="AQ116"/>
  <c r="AS112"/>
  <c r="AQ112"/>
  <c r="BF111"/>
  <c r="BF108"/>
  <c r="AS107"/>
  <c r="BJ56"/>
  <c r="AS61" i="10"/>
  <c r="BF49"/>
  <c r="AT48"/>
  <c r="AS45"/>
  <c r="AT44"/>
  <c r="AS26"/>
  <c r="BF15"/>
  <c r="BA7"/>
  <c r="BB113" i="2"/>
  <c r="BF112"/>
  <c r="AS112"/>
  <c r="AQ112"/>
  <c r="BF111"/>
  <c r="AS109"/>
  <c r="AO109"/>
  <c r="AS107"/>
  <c r="AT105"/>
  <c r="AQ105"/>
  <c r="AO105"/>
  <c r="AQ104"/>
  <c r="BJ104" s="1"/>
  <c r="BA102"/>
  <c r="BF96"/>
  <c r="BF92"/>
  <c r="AT92"/>
  <c r="BF74"/>
  <c r="AS73"/>
  <c r="AT68"/>
  <c r="BF64"/>
  <c r="BF60"/>
  <c r="AT60"/>
  <c r="AT56"/>
  <c r="AS45"/>
  <c r="BF42"/>
  <c r="BF13"/>
  <c r="AT13"/>
  <c r="AT9"/>
  <c r="BA7"/>
  <c r="BF6"/>
  <c r="AS124" i="3"/>
  <c r="AQ124"/>
  <c r="BF117"/>
  <c r="AS117"/>
  <c r="AQ117"/>
  <c r="BF116"/>
  <c r="AS114"/>
  <c r="AO114"/>
  <c r="BF113"/>
  <c r="AS112"/>
  <c r="AT110"/>
  <c r="AQ110"/>
  <c r="AO110"/>
  <c r="AS109"/>
  <c r="AQ109"/>
  <c r="BJ109" s="1"/>
  <c r="BA107"/>
  <c r="BF106"/>
  <c r="AQ102"/>
  <c r="BF97"/>
  <c r="BF95"/>
  <c r="AS94"/>
  <c r="BF85"/>
  <c r="BF81"/>
  <c r="AT81"/>
  <c r="AT78"/>
  <c r="AQ78"/>
  <c r="AO78"/>
  <c r="AS77"/>
  <c r="BI77" s="1"/>
  <c r="AQ77"/>
  <c r="BJ77" s="1"/>
  <c r="BA75"/>
  <c r="AT75"/>
  <c r="AR71"/>
  <c r="AQ70"/>
  <c r="BF65"/>
  <c r="AS64"/>
  <c r="BB61"/>
  <c r="BF59"/>
  <c r="AR58"/>
  <c r="BF56"/>
  <c r="AT55"/>
  <c r="AR53"/>
  <c r="BF47"/>
  <c r="AS43"/>
  <c r="AQ43"/>
  <c r="BJ43" s="1"/>
  <c r="BF42"/>
  <c r="AR42"/>
  <c r="BH42" s="1"/>
  <c r="BF37"/>
  <c r="AR37"/>
  <c r="BF32"/>
  <c r="BF31"/>
  <c r="BF26"/>
  <c r="AT25"/>
  <c r="BF24"/>
  <c r="AS24"/>
  <c r="BB23"/>
  <c r="AT23"/>
  <c r="AS22"/>
  <c r="BF18"/>
  <c r="AT17"/>
  <c r="BF13"/>
  <c r="AT13"/>
  <c r="BF12"/>
  <c r="BF11"/>
  <c r="AS6"/>
  <c r="BF88" i="4"/>
  <c r="BF84"/>
  <c r="AT84"/>
  <c r="BF82"/>
  <c r="AS81"/>
  <c r="BF77"/>
  <c r="AR74"/>
  <c r="BF72"/>
  <c r="AS72"/>
  <c r="AQ72"/>
  <c r="BJ72" s="1"/>
  <c r="BF71"/>
  <c r="AS69"/>
  <c r="AS68"/>
  <c r="AQ68"/>
  <c r="BJ68" s="1"/>
  <c r="AT65"/>
  <c r="AQ65"/>
  <c r="AV65" s="1"/>
  <c r="AO65"/>
  <c r="AS64"/>
  <c r="BI64" s="1"/>
  <c r="AQ64"/>
  <c r="BF62"/>
  <c r="BA62"/>
  <c r="AT62"/>
  <c r="AS60"/>
  <c r="AQ60"/>
  <c r="BJ60" s="1"/>
  <c r="AS57"/>
  <c r="AT56"/>
  <c r="BF55"/>
  <c r="BF54"/>
  <c r="BA54"/>
  <c r="AS49"/>
  <c r="AT44"/>
  <c r="BF43"/>
  <c r="BF41"/>
  <c r="AS36"/>
  <c r="BI36" s="1"/>
  <c r="AQ36"/>
  <c r="BF35"/>
  <c r="BF32"/>
  <c r="AS31"/>
  <c r="AS26"/>
  <c r="BF23"/>
  <c r="BA23"/>
  <c r="BF5" i="10"/>
  <c r="BD112"/>
  <c r="AS5" i="2"/>
  <c r="AM116"/>
  <c r="BA11" i="4"/>
  <c r="BB11"/>
  <c r="AR153" i="5"/>
  <c r="AQ153"/>
  <c r="AT5"/>
  <c r="AT5" i="8"/>
  <c r="AT5" i="9"/>
  <c r="AR103" i="1"/>
  <c r="BF101"/>
  <c r="AR98"/>
  <c r="AQ97"/>
  <c r="BF92"/>
  <c r="AS91"/>
  <c r="AT89"/>
  <c r="AQ89"/>
  <c r="AO89"/>
  <c r="AS88"/>
  <c r="AQ88"/>
  <c r="BJ88" s="1"/>
  <c r="BA86"/>
  <c r="AT86"/>
  <c r="AR82"/>
  <c r="AQ81"/>
  <c r="BF76"/>
  <c r="AS75"/>
  <c r="AT73"/>
  <c r="AQ73"/>
  <c r="AO73"/>
  <c r="AV73" s="1"/>
  <c r="AS72"/>
  <c r="AQ72"/>
  <c r="BJ72" s="1"/>
  <c r="BA70"/>
  <c r="AT70"/>
  <c r="AS68"/>
  <c r="AQ68"/>
  <c r="BJ68" s="1"/>
  <c r="BF64"/>
  <c r="AS64"/>
  <c r="AV64" s="1"/>
  <c r="AQ64"/>
  <c r="BF63"/>
  <c r="AS61"/>
  <c r="AO61"/>
  <c r="AS60"/>
  <c r="AQ60"/>
  <c r="BJ60" s="1"/>
  <c r="BF58"/>
  <c r="AR54"/>
  <c r="BF48"/>
  <c r="BB46"/>
  <c r="AT45"/>
  <c r="AQ45"/>
  <c r="BJ45" s="1"/>
  <c r="AO45"/>
  <c r="AR43"/>
  <c r="BH43" s="1"/>
  <c r="AT40"/>
  <c r="AT32"/>
  <c r="BF28"/>
  <c r="BF25"/>
  <c r="AS25"/>
  <c r="AQ25"/>
  <c r="BF23"/>
  <c r="BA23"/>
  <c r="BF22"/>
  <c r="BF17"/>
  <c r="BF15"/>
  <c r="BF14"/>
  <c r="AS13"/>
  <c r="AQ13"/>
  <c r="AT9"/>
  <c r="BA7"/>
  <c r="BF6"/>
  <c r="AT108" i="10"/>
  <c r="BF106"/>
  <c r="BA106"/>
  <c r="BF105"/>
  <c r="AT104"/>
  <c r="AS101"/>
  <c r="AT100"/>
  <c r="BF99"/>
  <c r="BF96"/>
  <c r="AT96"/>
  <c r="AT92"/>
  <c r="BF90"/>
  <c r="BA90"/>
  <c r="BF89"/>
  <c r="AT88"/>
  <c r="AS85"/>
  <c r="AT84"/>
  <c r="BF83"/>
  <c r="BF80"/>
  <c r="AT80"/>
  <c r="AT76"/>
  <c r="BF74"/>
  <c r="BA74"/>
  <c r="BF73"/>
  <c r="AT72"/>
  <c r="AS69"/>
  <c r="AT68"/>
  <c r="BF67"/>
  <c r="BF64"/>
  <c r="AT64"/>
  <c r="BF41"/>
  <c r="AT40"/>
  <c r="AT36"/>
  <c r="BF35"/>
  <c r="BF32"/>
  <c r="AT32"/>
  <c r="BF31"/>
  <c r="BB30"/>
  <c r="AS29"/>
  <c r="BB27"/>
  <c r="BF23"/>
  <c r="BA23"/>
  <c r="BF13"/>
  <c r="AS10"/>
  <c r="BF101" i="2"/>
  <c r="AS100"/>
  <c r="AQ100"/>
  <c r="AV100" s="1"/>
  <c r="BF90"/>
  <c r="AS89"/>
  <c r="AS88"/>
  <c r="AQ88"/>
  <c r="BJ88" s="1"/>
  <c r="BA86"/>
  <c r="AT86"/>
  <c r="AQ81"/>
  <c r="BF76"/>
  <c r="AT76"/>
  <c r="AS48"/>
  <c r="BI48" s="1"/>
  <c r="AQ48"/>
  <c r="BF47"/>
  <c r="BB46"/>
  <c r="AS40"/>
  <c r="AQ40"/>
  <c r="BJ32"/>
  <c r="BB30"/>
  <c r="AS29"/>
  <c r="BF25"/>
  <c r="AR24"/>
  <c r="AT21"/>
  <c r="BJ17"/>
  <c r="BJ117" i="3"/>
  <c r="BI109"/>
  <c r="BI43"/>
  <c r="BJ37"/>
  <c r="BI36"/>
  <c r="BF9"/>
  <c r="AT9"/>
  <c r="BF93" i="4"/>
  <c r="AT92"/>
  <c r="BI65"/>
  <c r="BF22"/>
  <c r="BF13"/>
  <c r="AS8"/>
  <c r="BB150" i="5"/>
  <c r="BF9" i="4"/>
  <c r="BF6"/>
  <c r="BF148" i="5"/>
  <c r="AS147"/>
  <c r="BI144"/>
  <c r="AR143"/>
  <c r="BF141"/>
  <c r="AS140"/>
  <c r="AQ140"/>
  <c r="BJ140" s="1"/>
  <c r="AS137"/>
  <c r="AT136"/>
  <c r="BF135"/>
  <c r="AS133"/>
  <c r="AO133"/>
  <c r="AS132"/>
  <c r="AQ132"/>
  <c r="BF130"/>
  <c r="AT129"/>
  <c r="BF124"/>
  <c r="AS124"/>
  <c r="AQ124"/>
  <c r="BJ124" s="1"/>
  <c r="AR123"/>
  <c r="AO123"/>
  <c r="AT121"/>
  <c r="AT117"/>
  <c r="BJ117" s="1"/>
  <c r="AT116"/>
  <c r="AS112"/>
  <c r="AQ112"/>
  <c r="BF111"/>
  <c r="AS109"/>
  <c r="AO109"/>
  <c r="AS108"/>
  <c r="AQ108"/>
  <c r="BF107"/>
  <c r="AS107"/>
  <c r="AS105"/>
  <c r="AS104"/>
  <c r="AQ104"/>
  <c r="BJ104" s="1"/>
  <c r="BF102"/>
  <c r="BA102"/>
  <c r="BF101"/>
  <c r="AS96"/>
  <c r="AQ96"/>
  <c r="BF95"/>
  <c r="BF92"/>
  <c r="AT92"/>
  <c r="AT89"/>
  <c r="AQ89"/>
  <c r="AO89"/>
  <c r="AS88"/>
  <c r="AQ88"/>
  <c r="BJ88" s="1"/>
  <c r="BA86"/>
  <c r="BF85"/>
  <c r="AS84"/>
  <c r="AQ84"/>
  <c r="AR82"/>
  <c r="AS80"/>
  <c r="AQ80"/>
  <c r="BF79"/>
  <c r="AS77"/>
  <c r="AO77"/>
  <c r="AS76"/>
  <c r="AQ76"/>
  <c r="BF75"/>
  <c r="AS75"/>
  <c r="AT72"/>
  <c r="BF70"/>
  <c r="BA70"/>
  <c r="AT70"/>
  <c r="AR66"/>
  <c r="BF64"/>
  <c r="AS61"/>
  <c r="AO61"/>
  <c r="BF58"/>
  <c r="AR54"/>
  <c r="AS48"/>
  <c r="AQ48"/>
  <c r="BF47"/>
  <c r="BB46"/>
  <c r="AT45"/>
  <c r="AQ45"/>
  <c r="AO45"/>
  <c r="AV36"/>
  <c r="BJ60" i="6"/>
  <c r="BH88" i="7"/>
  <c r="BF74"/>
  <c r="AS73"/>
  <c r="AR71"/>
  <c r="BF69"/>
  <c r="AS68"/>
  <c r="AV68" s="1"/>
  <c r="AQ68"/>
  <c r="BF64"/>
  <c r="AS64"/>
  <c r="AQ64"/>
  <c r="BJ64" s="1"/>
  <c r="BF63"/>
  <c r="AS61"/>
  <c r="AO61"/>
  <c r="AS60"/>
  <c r="AQ60"/>
  <c r="BF58"/>
  <c r="BI56"/>
  <c r="AR54"/>
  <c r="BF52"/>
  <c r="AS52"/>
  <c r="AQ52"/>
  <c r="BF51"/>
  <c r="BF48"/>
  <c r="AT48"/>
  <c r="BF47"/>
  <c r="BB46"/>
  <c r="AS45"/>
  <c r="AT44"/>
  <c r="BF42"/>
  <c r="BA42"/>
  <c r="BF41"/>
  <c r="AS40"/>
  <c r="AV40" s="1"/>
  <c r="AQ40"/>
  <c r="AR38"/>
  <c r="AS36"/>
  <c r="AQ36"/>
  <c r="BJ36" s="1"/>
  <c r="BF35"/>
  <c r="AO32"/>
  <c r="AQ32"/>
  <c r="AS32"/>
  <c r="BI32" s="1"/>
  <c r="BI48" i="5"/>
  <c r="BJ46"/>
  <c r="BF42"/>
  <c r="BA42"/>
  <c r="BF41"/>
  <c r="AS40"/>
  <c r="AQ40"/>
  <c r="BF36"/>
  <c r="BF32"/>
  <c r="BF28"/>
  <c r="AS26"/>
  <c r="AT25"/>
  <c r="BF23"/>
  <c r="BA23"/>
  <c r="BF22"/>
  <c r="BF18"/>
  <c r="BF14"/>
  <c r="BF13"/>
  <c r="BF11"/>
  <c r="BF6"/>
  <c r="AS152" i="6"/>
  <c r="BI152" s="1"/>
  <c r="AQ152"/>
  <c r="AT149"/>
  <c r="AQ149"/>
  <c r="AO149"/>
  <c r="AS148"/>
  <c r="AQ148"/>
  <c r="BF146"/>
  <c r="BA146"/>
  <c r="AT146"/>
  <c r="AQ145"/>
  <c r="AR142"/>
  <c r="AQ141"/>
  <c r="BF136"/>
  <c r="AT136"/>
  <c r="AT133"/>
  <c r="AQ133"/>
  <c r="AO133"/>
  <c r="AS132"/>
  <c r="BI132" s="1"/>
  <c r="AQ132"/>
  <c r="AR131"/>
  <c r="AO131"/>
  <c r="AT129"/>
  <c r="BF124"/>
  <c r="AS124"/>
  <c r="AQ124"/>
  <c r="AR123"/>
  <c r="AO123"/>
  <c r="AT121"/>
  <c r="AR119"/>
  <c r="AO119"/>
  <c r="AT117"/>
  <c r="BF112"/>
  <c r="BF108"/>
  <c r="BF106"/>
  <c r="AT105"/>
  <c r="AQ105"/>
  <c r="AO105"/>
  <c r="AS104"/>
  <c r="AQ104"/>
  <c r="BF102"/>
  <c r="BA102"/>
  <c r="AT102"/>
  <c r="AS100"/>
  <c r="AQ100"/>
  <c r="AS96"/>
  <c r="AQ96"/>
  <c r="BF95"/>
  <c r="BF92"/>
  <c r="AS91"/>
  <c r="AT89"/>
  <c r="AQ89"/>
  <c r="AO89"/>
  <c r="AS88"/>
  <c r="AQ88"/>
  <c r="BJ88" s="1"/>
  <c r="BA86"/>
  <c r="AT86"/>
  <c r="AT84"/>
  <c r="BF80"/>
  <c r="AS77"/>
  <c r="AS73"/>
  <c r="AS72"/>
  <c r="BI72" s="1"/>
  <c r="AQ72"/>
  <c r="BJ72" s="1"/>
  <c r="BF70"/>
  <c r="BA70"/>
  <c r="BF69"/>
  <c r="AT68"/>
  <c r="AS64"/>
  <c r="AQ64"/>
  <c r="BF63"/>
  <c r="BF60"/>
  <c r="AS59"/>
  <c r="AT57"/>
  <c r="AQ57"/>
  <c r="AO57"/>
  <c r="AS56"/>
  <c r="AQ56"/>
  <c r="BJ56" s="1"/>
  <c r="BF53"/>
  <c r="BF52"/>
  <c r="AS52"/>
  <c r="AQ52"/>
  <c r="BJ52" s="1"/>
  <c r="BF51"/>
  <c r="BF48"/>
  <c r="BB46"/>
  <c r="AT45"/>
  <c r="BJ45" s="1"/>
  <c r="AQ45"/>
  <c r="AO45"/>
  <c r="AR43"/>
  <c r="AR38"/>
  <c r="AS36"/>
  <c r="AQ36"/>
  <c r="BF35"/>
  <c r="BF34"/>
  <c r="AT32"/>
  <c r="BB30"/>
  <c r="BF28"/>
  <c r="AS26"/>
  <c r="AT25"/>
  <c r="BF23"/>
  <c r="BA23"/>
  <c r="BF22"/>
  <c r="BF18"/>
  <c r="BF14"/>
  <c r="BF13"/>
  <c r="AT13"/>
  <c r="AS10"/>
  <c r="AT9"/>
  <c r="BA7"/>
  <c r="BB117" i="7"/>
  <c r="BA116"/>
  <c r="BB113"/>
  <c r="BF112"/>
  <c r="AS112"/>
  <c r="BI112" s="1"/>
  <c r="AQ112"/>
  <c r="BF111"/>
  <c r="AS109"/>
  <c r="AS107"/>
  <c r="AT105"/>
  <c r="AQ105"/>
  <c r="BJ105" s="1"/>
  <c r="AO105"/>
  <c r="AS104"/>
  <c r="AQ104"/>
  <c r="BJ104" s="1"/>
  <c r="BA102"/>
  <c r="AT102"/>
  <c r="AR98"/>
  <c r="AQ97"/>
  <c r="BJ96"/>
  <c r="BF92"/>
  <c r="AS91"/>
  <c r="AT89"/>
  <c r="AQ89"/>
  <c r="BJ89" s="1"/>
  <c r="AO89"/>
  <c r="AS88"/>
  <c r="BI88" s="1"/>
  <c r="AQ88"/>
  <c r="BA86"/>
  <c r="AT86"/>
  <c r="AR82"/>
  <c r="AQ81"/>
  <c r="BJ80"/>
  <c r="BF76"/>
  <c r="AT76"/>
  <c r="BJ56"/>
  <c r="BF56" i="8"/>
  <c r="AQ56"/>
  <c r="BJ54"/>
  <c r="AS49"/>
  <c r="AO49"/>
  <c r="AS48"/>
  <c r="BI48" s="1"/>
  <c r="AQ48"/>
  <c r="BF47"/>
  <c r="AS47"/>
  <c r="BI44"/>
  <c r="BF41"/>
  <c r="AT40"/>
  <c r="BJ38"/>
  <c r="BF36"/>
  <c r="AT36"/>
  <c r="BF35"/>
  <c r="BF32"/>
  <c r="AT32"/>
  <c r="BF30"/>
  <c r="AT28"/>
  <c r="BB27"/>
  <c r="AT26"/>
  <c r="AQ26"/>
  <c r="AO26"/>
  <c r="AR24"/>
  <c r="AR19"/>
  <c r="BF13"/>
  <c r="AS13"/>
  <c r="AQ13"/>
  <c r="BB11"/>
  <c r="BF9"/>
  <c r="BF6"/>
  <c r="AR45" i="9"/>
  <c r="AO45"/>
  <c r="BF42"/>
  <c r="AT39"/>
  <c r="AQ39"/>
  <c r="AO39"/>
  <c r="AR37"/>
  <c r="AT36"/>
  <c r="AT34"/>
  <c r="AR33"/>
  <c r="AT32"/>
  <c r="BJ31"/>
  <c r="BF29"/>
  <c r="BB29"/>
  <c r="AT29"/>
  <c r="BB28"/>
  <c r="AT27"/>
  <c r="AQ27"/>
  <c r="BJ27" s="1"/>
  <c r="AO27"/>
  <c r="BJ26"/>
  <c r="AR25"/>
  <c r="AT22"/>
  <c r="AR20"/>
  <c r="AS18"/>
  <c r="AQ18"/>
  <c r="BF17"/>
  <c r="AS14"/>
  <c r="AQ14"/>
  <c r="AT11"/>
  <c r="AQ11"/>
  <c r="AO11"/>
  <c r="AQ6"/>
  <c r="AT155" i="11"/>
  <c r="AT147"/>
  <c r="AT139"/>
  <c r="BF116"/>
  <c r="BB116"/>
  <c r="BF115"/>
  <c r="AT115"/>
  <c r="BA111"/>
  <c r="BF108"/>
  <c r="BB108"/>
  <c r="BF107"/>
  <c r="BA107"/>
  <c r="BF104"/>
  <c r="BB104"/>
  <c r="BF103"/>
  <c r="AT103"/>
  <c r="BF18"/>
  <c r="AT17"/>
  <c r="BB16"/>
  <c r="BF10"/>
  <c r="AT9"/>
  <c r="BB8"/>
  <c r="BF32" i="7"/>
  <c r="AT29"/>
  <c r="AQ29"/>
  <c r="AO29"/>
  <c r="BF25"/>
  <c r="AS25"/>
  <c r="BI25" s="1"/>
  <c r="AQ25"/>
  <c r="BF23"/>
  <c r="BA23"/>
  <c r="AT22"/>
  <c r="BJ22" s="1"/>
  <c r="AR19"/>
  <c r="BF17"/>
  <c r="AT17"/>
  <c r="BF13"/>
  <c r="BF11"/>
  <c r="AT9"/>
  <c r="BA7"/>
  <c r="BF6"/>
  <c r="AS80" i="8"/>
  <c r="AQ80"/>
  <c r="BJ80" s="1"/>
  <c r="BF78"/>
  <c r="BA78"/>
  <c r="AT78"/>
  <c r="AQ77"/>
  <c r="AR74"/>
  <c r="AQ73"/>
  <c r="BF68"/>
  <c r="AT68"/>
  <c r="AO65"/>
  <c r="BF61"/>
  <c r="AT60"/>
  <c r="AR54"/>
  <c r="AS52"/>
  <c r="AQ52"/>
  <c r="BJ52" s="1"/>
  <c r="BF51"/>
  <c r="BJ44"/>
  <c r="BF42"/>
  <c r="BA42"/>
  <c r="AT151" i="11"/>
  <c r="AT135"/>
  <c r="BF131"/>
  <c r="AT127"/>
  <c r="AT123"/>
  <c r="AT119"/>
  <c r="BB112"/>
  <c r="AS102"/>
  <c r="AT97"/>
  <c r="BA95"/>
  <c r="AT93"/>
  <c r="BA91"/>
  <c r="BA87"/>
  <c r="BF86"/>
  <c r="AS86"/>
  <c r="AT81"/>
  <c r="BF80"/>
  <c r="BA79"/>
  <c r="AT77"/>
  <c r="BF76"/>
  <c r="BF75"/>
  <c r="AT74"/>
  <c r="BF70"/>
  <c r="BB70"/>
  <c r="AT69"/>
  <c r="BF67"/>
  <c r="BF66"/>
  <c r="BB66"/>
  <c r="AT65"/>
  <c r="BF63"/>
  <c r="BF61"/>
  <c r="BF57"/>
  <c r="BF54"/>
  <c r="BB54"/>
  <c r="AT53"/>
  <c r="BF51"/>
  <c r="BF50"/>
  <c r="BB50"/>
  <c r="AT49"/>
  <c r="BF47"/>
  <c r="BF45"/>
  <c r="AS44"/>
  <c r="BF40"/>
  <c r="AS40"/>
  <c r="AT37"/>
  <c r="AT36"/>
  <c r="AQ36"/>
  <c r="AO36"/>
  <c r="AT32"/>
  <c r="AQ32"/>
  <c r="BJ32" s="1"/>
  <c r="AO32"/>
  <c r="AT28"/>
  <c r="BA23"/>
  <c r="BF22"/>
  <c r="AT21"/>
  <c r="BB20"/>
  <c r="BF14"/>
  <c r="AT13"/>
  <c r="BB12"/>
  <c r="BG82" i="12"/>
  <c r="BG75"/>
  <c r="BG56"/>
  <c r="BG52"/>
  <c r="BG47"/>
  <c r="BG45"/>
  <c r="BG42"/>
  <c r="BG40"/>
  <c r="BG39"/>
  <c r="BG37"/>
  <c r="BG33"/>
  <c r="BG25"/>
  <c r="BB63"/>
  <c r="BA63"/>
  <c r="BC57"/>
  <c r="BA57"/>
  <c r="BB35"/>
  <c r="BA35"/>
  <c r="BD35"/>
  <c r="BA98"/>
  <c r="BA86"/>
  <c r="BC115"/>
  <c r="BA115"/>
  <c r="BA76"/>
  <c r="BC76"/>
  <c r="BB23"/>
  <c r="BA23"/>
  <c r="BC19"/>
  <c r="BA19"/>
  <c r="BD11"/>
  <c r="BA11"/>
  <c r="BG96"/>
  <c r="BG87"/>
  <c r="BG85"/>
  <c r="BG50"/>
  <c r="BG13"/>
  <c r="BA110"/>
  <c r="BA111"/>
  <c r="BC111"/>
  <c r="BC97"/>
  <c r="BA97"/>
  <c r="BC95"/>
  <c r="BB94"/>
  <c r="BA94"/>
  <c r="BC49"/>
  <c r="BD49"/>
  <c r="BB5"/>
  <c r="BD5"/>
  <c r="BG111"/>
  <c r="BG109"/>
  <c r="BG106"/>
  <c r="BG64"/>
  <c r="BG55"/>
  <c r="BG53"/>
  <c r="BA70"/>
  <c r="BA45"/>
  <c r="BD115"/>
  <c r="BB103"/>
  <c r="BB95"/>
  <c r="BA69"/>
  <c r="BA8"/>
  <c r="BD8"/>
  <c r="BG114"/>
  <c r="BG79"/>
  <c r="BG77"/>
  <c r="BG74"/>
  <c r="BG32"/>
  <c r="BG30"/>
  <c r="BG21"/>
  <c r="BA66"/>
  <c r="BG11"/>
  <c r="BG6"/>
  <c r="BD39"/>
  <c r="BA39"/>
  <c r="BG95"/>
  <c r="BG93"/>
  <c r="BG90"/>
  <c r="BG63"/>
  <c r="BG61"/>
  <c r="BG58"/>
  <c r="BG29"/>
  <c r="BG19"/>
  <c r="BG14"/>
  <c r="BA89"/>
  <c r="BG118"/>
  <c r="BG113"/>
  <c r="BG110"/>
  <c r="BG105"/>
  <c r="BG102"/>
  <c r="BG97"/>
  <c r="BG94"/>
  <c r="BG89"/>
  <c r="BG86"/>
  <c r="BG81"/>
  <c r="BG78"/>
  <c r="BG73"/>
  <c r="BG70"/>
  <c r="BG65"/>
  <c r="BG62"/>
  <c r="BG57"/>
  <c r="BG54"/>
  <c r="BG49"/>
  <c r="BG46"/>
  <c r="BG41"/>
  <c r="BG38"/>
  <c r="BA48"/>
  <c r="AS106"/>
  <c r="AU41"/>
  <c r="AV80" i="5"/>
  <c r="BJ96" i="1"/>
  <c r="BJ48" i="6"/>
  <c r="BH100" i="7"/>
  <c r="BJ104" i="1"/>
  <c r="BJ92"/>
  <c r="BJ64" i="4"/>
  <c r="BJ84" i="5"/>
  <c r="BJ36"/>
  <c r="BJ13"/>
  <c r="BJ142" i="6"/>
  <c r="BH56"/>
  <c r="BI56"/>
  <c r="BH104" i="7"/>
  <c r="BI84"/>
  <c r="BJ68"/>
  <c r="BI60"/>
  <c r="BJ148" i="6"/>
  <c r="BJ13" i="8"/>
  <c r="BJ29" i="9"/>
  <c r="BJ14"/>
  <c r="AU116" i="12"/>
  <c r="AU113"/>
  <c r="AS112"/>
  <c r="AS111"/>
  <c r="AT96"/>
  <c r="AQ71"/>
  <c r="AU112"/>
  <c r="AU111"/>
  <c r="AU39"/>
  <c r="AT106"/>
  <c r="AS41"/>
  <c r="AT116"/>
  <c r="AT113"/>
  <c r="AU71"/>
  <c r="AP71"/>
  <c r="AU42"/>
  <c r="AU38"/>
  <c r="AS37"/>
  <c r="AU100"/>
  <c r="AT71"/>
  <c r="AT69"/>
  <c r="AU43"/>
  <c r="AS42"/>
  <c r="AS38"/>
  <c r="AT100"/>
  <c r="AU96"/>
  <c r="AS71"/>
  <c r="AS69"/>
  <c r="AU44"/>
  <c r="AS43"/>
  <c r="AU40"/>
  <c r="AS39"/>
  <c r="AS44"/>
  <c r="AS40"/>
  <c r="AU37"/>
  <c r="BJ80" i="2"/>
  <c r="BJ112" i="7"/>
  <c r="BJ84"/>
  <c r="BJ32"/>
  <c r="BJ46" i="1"/>
  <c r="BJ74" i="4"/>
  <c r="BJ52" i="5"/>
  <c r="BJ40"/>
  <c r="BH55" i="7"/>
  <c r="BJ76" i="1"/>
  <c r="BJ25"/>
  <c r="BJ48" i="2"/>
  <c r="BJ128" i="5"/>
  <c r="BH72" i="6"/>
  <c r="BJ54"/>
  <c r="BH40"/>
  <c r="BJ82" i="7"/>
  <c r="BJ54"/>
  <c r="BJ38"/>
  <c r="BJ76" i="8"/>
  <c r="BJ72"/>
  <c r="BJ52" i="1"/>
  <c r="BJ48"/>
  <c r="BI48"/>
  <c r="BJ101" i="3"/>
  <c r="BI97"/>
  <c r="BH77"/>
  <c r="BJ73"/>
  <c r="BI65"/>
  <c r="BJ23"/>
  <c r="BH76" i="4"/>
  <c r="BJ148" i="5"/>
  <c r="BJ144"/>
  <c r="BI132"/>
  <c r="BI88"/>
  <c r="BI84"/>
  <c r="BJ80"/>
  <c r="BI56"/>
  <c r="BJ19"/>
  <c r="BJ140" i="6"/>
  <c r="BJ104"/>
  <c r="BJ96"/>
  <c r="BJ82"/>
  <c r="BJ46"/>
  <c r="BJ88" i="7"/>
  <c r="BJ13"/>
  <c r="BJ10" i="9"/>
  <c r="AV84" i="7"/>
  <c r="BI53"/>
  <c r="BJ21"/>
  <c r="BJ37" i="11"/>
  <c r="BJ128" i="6"/>
  <c r="BJ116" i="1"/>
  <c r="AV40" i="2"/>
  <c r="BJ92" i="7"/>
  <c r="AV76" i="8"/>
  <c r="BJ58"/>
  <c r="BI60" i="1"/>
  <c r="BI25"/>
  <c r="BJ17"/>
  <c r="BJ96" i="5"/>
  <c r="BH104" i="1"/>
  <c r="BH109" i="3"/>
  <c r="BK109" s="1"/>
  <c r="BJ71"/>
  <c r="BJ40" i="4"/>
  <c r="BJ152" i="5"/>
  <c r="BH144"/>
  <c r="BH88"/>
  <c r="BH56"/>
  <c r="BJ48"/>
  <c r="BH144" i="6"/>
  <c r="BH132"/>
  <c r="BJ100" i="7"/>
  <c r="BH84"/>
  <c r="BJ66"/>
  <c r="BJ19"/>
  <c r="BH76" i="8"/>
  <c r="BJ6" i="9"/>
  <c r="BI92" i="1"/>
  <c r="BH72"/>
  <c r="BI72"/>
  <c r="BI68"/>
  <c r="BJ112" i="2"/>
  <c r="BI100"/>
  <c r="BJ46"/>
  <c r="BJ40"/>
  <c r="BJ120" i="3"/>
  <c r="BH105"/>
  <c r="BJ97"/>
  <c r="BH73"/>
  <c r="BJ65"/>
  <c r="BJ48" i="4"/>
  <c r="BH104" i="5"/>
  <c r="BI68"/>
  <c r="BJ44"/>
  <c r="BI133" i="6"/>
  <c r="BJ120"/>
  <c r="BH104"/>
  <c r="BH100"/>
  <c r="BJ44"/>
  <c r="BH68" i="7"/>
  <c r="BJ60"/>
  <c r="BJ52"/>
  <c r="BJ40"/>
  <c r="BH21"/>
  <c r="BI65" i="8"/>
  <c r="BJ25"/>
  <c r="BJ18" i="9"/>
  <c r="AV104" i="2"/>
  <c r="BJ112" i="1"/>
  <c r="AV56"/>
  <c r="BJ13"/>
  <c r="BJ108"/>
  <c r="AV88"/>
  <c r="BI105" i="3"/>
  <c r="AV72" i="4"/>
  <c r="AV148" i="5"/>
  <c r="BJ112"/>
  <c r="AV112"/>
  <c r="AV112" i="6"/>
  <c r="BI100" i="7"/>
  <c r="AV14" i="9"/>
  <c r="BI112" i="1"/>
  <c r="AV112"/>
  <c r="BJ82"/>
  <c r="AV72"/>
  <c r="BJ22"/>
  <c r="AV13"/>
  <c r="AV76" i="4"/>
  <c r="BJ76"/>
  <c r="AV40" i="5"/>
  <c r="BI5" i="9"/>
  <c r="BH88" i="1"/>
  <c r="BI76"/>
  <c r="BH68"/>
  <c r="BH56"/>
  <c r="BI56"/>
  <c r="BJ54"/>
  <c r="BH104" i="2"/>
  <c r="BI104"/>
  <c r="BH40"/>
  <c r="BI73" i="3"/>
  <c r="AV73"/>
  <c r="BH29"/>
  <c r="BJ68" i="5"/>
  <c r="BH88" i="6"/>
  <c r="BI88"/>
  <c r="BJ36"/>
  <c r="AV120" i="3"/>
  <c r="BJ105"/>
  <c r="AV64" i="4"/>
  <c r="AV100" i="5"/>
  <c r="AV52"/>
  <c r="AV140" i="6"/>
  <c r="BJ112"/>
  <c r="BK56"/>
  <c r="BH100" i="2"/>
  <c r="BH88"/>
  <c r="BI88"/>
  <c r="BJ124" i="3"/>
  <c r="BJ119"/>
  <c r="AV109"/>
  <c r="BJ53"/>
  <c r="BI29"/>
  <c r="AV144" i="5"/>
  <c r="BI140"/>
  <c r="BJ100"/>
  <c r="AV68"/>
  <c r="BJ64"/>
  <c r="BJ144" i="6"/>
  <c r="BJ108"/>
  <c r="BJ64"/>
  <c r="BI68" i="7"/>
  <c r="BK68" s="1"/>
  <c r="BI21"/>
  <c r="AV21"/>
  <c r="AV52" i="8"/>
  <c r="AV88" i="2"/>
  <c r="BI40"/>
  <c r="BI113" i="3"/>
  <c r="BJ48"/>
  <c r="BH64" i="4"/>
  <c r="BI60"/>
  <c r="BJ32"/>
  <c r="AV152" i="5"/>
  <c r="AV140"/>
  <c r="BJ132"/>
  <c r="BI100"/>
  <c r="BI40"/>
  <c r="AV13"/>
  <c r="BJ152" i="6"/>
  <c r="AV96"/>
  <c r="BJ92"/>
  <c r="AV80" i="8"/>
  <c r="BI76" i="4"/>
  <c r="BH60"/>
  <c r="BJ38"/>
  <c r="AV132" i="5"/>
  <c r="BJ120"/>
  <c r="BJ108"/>
  <c r="BH100"/>
  <c r="AV96"/>
  <c r="BJ76"/>
  <c r="AV64"/>
  <c r="BH40"/>
  <c r="AV152" i="6"/>
  <c r="BH148"/>
  <c r="BI148"/>
  <c r="BI144"/>
  <c r="BJ98"/>
  <c r="BJ116" i="7"/>
  <c r="BK56"/>
  <c r="BJ25"/>
  <c r="AV18" i="9"/>
  <c r="BI68" i="4"/>
  <c r="BI40"/>
  <c r="BI148" i="5"/>
  <c r="BJ138"/>
  <c r="BJ66"/>
  <c r="BI100" i="6"/>
  <c r="BI48"/>
  <c r="BI40"/>
  <c r="AV72" i="8"/>
  <c r="BJ98" i="7"/>
  <c r="AV56"/>
  <c r="BJ56" i="8"/>
  <c r="BJ27"/>
  <c r="BJ21"/>
  <c r="AV13" i="7"/>
  <c r="BH80" i="8"/>
  <c r="BI80"/>
  <c r="BI76"/>
  <c r="AV21"/>
  <c r="BH40" i="7"/>
  <c r="BJ48" i="8"/>
  <c r="BH21"/>
  <c r="BJ42" i="9"/>
  <c r="BB79" i="12"/>
  <c r="AT156" i="11"/>
  <c r="AR152"/>
  <c r="AO152"/>
  <c r="AS152"/>
  <c r="AT148"/>
  <c r="AT144"/>
  <c r="AT140"/>
  <c r="AT136"/>
  <c r="AT132"/>
  <c r="AR128"/>
  <c r="AS128"/>
  <c r="AR124"/>
  <c r="AS124"/>
  <c r="AT120"/>
  <c r="AZ106"/>
  <c r="BA106" s="1"/>
  <c r="AR99"/>
  <c r="AS99"/>
  <c r="AR83"/>
  <c r="AS83"/>
  <c r="BB41"/>
  <c r="BA41"/>
  <c r="AQ152"/>
  <c r="BA115"/>
  <c r="AR112"/>
  <c r="AT112"/>
  <c r="AS112"/>
  <c r="AZ90"/>
  <c r="BB90" s="1"/>
  <c r="BC90"/>
  <c r="BA84"/>
  <c r="BB84"/>
  <c r="BF156"/>
  <c r="BB156"/>
  <c r="AZ154"/>
  <c r="BB154" s="1"/>
  <c r="AS153"/>
  <c r="AT153"/>
  <c r="BF152"/>
  <c r="BB152"/>
  <c r="AP152"/>
  <c r="BC151"/>
  <c r="AZ150"/>
  <c r="BB150" s="1"/>
  <c r="AS149"/>
  <c r="AT149"/>
  <c r="BF148"/>
  <c r="BB148"/>
  <c r="BC147"/>
  <c r="AZ146"/>
  <c r="BB146" s="1"/>
  <c r="AS145"/>
  <c r="AT145"/>
  <c r="BF144"/>
  <c r="BB144"/>
  <c r="AZ142"/>
  <c r="BB142" s="1"/>
  <c r="AS141"/>
  <c r="AT141"/>
  <c r="BF140"/>
  <c r="BB140"/>
  <c r="BC139"/>
  <c r="AZ138"/>
  <c r="BB138" s="1"/>
  <c r="AS137"/>
  <c r="AT137"/>
  <c r="BF136"/>
  <c r="BB136"/>
  <c r="BC135"/>
  <c r="AZ134"/>
  <c r="BB134" s="1"/>
  <c r="AS133"/>
  <c r="AT133"/>
  <c r="BF132"/>
  <c r="BB132"/>
  <c r="BC131"/>
  <c r="AZ130"/>
  <c r="BB130" s="1"/>
  <c r="AS129"/>
  <c r="AT129"/>
  <c r="BF128"/>
  <c r="BB128"/>
  <c r="AZ126"/>
  <c r="BB126" s="1"/>
  <c r="BA126"/>
  <c r="AS125"/>
  <c r="AT125"/>
  <c r="BF124"/>
  <c r="BB124"/>
  <c r="BC123"/>
  <c r="AZ122"/>
  <c r="BB122" s="1"/>
  <c r="AS121"/>
  <c r="AT121"/>
  <c r="BF120"/>
  <c r="BB120"/>
  <c r="BC119"/>
  <c r="AZ118"/>
  <c r="BB118" s="1"/>
  <c r="AT99"/>
  <c r="AZ94"/>
  <c r="BA94" s="1"/>
  <c r="BC94"/>
  <c r="AR91"/>
  <c r="AS91"/>
  <c r="BA88"/>
  <c r="BB88"/>
  <c r="AT83"/>
  <c r="AZ78"/>
  <c r="BA78" s="1"/>
  <c r="BC78"/>
  <c r="BA76"/>
  <c r="BB76"/>
  <c r="AZ17"/>
  <c r="BA17" s="1"/>
  <c r="BB17"/>
  <c r="BC17"/>
  <c r="AR156"/>
  <c r="AS156"/>
  <c r="AT152"/>
  <c r="AR148"/>
  <c r="AS148"/>
  <c r="AR144"/>
  <c r="AS144"/>
  <c r="AR140"/>
  <c r="AS140"/>
  <c r="AR136"/>
  <c r="AS136"/>
  <c r="AR132"/>
  <c r="AS132"/>
  <c r="AT128"/>
  <c r="AT124"/>
  <c r="AR120"/>
  <c r="AS120"/>
  <c r="AR116"/>
  <c r="AS116"/>
  <c r="AT116"/>
  <c r="AR104"/>
  <c r="AS104"/>
  <c r="AT104"/>
  <c r="BA96"/>
  <c r="BB96"/>
  <c r="AZ86"/>
  <c r="BB86" s="1"/>
  <c r="BC86"/>
  <c r="BA75"/>
  <c r="BB75"/>
  <c r="AZ114"/>
  <c r="BB114" s="1"/>
  <c r="BF112"/>
  <c r="BA103"/>
  <c r="BA100"/>
  <c r="BB100"/>
  <c r="AR87"/>
  <c r="AS87"/>
  <c r="AZ155"/>
  <c r="BB155" s="1"/>
  <c r="AR153"/>
  <c r="AZ151"/>
  <c r="BA151" s="1"/>
  <c r="AR149"/>
  <c r="AZ147"/>
  <c r="BA147" s="1"/>
  <c r="AR145"/>
  <c r="AZ143"/>
  <c r="BA143" s="1"/>
  <c r="AR141"/>
  <c r="AZ139"/>
  <c r="BB139" s="1"/>
  <c r="AR137"/>
  <c r="AZ135"/>
  <c r="BA135" s="1"/>
  <c r="AR133"/>
  <c r="AZ131"/>
  <c r="BA131" s="1"/>
  <c r="AR129"/>
  <c r="AZ127"/>
  <c r="BB127" s="1"/>
  <c r="AZ123"/>
  <c r="BA123" s="1"/>
  <c r="AZ119"/>
  <c r="BA119" s="1"/>
  <c r="AZ110"/>
  <c r="BA110"/>
  <c r="BB110"/>
  <c r="AR108"/>
  <c r="AS108"/>
  <c r="AT108"/>
  <c r="BC106"/>
  <c r="AZ98"/>
  <c r="BB98" s="1"/>
  <c r="BC98"/>
  <c r="AR95"/>
  <c r="AS95"/>
  <c r="BA92"/>
  <c r="BB92"/>
  <c r="AT87"/>
  <c r="AZ82"/>
  <c r="BA82" s="1"/>
  <c r="BC82"/>
  <c r="BA80"/>
  <c r="BB80"/>
  <c r="AR79"/>
  <c r="AS79"/>
  <c r="BC115"/>
  <c r="AZ93"/>
  <c r="BB93" s="1"/>
  <c r="AZ89"/>
  <c r="BB89" s="1"/>
  <c r="AZ85"/>
  <c r="BB85" s="1"/>
  <c r="AZ81"/>
  <c r="BB81" s="1"/>
  <c r="AZ77"/>
  <c r="BB77" s="1"/>
  <c r="AZ60"/>
  <c r="BB60" s="1"/>
  <c r="BC60"/>
  <c r="AS59"/>
  <c r="AT59"/>
  <c r="AS51"/>
  <c r="AT51"/>
  <c r="AZ21"/>
  <c r="BA21" s="1"/>
  <c r="BC21"/>
  <c r="AT117"/>
  <c r="BB115"/>
  <c r="AT113"/>
  <c r="BB111"/>
  <c r="AT109"/>
  <c r="BB107"/>
  <c r="AT105"/>
  <c r="BB103"/>
  <c r="AS100"/>
  <c r="AT100"/>
  <c r="BF99"/>
  <c r="AS96"/>
  <c r="AT96"/>
  <c r="BF95"/>
  <c r="AS92"/>
  <c r="AT92"/>
  <c r="BF91"/>
  <c r="AS88"/>
  <c r="AT88"/>
  <c r="BF87"/>
  <c r="AS84"/>
  <c r="AT84"/>
  <c r="BF83"/>
  <c r="AS80"/>
  <c r="AT80"/>
  <c r="BF79"/>
  <c r="AS76"/>
  <c r="AT76"/>
  <c r="AS75"/>
  <c r="BF41"/>
  <c r="AS34"/>
  <c r="AT34"/>
  <c r="AR34"/>
  <c r="BB33"/>
  <c r="BA33"/>
  <c r="AZ9"/>
  <c r="BA9" s="1"/>
  <c r="BC9"/>
  <c r="BC107"/>
  <c r="BC103"/>
  <c r="AZ101"/>
  <c r="BB101" s="1"/>
  <c r="AZ97"/>
  <c r="BB97" s="1"/>
  <c r="AZ68"/>
  <c r="BA68" s="1"/>
  <c r="BC68"/>
  <c r="AS67"/>
  <c r="AT67"/>
  <c r="AZ52"/>
  <c r="BB52" s="1"/>
  <c r="BC52"/>
  <c r="BA45"/>
  <c r="BB45"/>
  <c r="AZ31"/>
  <c r="BB31" s="1"/>
  <c r="BC31"/>
  <c r="AT154"/>
  <c r="AT150"/>
  <c r="AT146"/>
  <c r="AT142"/>
  <c r="AT138"/>
  <c r="AT134"/>
  <c r="AT130"/>
  <c r="AT126"/>
  <c r="AT122"/>
  <c r="AT118"/>
  <c r="AS117"/>
  <c r="AT114"/>
  <c r="AS113"/>
  <c r="AT110"/>
  <c r="AS109"/>
  <c r="AT106"/>
  <c r="AS105"/>
  <c r="BB102"/>
  <c r="BC101"/>
  <c r="AR100"/>
  <c r="BC97"/>
  <c r="AR96"/>
  <c r="BC93"/>
  <c r="AR92"/>
  <c r="BC89"/>
  <c r="AR88"/>
  <c r="BC85"/>
  <c r="AR84"/>
  <c r="BC81"/>
  <c r="BC77"/>
  <c r="AS71"/>
  <c r="AT71"/>
  <c r="AR67"/>
  <c r="AZ64"/>
  <c r="BA64" s="1"/>
  <c r="BC64"/>
  <c r="AS63"/>
  <c r="AT63"/>
  <c r="AR59"/>
  <c r="AZ56"/>
  <c r="BA56" s="1"/>
  <c r="BB56"/>
  <c r="BC56"/>
  <c r="AS55"/>
  <c r="AT55"/>
  <c r="AR51"/>
  <c r="AZ48"/>
  <c r="BA48" s="1"/>
  <c r="BC48"/>
  <c r="AO47"/>
  <c r="AS47"/>
  <c r="AP47"/>
  <c r="AT47"/>
  <c r="AQ47"/>
  <c r="AZ39"/>
  <c r="BA39" s="1"/>
  <c r="BC39"/>
  <c r="AZ13"/>
  <c r="BA13" s="1"/>
  <c r="BB13"/>
  <c r="BC13"/>
  <c r="AS74"/>
  <c r="BA73"/>
  <c r="BA72"/>
  <c r="AR70"/>
  <c r="AS70"/>
  <c r="BA69"/>
  <c r="BB69"/>
  <c r="AR66"/>
  <c r="AS66"/>
  <c r="BA65"/>
  <c r="BB65"/>
  <c r="AR62"/>
  <c r="AS62"/>
  <c r="BA61"/>
  <c r="BB61"/>
  <c r="AR58"/>
  <c r="AS58"/>
  <c r="BA57"/>
  <c r="BB57"/>
  <c r="AR54"/>
  <c r="AS54"/>
  <c r="BA53"/>
  <c r="BB53"/>
  <c r="AR50"/>
  <c r="AS50"/>
  <c r="BA49"/>
  <c r="BB49"/>
  <c r="AR46"/>
  <c r="AS46"/>
  <c r="AS38"/>
  <c r="AT38"/>
  <c r="AR38"/>
  <c r="BB37"/>
  <c r="BA37"/>
  <c r="AV36"/>
  <c r="AZ35"/>
  <c r="BB35" s="1"/>
  <c r="BC35"/>
  <c r="BF33"/>
  <c r="AS30"/>
  <c r="AT30"/>
  <c r="AR30"/>
  <c r="BB29"/>
  <c r="BA29"/>
  <c r="BA27"/>
  <c r="BB27"/>
  <c r="BB74"/>
  <c r="AT72"/>
  <c r="AS45"/>
  <c r="BI32"/>
  <c r="BA43"/>
  <c r="AS41"/>
  <c r="BF23"/>
  <c r="AO20"/>
  <c r="AS20"/>
  <c r="AP20"/>
  <c r="AT20"/>
  <c r="AQ20"/>
  <c r="AR20"/>
  <c r="BB19"/>
  <c r="BA19"/>
  <c r="AS16"/>
  <c r="AT16"/>
  <c r="AR16"/>
  <c r="BB15"/>
  <c r="BA15"/>
  <c r="AS12"/>
  <c r="AT12"/>
  <c r="AR12"/>
  <c r="BB11"/>
  <c r="BA11"/>
  <c r="AS8"/>
  <c r="AT8"/>
  <c r="AR8"/>
  <c r="BB7"/>
  <c r="BA7"/>
  <c r="AT68"/>
  <c r="AT64"/>
  <c r="AT60"/>
  <c r="AT56"/>
  <c r="AT52"/>
  <c r="AT48"/>
  <c r="BF44"/>
  <c r="BB44"/>
  <c r="BC43"/>
  <c r="AT42"/>
  <c r="BA40"/>
  <c r="BB40"/>
  <c r="AR37"/>
  <c r="AO37"/>
  <c r="AS37"/>
  <c r="BI37" s="1"/>
  <c r="BA36"/>
  <c r="BB36"/>
  <c r="BJ36"/>
  <c r="AR33"/>
  <c r="AS33"/>
  <c r="BA32"/>
  <c r="BB32"/>
  <c r="BH32" s="1"/>
  <c r="AR29"/>
  <c r="AS29"/>
  <c r="BA28"/>
  <c r="BB28"/>
  <c r="AS27"/>
  <c r="AS26"/>
  <c r="BA25"/>
  <c r="BA24"/>
  <c r="AS23"/>
  <c r="BB26"/>
  <c r="AT24"/>
  <c r="BA22"/>
  <c r="BB22"/>
  <c r="AR19"/>
  <c r="AS19"/>
  <c r="BA18"/>
  <c r="BB18"/>
  <c r="AR15"/>
  <c r="AS15"/>
  <c r="BA14"/>
  <c r="BB14"/>
  <c r="AR11"/>
  <c r="AS11"/>
  <c r="BA10"/>
  <c r="BB10"/>
  <c r="AR7"/>
  <c r="AS7"/>
  <c r="BA6"/>
  <c r="BB6"/>
  <c r="AV42" i="9"/>
  <c r="BI39"/>
  <c r="AR47"/>
  <c r="AO47"/>
  <c r="AS47"/>
  <c r="BA46"/>
  <c r="BB46"/>
  <c r="AR43"/>
  <c r="AO43"/>
  <c r="AS43"/>
  <c r="BA42"/>
  <c r="BB42"/>
  <c r="BF36"/>
  <c r="AZ35"/>
  <c r="BA35" s="1"/>
  <c r="AZ33"/>
  <c r="BA33" s="1"/>
  <c r="AR19"/>
  <c r="AO19"/>
  <c r="AT19"/>
  <c r="AP19"/>
  <c r="AQ19"/>
  <c r="AP17"/>
  <c r="AT17"/>
  <c r="AO17"/>
  <c r="AQ17"/>
  <c r="AR17"/>
  <c r="AQ47"/>
  <c r="BJ47" s="1"/>
  <c r="AQ43"/>
  <c r="BJ43" s="1"/>
  <c r="AR35"/>
  <c r="AS35"/>
  <c r="AT35"/>
  <c r="BH25"/>
  <c r="AZ23"/>
  <c r="BB23" s="1"/>
  <c r="BC23"/>
  <c r="AZ21"/>
  <c r="BB21" s="1"/>
  <c r="BC21"/>
  <c r="AV10"/>
  <c r="AZ49"/>
  <c r="BB49" s="1"/>
  <c r="BH49" s="1"/>
  <c r="BI49"/>
  <c r="AO48"/>
  <c r="AS48"/>
  <c r="AP48"/>
  <c r="AT48"/>
  <c r="BJ48" s="1"/>
  <c r="BF47"/>
  <c r="BB47"/>
  <c r="AP47"/>
  <c r="BC46"/>
  <c r="AZ45"/>
  <c r="BB45" s="1"/>
  <c r="BH45" s="1"/>
  <c r="BI45"/>
  <c r="AO44"/>
  <c r="AS44"/>
  <c r="AP44"/>
  <c r="AT44"/>
  <c r="BJ44" s="1"/>
  <c r="BF43"/>
  <c r="BB43"/>
  <c r="AP43"/>
  <c r="BH42"/>
  <c r="BC42"/>
  <c r="BI42"/>
  <c r="AZ41"/>
  <c r="BB41" s="1"/>
  <c r="BA41"/>
  <c r="AS40"/>
  <c r="AT40"/>
  <c r="BH37"/>
  <c r="BA36"/>
  <c r="AZ30"/>
  <c r="BA30" s="1"/>
  <c r="BC30"/>
  <c r="AV27"/>
  <c r="BC26"/>
  <c r="AZ26"/>
  <c r="BB26" s="1"/>
  <c r="BH26" s="1"/>
  <c r="AO24"/>
  <c r="AS24"/>
  <c r="AQ24"/>
  <c r="AR24"/>
  <c r="AP24"/>
  <c r="AT24"/>
  <c r="BJ20"/>
  <c r="AS19"/>
  <c r="AS17"/>
  <c r="BB15"/>
  <c r="BC15"/>
  <c r="BA15"/>
  <c r="AP13"/>
  <c r="AT13"/>
  <c r="AQ13"/>
  <c r="AO13"/>
  <c r="AR13"/>
  <c r="AS13"/>
  <c r="AZ14"/>
  <c r="BA14" s="1"/>
  <c r="AO12"/>
  <c r="AS12"/>
  <c r="AP12"/>
  <c r="AQ12"/>
  <c r="AZ7"/>
  <c r="BA7" s="1"/>
  <c r="BC7"/>
  <c r="BA38"/>
  <c r="AO36"/>
  <c r="AS36"/>
  <c r="BI36" s="1"/>
  <c r="AR32"/>
  <c r="AP32"/>
  <c r="BI32" s="1"/>
  <c r="BA31"/>
  <c r="BB31"/>
  <c r="BH31" s="1"/>
  <c r="AO28"/>
  <c r="AS28"/>
  <c r="AP28"/>
  <c r="AR28"/>
  <c r="AR23"/>
  <c r="AS23"/>
  <c r="AP21"/>
  <c r="AT21"/>
  <c r="BJ21" s="1"/>
  <c r="AS21"/>
  <c r="AO21"/>
  <c r="AZ17"/>
  <c r="BA17" s="1"/>
  <c r="BB17"/>
  <c r="BC17"/>
  <c r="AT12"/>
  <c r="BI6"/>
  <c r="AV6"/>
  <c r="AT49"/>
  <c r="AT45"/>
  <c r="AT41"/>
  <c r="BF39"/>
  <c r="BB39"/>
  <c r="BJ39"/>
  <c r="BC38"/>
  <c r="AP37"/>
  <c r="AT37"/>
  <c r="BJ37" s="1"/>
  <c r="AQ36"/>
  <c r="BJ36" s="1"/>
  <c r="BA34"/>
  <c r="AO33"/>
  <c r="AS33"/>
  <c r="BI33" s="1"/>
  <c r="AT33"/>
  <c r="BJ33" s="1"/>
  <c r="BB32"/>
  <c r="BC32"/>
  <c r="AQ32"/>
  <c r="BJ32" s="1"/>
  <c r="AP30"/>
  <c r="BI30" s="1"/>
  <c r="AT30"/>
  <c r="AQ30"/>
  <c r="AO29"/>
  <c r="AS29"/>
  <c r="AP29"/>
  <c r="AT28"/>
  <c r="BJ28" s="1"/>
  <c r="BI26"/>
  <c r="AR21"/>
  <c r="AS16"/>
  <c r="AT16"/>
  <c r="BF15"/>
  <c r="AR15"/>
  <c r="AT15"/>
  <c r="AR12"/>
  <c r="AV11"/>
  <c r="AO8"/>
  <c r="AS8"/>
  <c r="AQ8"/>
  <c r="BJ8" s="1"/>
  <c r="AP8"/>
  <c r="AR7"/>
  <c r="AS7"/>
  <c r="AT7"/>
  <c r="AV26"/>
  <c r="BB19"/>
  <c r="BA19"/>
  <c r="AZ18"/>
  <c r="BB18" s="1"/>
  <c r="BH18" s="1"/>
  <c r="BI14"/>
  <c r="AZ13"/>
  <c r="BC13"/>
  <c r="BI11"/>
  <c r="BA10"/>
  <c r="BC10"/>
  <c r="BF8"/>
  <c r="BH6"/>
  <c r="BF27"/>
  <c r="BB27"/>
  <c r="BH27" s="1"/>
  <c r="AP25"/>
  <c r="AT25"/>
  <c r="BJ25" s="1"/>
  <c r="BA22"/>
  <c r="AO20"/>
  <c r="AS20"/>
  <c r="BI20" s="1"/>
  <c r="BF11"/>
  <c r="BB11"/>
  <c r="BH11" s="1"/>
  <c r="BJ11"/>
  <c r="AT9"/>
  <c r="BA6"/>
  <c r="AP75" i="8"/>
  <c r="AT75"/>
  <c r="AO70"/>
  <c r="AS70"/>
  <c r="AP59"/>
  <c r="AT59"/>
  <c r="AR57"/>
  <c r="AO57"/>
  <c r="AS57"/>
  <c r="AP55"/>
  <c r="AT55"/>
  <c r="AS55"/>
  <c r="AO55"/>
  <c r="AR53"/>
  <c r="AO53"/>
  <c r="AT53"/>
  <c r="AP53"/>
  <c r="AP51"/>
  <c r="AT51"/>
  <c r="AO51"/>
  <c r="AQ51"/>
  <c r="BH47"/>
  <c r="BA46"/>
  <c r="BB46"/>
  <c r="AZ41"/>
  <c r="BB41" s="1"/>
  <c r="AZ39"/>
  <c r="BB39" s="1"/>
  <c r="AO30"/>
  <c r="AS30"/>
  <c r="AP30"/>
  <c r="AQ30"/>
  <c r="BH24"/>
  <c r="AP20"/>
  <c r="AT20"/>
  <c r="AS20"/>
  <c r="AO20"/>
  <c r="AQ20"/>
  <c r="AR14"/>
  <c r="AT14"/>
  <c r="AZ13"/>
  <c r="BA13" s="1"/>
  <c r="BC13"/>
  <c r="AS11"/>
  <c r="AR11"/>
  <c r="AR6"/>
  <c r="AS6"/>
  <c r="AT6"/>
  <c r="BH79"/>
  <c r="BC77"/>
  <c r="AP77"/>
  <c r="BC75"/>
  <c r="AQ75"/>
  <c r="BF73"/>
  <c r="BB73"/>
  <c r="BC72"/>
  <c r="AP71"/>
  <c r="BI71" s="1"/>
  <c r="AT71"/>
  <c r="AQ70"/>
  <c r="BA68"/>
  <c r="AO66"/>
  <c r="AS66"/>
  <c r="AV65"/>
  <c r="BC61"/>
  <c r="BC59"/>
  <c r="AQ59"/>
  <c r="AQ57"/>
  <c r="BJ57" s="1"/>
  <c r="AR55"/>
  <c r="BF53"/>
  <c r="AS53"/>
  <c r="AS51"/>
  <c r="AV44"/>
  <c r="AR41"/>
  <c r="AS41"/>
  <c r="AT41"/>
  <c r="BB37"/>
  <c r="BA37"/>
  <c r="BC37"/>
  <c r="AZ36"/>
  <c r="BA36" s="1"/>
  <c r="AZ35"/>
  <c r="BA35" s="1"/>
  <c r="BC35"/>
  <c r="AS34"/>
  <c r="AT34"/>
  <c r="BA32"/>
  <c r="BB32"/>
  <c r="BC32"/>
  <c r="AT30"/>
  <c r="BI29"/>
  <c r="BI26"/>
  <c r="BC25"/>
  <c r="AZ25"/>
  <c r="BA25" s="1"/>
  <c r="BJ22"/>
  <c r="AZ16"/>
  <c r="BA16" s="1"/>
  <c r="BB16"/>
  <c r="BC16"/>
  <c r="AS14"/>
  <c r="AP12"/>
  <c r="AT12"/>
  <c r="AQ12"/>
  <c r="AO12"/>
  <c r="AR12"/>
  <c r="BA80"/>
  <c r="AO78"/>
  <c r="AS78"/>
  <c r="BI78" s="1"/>
  <c r="AT77"/>
  <c r="BJ77" s="1"/>
  <c r="AO77"/>
  <c r="BB75"/>
  <c r="AO75"/>
  <c r="BC73"/>
  <c r="AP73"/>
  <c r="BI73" s="1"/>
  <c r="BC71"/>
  <c r="AQ71"/>
  <c r="AP70"/>
  <c r="BF69"/>
  <c r="BB69"/>
  <c r="BH69" s="1"/>
  <c r="BJ69"/>
  <c r="BC68"/>
  <c r="AT67"/>
  <c r="BB66"/>
  <c r="AQ66"/>
  <c r="BJ66" s="1"/>
  <c r="BA64"/>
  <c r="AO62"/>
  <c r="AS62"/>
  <c r="BI62" s="1"/>
  <c r="AT61"/>
  <c r="BB59"/>
  <c r="AO59"/>
  <c r="AO58"/>
  <c r="AS58"/>
  <c r="AP58"/>
  <c r="BF57"/>
  <c r="BB57"/>
  <c r="AP57"/>
  <c r="BC56"/>
  <c r="BI56"/>
  <c r="AZ55"/>
  <c r="BB55" s="1"/>
  <c r="AQ55"/>
  <c r="AQ53"/>
  <c r="AR51"/>
  <c r="AV48"/>
  <c r="AO46"/>
  <c r="AS46"/>
  <c r="AP46"/>
  <c r="AQ46"/>
  <c r="AP39"/>
  <c r="AT39"/>
  <c r="BJ39" s="1"/>
  <c r="AS39"/>
  <c r="AO39"/>
  <c r="AR37"/>
  <c r="AT37"/>
  <c r="AT35"/>
  <c r="AR34"/>
  <c r="BA30"/>
  <c r="BB30"/>
  <c r="AR30"/>
  <c r="AV26"/>
  <c r="AR20"/>
  <c r="AT16"/>
  <c r="AS15"/>
  <c r="AT15"/>
  <c r="AT11"/>
  <c r="AS7"/>
  <c r="AR7"/>
  <c r="BC80"/>
  <c r="AP79"/>
  <c r="AT79"/>
  <c r="BJ79" s="1"/>
  <c r="AQ78"/>
  <c r="BJ78" s="1"/>
  <c r="AZ77"/>
  <c r="BB77" s="1"/>
  <c r="AS77"/>
  <c r="BA76"/>
  <c r="BA75"/>
  <c r="AS75"/>
  <c r="AO74"/>
  <c r="AS74"/>
  <c r="BI74" s="1"/>
  <c r="BA73"/>
  <c r="AT73"/>
  <c r="BJ73" s="1"/>
  <c r="AO73"/>
  <c r="AZ72"/>
  <c r="BB72" s="1"/>
  <c r="BH72" s="1"/>
  <c r="BB71"/>
  <c r="AO71"/>
  <c r="AT70"/>
  <c r="BC69"/>
  <c r="AP69"/>
  <c r="BB68"/>
  <c r="BC67"/>
  <c r="AP66"/>
  <c r="BI66" s="1"/>
  <c r="BF65"/>
  <c r="BB65"/>
  <c r="BH65" s="1"/>
  <c r="BJ65"/>
  <c r="BC64"/>
  <c r="AT63"/>
  <c r="AQ62"/>
  <c r="BJ62" s="1"/>
  <c r="AZ61"/>
  <c r="BB61" s="1"/>
  <c r="AS61"/>
  <c r="BA60"/>
  <c r="BA59"/>
  <c r="AS59"/>
  <c r="AR58"/>
  <c r="AZ56"/>
  <c r="BA56" s="1"/>
  <c r="AV56"/>
  <c r="BB53"/>
  <c r="BA53"/>
  <c r="BC53"/>
  <c r="AZ52"/>
  <c r="BA52" s="1"/>
  <c r="AZ51"/>
  <c r="BA51" s="1"/>
  <c r="BC51"/>
  <c r="AS50"/>
  <c r="AT50"/>
  <c r="BA48"/>
  <c r="BB48"/>
  <c r="BH48" s="1"/>
  <c r="BC48"/>
  <c r="AT46"/>
  <c r="BI45"/>
  <c r="BC41"/>
  <c r="BC39"/>
  <c r="AR39"/>
  <c r="BF37"/>
  <c r="AS37"/>
  <c r="AS35"/>
  <c r="AR22"/>
  <c r="AS22"/>
  <c r="AO22"/>
  <c r="AP22"/>
  <c r="AR18"/>
  <c r="AT18"/>
  <c r="AS16"/>
  <c r="BB14"/>
  <c r="BC14"/>
  <c r="BA14"/>
  <c r="AS12"/>
  <c r="AZ6"/>
  <c r="BA6" s="1"/>
  <c r="BC6"/>
  <c r="BF49"/>
  <c r="BB49"/>
  <c r="BH49" s="1"/>
  <c r="BJ49"/>
  <c r="AP47"/>
  <c r="BI47" s="1"/>
  <c r="AT47"/>
  <c r="BA44"/>
  <c r="AO42"/>
  <c r="AS42"/>
  <c r="BI42" s="1"/>
  <c r="BF33"/>
  <c r="BB33"/>
  <c r="AP31"/>
  <c r="BI31" s="1"/>
  <c r="AT31"/>
  <c r="BA28"/>
  <c r="AP28"/>
  <c r="BI28" s="1"/>
  <c r="AQ28"/>
  <c r="AO27"/>
  <c r="AS27"/>
  <c r="AP27"/>
  <c r="BI25"/>
  <c r="AO23"/>
  <c r="AS23"/>
  <c r="AQ23"/>
  <c r="BJ23" s="1"/>
  <c r="AZ22"/>
  <c r="BA22" s="1"/>
  <c r="AZ20"/>
  <c r="BB20" s="1"/>
  <c r="BF14"/>
  <c r="AO54"/>
  <c r="AS54"/>
  <c r="BI54" s="1"/>
  <c r="BI52"/>
  <c r="BC49"/>
  <c r="AP49"/>
  <c r="BI49" s="1"/>
  <c r="BC47"/>
  <c r="AQ47"/>
  <c r="BF45"/>
  <c r="BB45"/>
  <c r="BH45" s="1"/>
  <c r="BC44"/>
  <c r="AT43"/>
  <c r="AQ42"/>
  <c r="BJ42" s="1"/>
  <c r="BA40"/>
  <c r="AO38"/>
  <c r="AS38"/>
  <c r="BI38" s="1"/>
  <c r="BC33"/>
  <c r="BC31"/>
  <c r="AQ31"/>
  <c r="BF29"/>
  <c r="BB29"/>
  <c r="BH29" s="1"/>
  <c r="BC28"/>
  <c r="AR28"/>
  <c r="BH28" s="1"/>
  <c r="AR27"/>
  <c r="AV25"/>
  <c r="AR23"/>
  <c r="BB18"/>
  <c r="BA18"/>
  <c r="AZ17"/>
  <c r="BB17" s="1"/>
  <c r="BI13"/>
  <c r="AZ12"/>
  <c r="BC12"/>
  <c r="BA9"/>
  <c r="BC9"/>
  <c r="BF7"/>
  <c r="BF26"/>
  <c r="BB26"/>
  <c r="BJ26"/>
  <c r="AP24"/>
  <c r="BI24" s="1"/>
  <c r="AT24"/>
  <c r="BJ24" s="1"/>
  <c r="BA21"/>
  <c r="AO19"/>
  <c r="AS19"/>
  <c r="BI19" s="1"/>
  <c r="BF10"/>
  <c r="BB10"/>
  <c r="AT8"/>
  <c r="AZ115" i="7"/>
  <c r="BA115" s="1"/>
  <c r="BH91"/>
  <c r="AZ52"/>
  <c r="BA52" s="1"/>
  <c r="BC52"/>
  <c r="BA11"/>
  <c r="BB11"/>
  <c r="BF113"/>
  <c r="AR113"/>
  <c r="AO113"/>
  <c r="AS113"/>
  <c r="AP113"/>
  <c r="AT113"/>
  <c r="AV112"/>
  <c r="BF102"/>
  <c r="AV96"/>
  <c r="BF86"/>
  <c r="AV80"/>
  <c r="BF70"/>
  <c r="AV64"/>
  <c r="AZ47"/>
  <c r="BB47" s="1"/>
  <c r="BC47"/>
  <c r="BA47"/>
  <c r="BC44"/>
  <c r="AZ44"/>
  <c r="BB44" s="1"/>
  <c r="AV29"/>
  <c r="BI26"/>
  <c r="AO7"/>
  <c r="AS7"/>
  <c r="AQ7"/>
  <c r="AP7"/>
  <c r="AR7"/>
  <c r="AT7"/>
  <c r="BF117"/>
  <c r="AR117"/>
  <c r="AO117"/>
  <c r="AS117"/>
  <c r="AP117"/>
  <c r="AT117"/>
  <c r="BJ117" s="1"/>
  <c r="BI116"/>
  <c r="BH114"/>
  <c r="AZ112"/>
  <c r="BA112" s="1"/>
  <c r="BC112"/>
  <c r="AO110"/>
  <c r="AS110"/>
  <c r="AT110"/>
  <c r="AP110"/>
  <c r="AQ110"/>
  <c r="BI105"/>
  <c r="AZ96"/>
  <c r="BA96" s="1"/>
  <c r="BC96"/>
  <c r="AO94"/>
  <c r="AS94"/>
  <c r="AT94"/>
  <c r="AP94"/>
  <c r="AQ94"/>
  <c r="BI89"/>
  <c r="AZ80"/>
  <c r="BA80" s="1"/>
  <c r="BC80"/>
  <c r="AO78"/>
  <c r="AS78"/>
  <c r="AT78"/>
  <c r="AP78"/>
  <c r="AQ78"/>
  <c r="AZ64"/>
  <c r="BA64" s="1"/>
  <c r="BC64"/>
  <c r="AO62"/>
  <c r="AS62"/>
  <c r="AT62"/>
  <c r="AP62"/>
  <c r="AQ62"/>
  <c r="BI57"/>
  <c r="AV32"/>
  <c r="BA27"/>
  <c r="BB27"/>
  <c r="BC115"/>
  <c r="BI115"/>
  <c r="AQ113"/>
  <c r="BA106"/>
  <c r="BB106"/>
  <c r="AZ101"/>
  <c r="BB101" s="1"/>
  <c r="BC101"/>
  <c r="AR101"/>
  <c r="AS101"/>
  <c r="AO101"/>
  <c r="AT101"/>
  <c r="BJ101" s="1"/>
  <c r="AP101"/>
  <c r="AZ99"/>
  <c r="BB99" s="1"/>
  <c r="BC99"/>
  <c r="AP99"/>
  <c r="AT99"/>
  <c r="AS99"/>
  <c r="AO99"/>
  <c r="AQ99"/>
  <c r="AV92"/>
  <c r="BA90"/>
  <c r="BB90"/>
  <c r="AZ85"/>
  <c r="BB85" s="1"/>
  <c r="BC85"/>
  <c r="AR85"/>
  <c r="AS85"/>
  <c r="AO85"/>
  <c r="AT85"/>
  <c r="BJ85" s="1"/>
  <c r="AP85"/>
  <c r="AZ83"/>
  <c r="BA83" s="1"/>
  <c r="BC83"/>
  <c r="AP83"/>
  <c r="AT83"/>
  <c r="AS83"/>
  <c r="AO83"/>
  <c r="AQ83"/>
  <c r="BA74"/>
  <c r="BB74"/>
  <c r="AZ69"/>
  <c r="BB69" s="1"/>
  <c r="BC69"/>
  <c r="AR69"/>
  <c r="AS69"/>
  <c r="AO69"/>
  <c r="AT69"/>
  <c r="BJ69" s="1"/>
  <c r="AP69"/>
  <c r="AZ67"/>
  <c r="BA67" s="1"/>
  <c r="BC67"/>
  <c r="AP67"/>
  <c r="AT67"/>
  <c r="AS67"/>
  <c r="AO67"/>
  <c r="AQ67"/>
  <c r="BA58"/>
  <c r="BB58"/>
  <c r="BA53"/>
  <c r="AZ53"/>
  <c r="BB53" s="1"/>
  <c r="BC53"/>
  <c r="AP35"/>
  <c r="BI35" s="1"/>
  <c r="AT35"/>
  <c r="AO35"/>
  <c r="AQ35"/>
  <c r="AR35"/>
  <c r="AR33"/>
  <c r="AP33"/>
  <c r="BI33" s="1"/>
  <c r="AT33"/>
  <c r="AO33"/>
  <c r="AQ33"/>
  <c r="AZ32"/>
  <c r="BA32" s="1"/>
  <c r="BC32"/>
  <c r="AS15"/>
  <c r="AT15"/>
  <c r="AR15"/>
  <c r="AR14"/>
  <c r="AP14"/>
  <c r="BI14" s="1"/>
  <c r="AT14"/>
  <c r="AO14"/>
  <c r="AQ14"/>
  <c r="AR6"/>
  <c r="AS6"/>
  <c r="AT6"/>
  <c r="AP111"/>
  <c r="BI111" s="1"/>
  <c r="AT111"/>
  <c r="BA108"/>
  <c r="AO106"/>
  <c r="AS106"/>
  <c r="BH103"/>
  <c r="BF97"/>
  <c r="BB97"/>
  <c r="AP95"/>
  <c r="BI95" s="1"/>
  <c r="AT95"/>
  <c r="BA92"/>
  <c r="AO90"/>
  <c r="AS90"/>
  <c r="AV89"/>
  <c r="BH87"/>
  <c r="BF81"/>
  <c r="BB81"/>
  <c r="AP79"/>
  <c r="BI79" s="1"/>
  <c r="AT79"/>
  <c r="BA76"/>
  <c r="AS74"/>
  <c r="BH71"/>
  <c r="BF65"/>
  <c r="BB65"/>
  <c r="AP63"/>
  <c r="AT63"/>
  <c r="BA60"/>
  <c r="AO58"/>
  <c r="AS58"/>
  <c r="AV57"/>
  <c r="BF53"/>
  <c r="AP51"/>
  <c r="BI51" s="1"/>
  <c r="AT51"/>
  <c r="AO51"/>
  <c r="AR49"/>
  <c r="BA48"/>
  <c r="BB48"/>
  <c r="BH43"/>
  <c r="BJ41"/>
  <c r="AR41"/>
  <c r="AS41"/>
  <c r="AP39"/>
  <c r="AT39"/>
  <c r="AS39"/>
  <c r="AR37"/>
  <c r="AO37"/>
  <c r="AT37"/>
  <c r="AZ35"/>
  <c r="BB35"/>
  <c r="AO34"/>
  <c r="AS34"/>
  <c r="AT34"/>
  <c r="BB33"/>
  <c r="BC33"/>
  <c r="AP31"/>
  <c r="BI31" s="1"/>
  <c r="AT31"/>
  <c r="AQ31"/>
  <c r="AO30"/>
  <c r="AS30"/>
  <c r="AP30"/>
  <c r="AP28"/>
  <c r="AQ28"/>
  <c r="BJ28" s="1"/>
  <c r="AR28"/>
  <c r="BJ27"/>
  <c r="AV26"/>
  <c r="AZ22"/>
  <c r="BA22" s="1"/>
  <c r="AR18"/>
  <c r="AT18"/>
  <c r="AT12"/>
  <c r="BB116"/>
  <c r="BH116" s="1"/>
  <c r="AT114"/>
  <c r="BJ114" s="1"/>
  <c r="AP114"/>
  <c r="BC111"/>
  <c r="AQ111"/>
  <c r="BF109"/>
  <c r="BB109"/>
  <c r="BC108"/>
  <c r="AP107"/>
  <c r="BI107" s="1"/>
  <c r="AT107"/>
  <c r="AQ106"/>
  <c r="BJ106" s="1"/>
  <c r="BA104"/>
  <c r="AO102"/>
  <c r="AS102"/>
  <c r="BC97"/>
  <c r="AP97"/>
  <c r="BI97" s="1"/>
  <c r="BC95"/>
  <c r="AQ95"/>
  <c r="BF93"/>
  <c r="BB93"/>
  <c r="BJ93"/>
  <c r="BC92"/>
  <c r="AP91"/>
  <c r="AT91"/>
  <c r="AQ90"/>
  <c r="BJ90" s="1"/>
  <c r="BA88"/>
  <c r="AO86"/>
  <c r="AS86"/>
  <c r="BI86" s="1"/>
  <c r="BC81"/>
  <c r="AP81"/>
  <c r="BI81" s="1"/>
  <c r="BC79"/>
  <c r="AQ79"/>
  <c r="BF77"/>
  <c r="BB77"/>
  <c r="BH77" s="1"/>
  <c r="BJ77"/>
  <c r="BC76"/>
  <c r="AT75"/>
  <c r="BA72"/>
  <c r="AO70"/>
  <c r="AS70"/>
  <c r="BI70" s="1"/>
  <c r="BC65"/>
  <c r="AP65"/>
  <c r="BI65" s="1"/>
  <c r="BC63"/>
  <c r="AQ63"/>
  <c r="BF61"/>
  <c r="BB61"/>
  <c r="BH61" s="1"/>
  <c r="BJ61"/>
  <c r="BC60"/>
  <c r="AP59"/>
  <c r="BI59" s="1"/>
  <c r="AT59"/>
  <c r="AQ58"/>
  <c r="BJ58" s="1"/>
  <c r="BA56"/>
  <c r="AP55"/>
  <c r="AT55"/>
  <c r="AS55"/>
  <c r="AR53"/>
  <c r="AO53"/>
  <c r="AT53"/>
  <c r="AZ51"/>
  <c r="BA51" s="1"/>
  <c r="AR51"/>
  <c r="AS50"/>
  <c r="AT50"/>
  <c r="BB49"/>
  <c r="BC49"/>
  <c r="AT47"/>
  <c r="AS46"/>
  <c r="AO42"/>
  <c r="AS42"/>
  <c r="BI42" s="1"/>
  <c r="AQ42"/>
  <c r="BJ42" s="1"/>
  <c r="AZ41"/>
  <c r="BA41" s="1"/>
  <c r="AP41"/>
  <c r="AZ39"/>
  <c r="BB39" s="1"/>
  <c r="AQ39"/>
  <c r="AQ37"/>
  <c r="AQ34"/>
  <c r="BF33"/>
  <c r="AR31"/>
  <c r="AR30"/>
  <c r="AS28"/>
  <c r="BC25"/>
  <c r="AZ25"/>
  <c r="BB25" s="1"/>
  <c r="BH25" s="1"/>
  <c r="BH24"/>
  <c r="AO23"/>
  <c r="AS23"/>
  <c r="BI23" s="1"/>
  <c r="AQ23"/>
  <c r="AR23"/>
  <c r="AZ20"/>
  <c r="BB20" s="1"/>
  <c r="BA20"/>
  <c r="AS18"/>
  <c r="AP16"/>
  <c r="BI16" s="1"/>
  <c r="AT16"/>
  <c r="BJ16" s="1"/>
  <c r="AO16"/>
  <c r="BB14"/>
  <c r="BC14"/>
  <c r="BA14"/>
  <c r="AZ13"/>
  <c r="BA13" s="1"/>
  <c r="AS12"/>
  <c r="AO11"/>
  <c r="AS11"/>
  <c r="AP11"/>
  <c r="AQ11"/>
  <c r="AZ6"/>
  <c r="BA6" s="1"/>
  <c r="BC6"/>
  <c r="AT115"/>
  <c r="BJ115" s="1"/>
  <c r="AS114"/>
  <c r="BB111"/>
  <c r="AO111"/>
  <c r="BC109"/>
  <c r="BB108"/>
  <c r="BC107"/>
  <c r="AQ107"/>
  <c r="AP106"/>
  <c r="BF105"/>
  <c r="BB105"/>
  <c r="BH105" s="1"/>
  <c r="BC104"/>
  <c r="AP103"/>
  <c r="AT103"/>
  <c r="BJ103" s="1"/>
  <c r="AQ102"/>
  <c r="BJ102" s="1"/>
  <c r="BA100"/>
  <c r="AO98"/>
  <c r="AS98"/>
  <c r="BI98" s="1"/>
  <c r="BA97"/>
  <c r="AT97"/>
  <c r="BJ97" s="1"/>
  <c r="AO97"/>
  <c r="BI96"/>
  <c r="BB95"/>
  <c r="AO95"/>
  <c r="BC93"/>
  <c r="AP93"/>
  <c r="BI93" s="1"/>
  <c r="BB92"/>
  <c r="BC91"/>
  <c r="AQ91"/>
  <c r="AP90"/>
  <c r="BI90" s="1"/>
  <c r="BF89"/>
  <c r="BB89"/>
  <c r="BH89" s="1"/>
  <c r="BC88"/>
  <c r="AP87"/>
  <c r="AT87"/>
  <c r="BJ87" s="1"/>
  <c r="AQ86"/>
  <c r="BJ86" s="1"/>
  <c r="BA84"/>
  <c r="AO82"/>
  <c r="AS82"/>
  <c r="BI82" s="1"/>
  <c r="BA81"/>
  <c r="AT81"/>
  <c r="BJ81" s="1"/>
  <c r="AO81"/>
  <c r="BI80"/>
  <c r="BB79"/>
  <c r="AO79"/>
  <c r="BC77"/>
  <c r="AP77"/>
  <c r="BI77" s="1"/>
  <c r="BB76"/>
  <c r="BC75"/>
  <c r="BF73"/>
  <c r="BB73"/>
  <c r="BC72"/>
  <c r="AP71"/>
  <c r="AT71"/>
  <c r="AQ70"/>
  <c r="BJ70" s="1"/>
  <c r="BA68"/>
  <c r="AO66"/>
  <c r="AS66"/>
  <c r="BI66" s="1"/>
  <c r="BA65"/>
  <c r="AT65"/>
  <c r="BJ65" s="1"/>
  <c r="AO65"/>
  <c r="BI64"/>
  <c r="BB63"/>
  <c r="AO63"/>
  <c r="BC61"/>
  <c r="AP61"/>
  <c r="BB60"/>
  <c r="BH60" s="1"/>
  <c r="BC59"/>
  <c r="AQ59"/>
  <c r="AP58"/>
  <c r="BF57"/>
  <c r="BB57"/>
  <c r="BJ57"/>
  <c r="BC56"/>
  <c r="AQ55"/>
  <c r="AQ53"/>
  <c r="AQ51"/>
  <c r="BJ51" s="1"/>
  <c r="BF49"/>
  <c r="BC48"/>
  <c r="AR47"/>
  <c r="AR46"/>
  <c r="AR42"/>
  <c r="AO41"/>
  <c r="AO39"/>
  <c r="BB37"/>
  <c r="BA37"/>
  <c r="AP37"/>
  <c r="BI37" s="1"/>
  <c r="AZ36"/>
  <c r="BB36" s="1"/>
  <c r="BC35"/>
  <c r="AP34"/>
  <c r="BA33"/>
  <c r="AZ31"/>
  <c r="BC31"/>
  <c r="AO31"/>
  <c r="AQ30"/>
  <c r="BJ30" s="1"/>
  <c r="BI29"/>
  <c r="BA28"/>
  <c r="BC28"/>
  <c r="AO28"/>
  <c r="AO27"/>
  <c r="AS27"/>
  <c r="AP27"/>
  <c r="AR27"/>
  <c r="AT23"/>
  <c r="BC22"/>
  <c r="AR22"/>
  <c r="AS22"/>
  <c r="AO22"/>
  <c r="AP20"/>
  <c r="AT20"/>
  <c r="BJ20" s="1"/>
  <c r="AS20"/>
  <c r="AO20"/>
  <c r="AZ16"/>
  <c r="BA16" s="1"/>
  <c r="BC16"/>
  <c r="AR16"/>
  <c r="AR12"/>
  <c r="AT11"/>
  <c r="AO54"/>
  <c r="AS54"/>
  <c r="BI54" s="1"/>
  <c r="BF45"/>
  <c r="BB45"/>
  <c r="AP43"/>
  <c r="AT43"/>
  <c r="BA40"/>
  <c r="AO38"/>
  <c r="AS38"/>
  <c r="BI38" s="1"/>
  <c r="BI36"/>
  <c r="BF29"/>
  <c r="BB29"/>
  <c r="BJ29"/>
  <c r="BB18"/>
  <c r="BA18"/>
  <c r="AZ17"/>
  <c r="BB17" s="1"/>
  <c r="AZ12"/>
  <c r="BC12"/>
  <c r="BA9"/>
  <c r="BC9"/>
  <c r="BF7"/>
  <c r="BF26"/>
  <c r="BB26"/>
  <c r="BH26" s="1"/>
  <c r="BJ26"/>
  <c r="AP24"/>
  <c r="AT24"/>
  <c r="BJ24" s="1"/>
  <c r="BA21"/>
  <c r="AO19"/>
  <c r="AS19"/>
  <c r="BI19" s="1"/>
  <c r="BF10"/>
  <c r="BB10"/>
  <c r="AT8"/>
  <c r="AP143" i="6"/>
  <c r="AT143"/>
  <c r="AO138"/>
  <c r="AS138"/>
  <c r="BJ129"/>
  <c r="BJ125"/>
  <c r="BJ121"/>
  <c r="BJ117"/>
  <c r="BJ113"/>
  <c r="AP111"/>
  <c r="AT111"/>
  <c r="AO111"/>
  <c r="AQ111"/>
  <c r="BA106"/>
  <c r="BB106"/>
  <c r="AV105"/>
  <c r="AZ101"/>
  <c r="BA101" s="1"/>
  <c r="AZ99"/>
  <c r="BA99" s="1"/>
  <c r="BB99"/>
  <c r="AV92"/>
  <c r="AO90"/>
  <c r="AS90"/>
  <c r="AP90"/>
  <c r="AQ90"/>
  <c r="BH87"/>
  <c r="AP83"/>
  <c r="AT83"/>
  <c r="AS83"/>
  <c r="AO83"/>
  <c r="AR81"/>
  <c r="AO81"/>
  <c r="AT81"/>
  <c r="AP81"/>
  <c r="AP79"/>
  <c r="AT79"/>
  <c r="AO79"/>
  <c r="AQ79"/>
  <c r="BA74"/>
  <c r="BB74"/>
  <c r="AZ69"/>
  <c r="BA69" s="1"/>
  <c r="AZ67"/>
  <c r="BA67" s="1"/>
  <c r="BB67"/>
  <c r="AV60"/>
  <c r="AO58"/>
  <c r="AS58"/>
  <c r="AP58"/>
  <c r="AQ58"/>
  <c r="AP51"/>
  <c r="AT51"/>
  <c r="AO51"/>
  <c r="AQ51"/>
  <c r="AR51"/>
  <c r="BH43"/>
  <c r="AP39"/>
  <c r="AT39"/>
  <c r="AS39"/>
  <c r="AO39"/>
  <c r="AQ39"/>
  <c r="AR33"/>
  <c r="AT33"/>
  <c r="AZ32"/>
  <c r="BB32" s="1"/>
  <c r="BC32"/>
  <c r="AO30"/>
  <c r="AS30"/>
  <c r="AP30"/>
  <c r="AQ30"/>
  <c r="AR30"/>
  <c r="AR18"/>
  <c r="AT18"/>
  <c r="AS18"/>
  <c r="AR14"/>
  <c r="AT14"/>
  <c r="AR6"/>
  <c r="AS6"/>
  <c r="AT6"/>
  <c r="BA152"/>
  <c r="AS150"/>
  <c r="BH147"/>
  <c r="BC145"/>
  <c r="AP145"/>
  <c r="BC143"/>
  <c r="AQ143"/>
  <c r="BF141"/>
  <c r="BB141"/>
  <c r="BC140"/>
  <c r="AP139"/>
  <c r="BI139" s="1"/>
  <c r="AT139"/>
  <c r="AQ138"/>
  <c r="BA136"/>
  <c r="AO134"/>
  <c r="AS134"/>
  <c r="AV133"/>
  <c r="AZ131"/>
  <c r="BB131" s="1"/>
  <c r="BI131"/>
  <c r="AO130"/>
  <c r="AS130"/>
  <c r="AP130"/>
  <c r="AT130"/>
  <c r="BF129"/>
  <c r="BB129"/>
  <c r="BI128"/>
  <c r="AZ127"/>
  <c r="BB127" s="1"/>
  <c r="BH127" s="1"/>
  <c r="BI127"/>
  <c r="AO126"/>
  <c r="AS126"/>
  <c r="AP126"/>
  <c r="AT126"/>
  <c r="BF125"/>
  <c r="BB125"/>
  <c r="BI124"/>
  <c r="AZ123"/>
  <c r="BB123" s="1"/>
  <c r="BI123"/>
  <c r="AO122"/>
  <c r="AS122"/>
  <c r="AP122"/>
  <c r="AT122"/>
  <c r="BF121"/>
  <c r="BB121"/>
  <c r="BI120"/>
  <c r="AZ119"/>
  <c r="BA119"/>
  <c r="BI119"/>
  <c r="AO118"/>
  <c r="AS118"/>
  <c r="AP118"/>
  <c r="AT118"/>
  <c r="BF117"/>
  <c r="BB117"/>
  <c r="BI116"/>
  <c r="AZ115"/>
  <c r="BB115" s="1"/>
  <c r="BI115"/>
  <c r="AO114"/>
  <c r="AS114"/>
  <c r="AP114"/>
  <c r="AT114"/>
  <c r="BF113"/>
  <c r="BB113"/>
  <c r="AS111"/>
  <c r="AV104"/>
  <c r="AR101"/>
  <c r="AS101"/>
  <c r="AO101"/>
  <c r="AT101"/>
  <c r="BB97"/>
  <c r="BA97"/>
  <c r="BC97"/>
  <c r="AZ96"/>
  <c r="BA96" s="1"/>
  <c r="AZ95"/>
  <c r="BA95" s="1"/>
  <c r="BC95"/>
  <c r="AS94"/>
  <c r="AT94"/>
  <c r="BA92"/>
  <c r="BB92"/>
  <c r="BH92" s="1"/>
  <c r="BC92"/>
  <c r="AT90"/>
  <c r="AR83"/>
  <c r="BF81"/>
  <c r="AS81"/>
  <c r="AS79"/>
  <c r="AV72"/>
  <c r="AR69"/>
  <c r="AS69"/>
  <c r="AT69"/>
  <c r="BB65"/>
  <c r="BA65"/>
  <c r="BC65"/>
  <c r="AZ64"/>
  <c r="BA64" s="1"/>
  <c r="AZ63"/>
  <c r="BA63" s="1"/>
  <c r="BC63"/>
  <c r="AS62"/>
  <c r="AT62"/>
  <c r="BA60"/>
  <c r="BB60"/>
  <c r="BH60" s="1"/>
  <c r="BC60"/>
  <c r="AT58"/>
  <c r="AZ53"/>
  <c r="BA53" s="1"/>
  <c r="BC53"/>
  <c r="AZ47"/>
  <c r="BA47" s="1"/>
  <c r="BC47"/>
  <c r="BI45"/>
  <c r="BC44"/>
  <c r="AZ44"/>
  <c r="BA44" s="1"/>
  <c r="BJ41"/>
  <c r="AZ35"/>
  <c r="BA35" s="1"/>
  <c r="BC35"/>
  <c r="AS33"/>
  <c r="AT31"/>
  <c r="AR31"/>
  <c r="AZ22"/>
  <c r="BA22" s="1"/>
  <c r="BC22"/>
  <c r="AS14"/>
  <c r="BC152"/>
  <c r="AT151"/>
  <c r="BB150"/>
  <c r="BA148"/>
  <c r="AO146"/>
  <c r="AS146"/>
  <c r="BI146" s="1"/>
  <c r="AT145"/>
  <c r="AO145"/>
  <c r="BB143"/>
  <c r="AO143"/>
  <c r="BC141"/>
  <c r="AP141"/>
  <c r="BI141" s="1"/>
  <c r="BC139"/>
  <c r="AQ139"/>
  <c r="AP138"/>
  <c r="BF137"/>
  <c r="BB137"/>
  <c r="BJ137"/>
  <c r="BC136"/>
  <c r="AT135"/>
  <c r="BB134"/>
  <c r="AQ134"/>
  <c r="BJ134" s="1"/>
  <c r="BA132"/>
  <c r="AR130"/>
  <c r="AV128"/>
  <c r="AR126"/>
  <c r="AR122"/>
  <c r="AV120"/>
  <c r="AR118"/>
  <c r="AR114"/>
  <c r="AR111"/>
  <c r="AV108"/>
  <c r="AO106"/>
  <c r="AS106"/>
  <c r="AP106"/>
  <c r="AQ106"/>
  <c r="AQ101"/>
  <c r="AP99"/>
  <c r="AT99"/>
  <c r="BJ99" s="1"/>
  <c r="AS99"/>
  <c r="AO99"/>
  <c r="AR97"/>
  <c r="AO97"/>
  <c r="AT97"/>
  <c r="BJ97" s="1"/>
  <c r="AP97"/>
  <c r="AP95"/>
  <c r="AT95"/>
  <c r="AO95"/>
  <c r="AQ95"/>
  <c r="AR94"/>
  <c r="BH91"/>
  <c r="BA90"/>
  <c r="BB90"/>
  <c r="AR90"/>
  <c r="AV89"/>
  <c r="BF86"/>
  <c r="AZ85"/>
  <c r="BA85" s="1"/>
  <c r="AZ83"/>
  <c r="BA83" s="1"/>
  <c r="AQ83"/>
  <c r="AQ81"/>
  <c r="AR79"/>
  <c r="AS74"/>
  <c r="AT67"/>
  <c r="AS67"/>
  <c r="AR65"/>
  <c r="AT65"/>
  <c r="AP63"/>
  <c r="AT63"/>
  <c r="AO63"/>
  <c r="AQ63"/>
  <c r="AR62"/>
  <c r="BH59"/>
  <c r="BA58"/>
  <c r="BB58"/>
  <c r="AR58"/>
  <c r="AV57"/>
  <c r="BH55"/>
  <c r="AS51"/>
  <c r="AR49"/>
  <c r="AP49"/>
  <c r="BI49" s="1"/>
  <c r="AO49"/>
  <c r="AQ49"/>
  <c r="AV45"/>
  <c r="AR39"/>
  <c r="AP35"/>
  <c r="AT35"/>
  <c r="AO35"/>
  <c r="AQ35"/>
  <c r="AS34"/>
  <c r="AT34"/>
  <c r="AT30"/>
  <c r="AR28"/>
  <c r="AS28"/>
  <c r="AS15"/>
  <c r="AT15"/>
  <c r="AT12"/>
  <c r="AR12"/>
  <c r="AS12"/>
  <c r="BA11"/>
  <c r="BB11"/>
  <c r="AS7"/>
  <c r="AR7"/>
  <c r="BB152"/>
  <c r="BH152" s="1"/>
  <c r="BC151"/>
  <c r="BF149"/>
  <c r="BB149"/>
  <c r="BJ149"/>
  <c r="BC148"/>
  <c r="AP147"/>
  <c r="AT147"/>
  <c r="AQ146"/>
  <c r="BJ146" s="1"/>
  <c r="AZ145"/>
  <c r="BB145" s="1"/>
  <c r="AS145"/>
  <c r="BA144"/>
  <c r="BA143"/>
  <c r="AS143"/>
  <c r="AO142"/>
  <c r="AS142"/>
  <c r="BI142" s="1"/>
  <c r="BA141"/>
  <c r="AT141"/>
  <c r="AO141"/>
  <c r="AZ140"/>
  <c r="BA140" s="1"/>
  <c r="BI140"/>
  <c r="BB139"/>
  <c r="AO139"/>
  <c r="AT138"/>
  <c r="BH137"/>
  <c r="BC137"/>
  <c r="AP137"/>
  <c r="BI137" s="1"/>
  <c r="BB136"/>
  <c r="BC135"/>
  <c r="AP134"/>
  <c r="BF133"/>
  <c r="BB133"/>
  <c r="BJ133"/>
  <c r="BC132"/>
  <c r="BC131"/>
  <c r="AQ130"/>
  <c r="BJ130" s="1"/>
  <c r="AR129"/>
  <c r="AO129"/>
  <c r="AS129"/>
  <c r="BA128"/>
  <c r="BB128"/>
  <c r="BH128" s="1"/>
  <c r="BC127"/>
  <c r="AQ126"/>
  <c r="AR125"/>
  <c r="AO125"/>
  <c r="AS125"/>
  <c r="BI125" s="1"/>
  <c r="BA124"/>
  <c r="BB124"/>
  <c r="BH124" s="1"/>
  <c r="BC123"/>
  <c r="BH123"/>
  <c r="AQ122"/>
  <c r="AR121"/>
  <c r="AO121"/>
  <c r="AS121"/>
  <c r="BI121" s="1"/>
  <c r="BA120"/>
  <c r="BB120"/>
  <c r="BH120" s="1"/>
  <c r="BC119"/>
  <c r="BH119"/>
  <c r="AQ118"/>
  <c r="AR117"/>
  <c r="AO117"/>
  <c r="AS117"/>
  <c r="BI117" s="1"/>
  <c r="BA116"/>
  <c r="BB116"/>
  <c r="BH116" s="1"/>
  <c r="BC115"/>
  <c r="BH115"/>
  <c r="AQ114"/>
  <c r="AR113"/>
  <c r="AO113"/>
  <c r="AS113"/>
  <c r="BI113" s="1"/>
  <c r="AZ112"/>
  <c r="BB112" s="1"/>
  <c r="BH112" s="1"/>
  <c r="BI112"/>
  <c r="AZ111"/>
  <c r="BA111" s="1"/>
  <c r="BB111"/>
  <c r="BC111"/>
  <c r="AO110"/>
  <c r="AS110"/>
  <c r="AT110"/>
  <c r="BJ110" s="1"/>
  <c r="AP110"/>
  <c r="BA108"/>
  <c r="BB108"/>
  <c r="BC108"/>
  <c r="AT106"/>
  <c r="BI105"/>
  <c r="BC101"/>
  <c r="AP101"/>
  <c r="BC99"/>
  <c r="AR99"/>
  <c r="BF97"/>
  <c r="AS97"/>
  <c r="AS95"/>
  <c r="BI92"/>
  <c r="AR85"/>
  <c r="AS85"/>
  <c r="BI85" s="1"/>
  <c r="AO85"/>
  <c r="AT85"/>
  <c r="BJ85" s="1"/>
  <c r="BB81"/>
  <c r="BA81"/>
  <c r="BC81"/>
  <c r="AZ80"/>
  <c r="BB80" s="1"/>
  <c r="BH80" s="1"/>
  <c r="AZ79"/>
  <c r="BA79" s="1"/>
  <c r="BC79"/>
  <c r="AS78"/>
  <c r="AT78"/>
  <c r="BA76"/>
  <c r="BB76"/>
  <c r="BC76"/>
  <c r="AT74"/>
  <c r="BC69"/>
  <c r="BC67"/>
  <c r="AR67"/>
  <c r="BF65"/>
  <c r="AS65"/>
  <c r="AS63"/>
  <c r="BI60"/>
  <c r="AV56"/>
  <c r="AZ52"/>
  <c r="BA52" s="1"/>
  <c r="BC52"/>
  <c r="AT49"/>
  <c r="BA48"/>
  <c r="BB48"/>
  <c r="BH48" s="1"/>
  <c r="BC48"/>
  <c r="AR41"/>
  <c r="AS41"/>
  <c r="AO41"/>
  <c r="AP41"/>
  <c r="AR37"/>
  <c r="AT37"/>
  <c r="AS35"/>
  <c r="BB33"/>
  <c r="BC33"/>
  <c r="BA33"/>
  <c r="AS31"/>
  <c r="BA27"/>
  <c r="BB27"/>
  <c r="BF109"/>
  <c r="BB109"/>
  <c r="BJ109"/>
  <c r="AP107"/>
  <c r="BI107" s="1"/>
  <c r="AT107"/>
  <c r="BA104"/>
  <c r="AO102"/>
  <c r="AS102"/>
  <c r="BF93"/>
  <c r="BB93"/>
  <c r="BH93" s="1"/>
  <c r="BJ93"/>
  <c r="AP91"/>
  <c r="BI91" s="1"/>
  <c r="AT91"/>
  <c r="BA88"/>
  <c r="AO86"/>
  <c r="AS86"/>
  <c r="BI86" s="1"/>
  <c r="BF77"/>
  <c r="BB77"/>
  <c r="AT75"/>
  <c r="BA72"/>
  <c r="AS70"/>
  <c r="BF61"/>
  <c r="BB61"/>
  <c r="BH61" s="1"/>
  <c r="BJ61"/>
  <c r="AP59"/>
  <c r="BI59" s="1"/>
  <c r="AT59"/>
  <c r="BA56"/>
  <c r="AP55"/>
  <c r="AT55"/>
  <c r="AS55"/>
  <c r="AR53"/>
  <c r="AT53"/>
  <c r="AZ51"/>
  <c r="BA51" s="1"/>
  <c r="AO50"/>
  <c r="AS50"/>
  <c r="BI50" s="1"/>
  <c r="AT50"/>
  <c r="BB49"/>
  <c r="BC49"/>
  <c r="AP47"/>
  <c r="AT47"/>
  <c r="AQ47"/>
  <c r="AO46"/>
  <c r="AS46"/>
  <c r="AP46"/>
  <c r="BI44"/>
  <c r="AO42"/>
  <c r="AS42"/>
  <c r="AQ42"/>
  <c r="BJ42" s="1"/>
  <c r="AZ41"/>
  <c r="BA41" s="1"/>
  <c r="AZ39"/>
  <c r="BB39" s="1"/>
  <c r="BF33"/>
  <c r="BC25"/>
  <c r="AZ25"/>
  <c r="BB25" s="1"/>
  <c r="AS23"/>
  <c r="AR23"/>
  <c r="AZ20"/>
  <c r="BB20" s="1"/>
  <c r="AT16"/>
  <c r="BB14"/>
  <c r="BC14"/>
  <c r="BA14"/>
  <c r="AZ13"/>
  <c r="BB13" s="1"/>
  <c r="AS11"/>
  <c r="AZ6"/>
  <c r="BA6" s="1"/>
  <c r="BC6"/>
  <c r="AT131"/>
  <c r="BJ131" s="1"/>
  <c r="AT127"/>
  <c r="BJ127" s="1"/>
  <c r="AT123"/>
  <c r="BJ123" s="1"/>
  <c r="AT119"/>
  <c r="AT115"/>
  <c r="BJ115" s="1"/>
  <c r="BC109"/>
  <c r="AP109"/>
  <c r="BI109" s="1"/>
  <c r="BC107"/>
  <c r="AQ107"/>
  <c r="BF105"/>
  <c r="BB105"/>
  <c r="BH105" s="1"/>
  <c r="BC104"/>
  <c r="AP103"/>
  <c r="AT103"/>
  <c r="BJ103" s="1"/>
  <c r="AQ102"/>
  <c r="BA100"/>
  <c r="AO98"/>
  <c r="AS98"/>
  <c r="BI98" s="1"/>
  <c r="BI96"/>
  <c r="BC93"/>
  <c r="AP93"/>
  <c r="BI93" s="1"/>
  <c r="BC91"/>
  <c r="AQ91"/>
  <c r="BF89"/>
  <c r="BB89"/>
  <c r="BJ89"/>
  <c r="BC88"/>
  <c r="AP87"/>
  <c r="BI87" s="1"/>
  <c r="AT87"/>
  <c r="BJ87" s="1"/>
  <c r="AQ86"/>
  <c r="BJ86" s="1"/>
  <c r="BA84"/>
  <c r="AO82"/>
  <c r="AS82"/>
  <c r="BI82" s="1"/>
  <c r="BI80"/>
  <c r="BC77"/>
  <c r="BC75"/>
  <c r="BF73"/>
  <c r="BB73"/>
  <c r="BC72"/>
  <c r="AT71"/>
  <c r="BA68"/>
  <c r="AS66"/>
  <c r="BI64"/>
  <c r="BC61"/>
  <c r="AP61"/>
  <c r="BI61" s="1"/>
  <c r="BC59"/>
  <c r="AQ59"/>
  <c r="BF57"/>
  <c r="BB57"/>
  <c r="BJ57"/>
  <c r="BC56"/>
  <c r="AQ55"/>
  <c r="AQ50"/>
  <c r="BF49"/>
  <c r="AR47"/>
  <c r="AR46"/>
  <c r="AV44"/>
  <c r="AR42"/>
  <c r="BB37"/>
  <c r="BA37"/>
  <c r="AZ36"/>
  <c r="BB36" s="1"/>
  <c r="AZ31"/>
  <c r="BC31"/>
  <c r="BA28"/>
  <c r="BC28"/>
  <c r="AS27"/>
  <c r="AR27"/>
  <c r="AT23"/>
  <c r="AR22"/>
  <c r="AS22"/>
  <c r="AT20"/>
  <c r="AS20"/>
  <c r="AZ16"/>
  <c r="BA16" s="1"/>
  <c r="BC16"/>
  <c r="AR16"/>
  <c r="AT11"/>
  <c r="AO54"/>
  <c r="AS54"/>
  <c r="BI54" s="1"/>
  <c r="BI52"/>
  <c r="BF45"/>
  <c r="BB45"/>
  <c r="BH45" s="1"/>
  <c r="AP43"/>
  <c r="BI43" s="1"/>
  <c r="AT43"/>
  <c r="BJ43" s="1"/>
  <c r="BA40"/>
  <c r="AO38"/>
  <c r="AS38"/>
  <c r="BI38" s="1"/>
  <c r="BI36"/>
  <c r="BF29"/>
  <c r="BB29"/>
  <c r="BB18"/>
  <c r="BA18"/>
  <c r="AZ17"/>
  <c r="BB17" s="1"/>
  <c r="AZ12"/>
  <c r="BC12"/>
  <c r="BA9"/>
  <c r="BC9"/>
  <c r="BF7"/>
  <c r="BF26"/>
  <c r="BB26"/>
  <c r="AT24"/>
  <c r="BA21"/>
  <c r="AS19"/>
  <c r="BF10"/>
  <c r="BB10"/>
  <c r="AT8"/>
  <c r="AO150" i="5"/>
  <c r="AS150"/>
  <c r="BH147"/>
  <c r="AP139"/>
  <c r="AT139"/>
  <c r="AO134"/>
  <c r="AS134"/>
  <c r="BJ129"/>
  <c r="BJ121"/>
  <c r="AP111"/>
  <c r="AT111"/>
  <c r="AO111"/>
  <c r="AQ111"/>
  <c r="BH107"/>
  <c r="BA106"/>
  <c r="BB106"/>
  <c r="AZ101"/>
  <c r="BB101" s="1"/>
  <c r="AZ99"/>
  <c r="BA99" s="1"/>
  <c r="AO90"/>
  <c r="AS90"/>
  <c r="AP90"/>
  <c r="AQ90"/>
  <c r="AP83"/>
  <c r="AT83"/>
  <c r="AS83"/>
  <c r="AO83"/>
  <c r="AR81"/>
  <c r="AO81"/>
  <c r="AT81"/>
  <c r="AP81"/>
  <c r="AP79"/>
  <c r="AT79"/>
  <c r="AO79"/>
  <c r="AQ79"/>
  <c r="BH75"/>
  <c r="BA74"/>
  <c r="BB74"/>
  <c r="AV73"/>
  <c r="AZ69"/>
  <c r="BB69" s="1"/>
  <c r="AZ67"/>
  <c r="BA67" s="1"/>
  <c r="AO58"/>
  <c r="AS58"/>
  <c r="AP58"/>
  <c r="AQ58"/>
  <c r="AP51"/>
  <c r="AT51"/>
  <c r="AO51"/>
  <c r="AQ51"/>
  <c r="AR51"/>
  <c r="AP39"/>
  <c r="AT39"/>
  <c r="AS39"/>
  <c r="AO39"/>
  <c r="AQ39"/>
  <c r="AR33"/>
  <c r="AP33"/>
  <c r="AT33"/>
  <c r="AO33"/>
  <c r="AZ32"/>
  <c r="BA32" s="1"/>
  <c r="BC32"/>
  <c r="AO30"/>
  <c r="AS30"/>
  <c r="AP30"/>
  <c r="AQ30"/>
  <c r="AR30"/>
  <c r="AR18"/>
  <c r="AT18"/>
  <c r="AS18"/>
  <c r="AR14"/>
  <c r="AT14"/>
  <c r="AR6"/>
  <c r="AS6"/>
  <c r="AT6"/>
  <c r="BF153"/>
  <c r="BB153"/>
  <c r="BC152"/>
  <c r="AP151"/>
  <c r="BI151" s="1"/>
  <c r="AT151"/>
  <c r="AQ150"/>
  <c r="BA148"/>
  <c r="AS146"/>
  <c r="BH143"/>
  <c r="BC141"/>
  <c r="AP141"/>
  <c r="BC139"/>
  <c r="AQ139"/>
  <c r="BF137"/>
  <c r="BB137"/>
  <c r="BC136"/>
  <c r="AP135"/>
  <c r="BI135" s="1"/>
  <c r="AT135"/>
  <c r="AQ134"/>
  <c r="BA132"/>
  <c r="AO130"/>
  <c r="AS130"/>
  <c r="BF129"/>
  <c r="BB129"/>
  <c r="BI128"/>
  <c r="AZ127"/>
  <c r="BB127" s="1"/>
  <c r="BI127"/>
  <c r="AO126"/>
  <c r="AS126"/>
  <c r="AP126"/>
  <c r="AT126"/>
  <c r="BF125"/>
  <c r="BB125"/>
  <c r="AZ123"/>
  <c r="BB123" s="1"/>
  <c r="BH123" s="1"/>
  <c r="BI123"/>
  <c r="AS122"/>
  <c r="AT122"/>
  <c r="BF121"/>
  <c r="BB121"/>
  <c r="BI120"/>
  <c r="AZ119"/>
  <c r="BB119" s="1"/>
  <c r="BI119"/>
  <c r="AO118"/>
  <c r="AS118"/>
  <c r="AP118"/>
  <c r="AT118"/>
  <c r="BF117"/>
  <c r="AZ115"/>
  <c r="BB115" s="1"/>
  <c r="AS114"/>
  <c r="AT114"/>
  <c r="BF113"/>
  <c r="BB113"/>
  <c r="AS111"/>
  <c r="BI108"/>
  <c r="AR101"/>
  <c r="AS101"/>
  <c r="AO101"/>
  <c r="AT101"/>
  <c r="BB97"/>
  <c r="BA97"/>
  <c r="BC97"/>
  <c r="AZ96"/>
  <c r="BA96" s="1"/>
  <c r="AZ95"/>
  <c r="BA95" s="1"/>
  <c r="BC95"/>
  <c r="AO94"/>
  <c r="AS94"/>
  <c r="AT94"/>
  <c r="AP94"/>
  <c r="BA92"/>
  <c r="BB92"/>
  <c r="BC92"/>
  <c r="AT90"/>
  <c r="BI89"/>
  <c r="AR83"/>
  <c r="BF81"/>
  <c r="AS81"/>
  <c r="AS79"/>
  <c r="BI76"/>
  <c r="AR69"/>
  <c r="AS69"/>
  <c r="AO69"/>
  <c r="AT69"/>
  <c r="BB65"/>
  <c r="BA65"/>
  <c r="BC65"/>
  <c r="AZ64"/>
  <c r="BA64" s="1"/>
  <c r="AZ63"/>
  <c r="BA63" s="1"/>
  <c r="BC63"/>
  <c r="AO62"/>
  <c r="AS62"/>
  <c r="AT62"/>
  <c r="AP62"/>
  <c r="BA60"/>
  <c r="BB60"/>
  <c r="BC60"/>
  <c r="AT58"/>
  <c r="BI57"/>
  <c r="AZ53"/>
  <c r="BA53" s="1"/>
  <c r="BC53"/>
  <c r="AZ47"/>
  <c r="BA47" s="1"/>
  <c r="BC47"/>
  <c r="BI45"/>
  <c r="BC44"/>
  <c r="AZ44"/>
  <c r="BB44" s="1"/>
  <c r="BJ41"/>
  <c r="AZ35"/>
  <c r="BA35" s="1"/>
  <c r="BC35"/>
  <c r="AS33"/>
  <c r="AT31"/>
  <c r="AR31"/>
  <c r="AV29"/>
  <c r="AZ22"/>
  <c r="BA22" s="1"/>
  <c r="BC22"/>
  <c r="AS14"/>
  <c r="BC153"/>
  <c r="AP153"/>
  <c r="BI153" s="1"/>
  <c r="BC151"/>
  <c r="AQ151"/>
  <c r="AP150"/>
  <c r="BF149"/>
  <c r="BB149"/>
  <c r="BH149" s="1"/>
  <c r="BJ149"/>
  <c r="BC148"/>
  <c r="AP147"/>
  <c r="BI147" s="1"/>
  <c r="AT147"/>
  <c r="BB146"/>
  <c r="BA144"/>
  <c r="AO142"/>
  <c r="AS142"/>
  <c r="BI142" s="1"/>
  <c r="AT141"/>
  <c r="BJ141" s="1"/>
  <c r="AO141"/>
  <c r="BB139"/>
  <c r="AO139"/>
  <c r="BC137"/>
  <c r="BC135"/>
  <c r="AQ135"/>
  <c r="AP134"/>
  <c r="BF133"/>
  <c r="BB133"/>
  <c r="BC132"/>
  <c r="AP131"/>
  <c r="AT131"/>
  <c r="BB130"/>
  <c r="AQ130"/>
  <c r="BJ130" s="1"/>
  <c r="AV128"/>
  <c r="AR126"/>
  <c r="AR122"/>
  <c r="AV120"/>
  <c r="AR118"/>
  <c r="AR114"/>
  <c r="AR111"/>
  <c r="AO106"/>
  <c r="AS106"/>
  <c r="AP106"/>
  <c r="AQ106"/>
  <c r="BH103"/>
  <c r="AQ101"/>
  <c r="AT99"/>
  <c r="AS99"/>
  <c r="AR97"/>
  <c r="AO97"/>
  <c r="AT97"/>
  <c r="BJ97" s="1"/>
  <c r="AP97"/>
  <c r="AP95"/>
  <c r="AT95"/>
  <c r="AO95"/>
  <c r="AQ95"/>
  <c r="AR94"/>
  <c r="BA90"/>
  <c r="BB90"/>
  <c r="AR90"/>
  <c r="AV89"/>
  <c r="BF86"/>
  <c r="AZ85"/>
  <c r="BB85" s="1"/>
  <c r="AZ83"/>
  <c r="BA83" s="1"/>
  <c r="BB83"/>
  <c r="AQ83"/>
  <c r="AQ81"/>
  <c r="AR79"/>
  <c r="AV76"/>
  <c r="AO74"/>
  <c r="AS74"/>
  <c r="AP74"/>
  <c r="AQ74"/>
  <c r="AQ69"/>
  <c r="AT67"/>
  <c r="AS67"/>
  <c r="AR65"/>
  <c r="AO65"/>
  <c r="AT65"/>
  <c r="BJ65" s="1"/>
  <c r="AP65"/>
  <c r="AP63"/>
  <c r="AT63"/>
  <c r="AO63"/>
  <c r="AQ63"/>
  <c r="AR62"/>
  <c r="BA58"/>
  <c r="BB58"/>
  <c r="AR58"/>
  <c r="AV57"/>
  <c r="BH55"/>
  <c r="AS51"/>
  <c r="AR49"/>
  <c r="AP49"/>
  <c r="BI49" s="1"/>
  <c r="AO49"/>
  <c r="AQ49"/>
  <c r="AV45"/>
  <c r="AR39"/>
  <c r="AT35"/>
  <c r="AO34"/>
  <c r="AS34"/>
  <c r="AT34"/>
  <c r="AP34"/>
  <c r="AQ34"/>
  <c r="AQ33"/>
  <c r="AT30"/>
  <c r="AP28"/>
  <c r="AQ28"/>
  <c r="BJ28" s="1"/>
  <c r="AR28"/>
  <c r="AO28"/>
  <c r="AS28"/>
  <c r="AS15"/>
  <c r="AT15"/>
  <c r="AT12"/>
  <c r="AR12"/>
  <c r="AS12"/>
  <c r="BA11"/>
  <c r="BB11"/>
  <c r="AS7"/>
  <c r="AR7"/>
  <c r="BA153"/>
  <c r="AT153"/>
  <c r="BJ153" s="1"/>
  <c r="AO153"/>
  <c r="AZ152"/>
  <c r="BB152" s="1"/>
  <c r="BH152" s="1"/>
  <c r="BI152"/>
  <c r="BB151"/>
  <c r="AO151"/>
  <c r="AT150"/>
  <c r="BC149"/>
  <c r="AP149"/>
  <c r="BI149" s="1"/>
  <c r="BB148"/>
  <c r="BH148" s="1"/>
  <c r="BC147"/>
  <c r="AQ147"/>
  <c r="BF145"/>
  <c r="BB145"/>
  <c r="BC144"/>
  <c r="AP143"/>
  <c r="AT143"/>
  <c r="BJ143" s="1"/>
  <c r="AQ142"/>
  <c r="BJ142" s="1"/>
  <c r="AZ141"/>
  <c r="BB141" s="1"/>
  <c r="AS141"/>
  <c r="BA140"/>
  <c r="BA139"/>
  <c r="AS139"/>
  <c r="AO138"/>
  <c r="AS138"/>
  <c r="BI138" s="1"/>
  <c r="BA137"/>
  <c r="AT137"/>
  <c r="AZ136"/>
  <c r="BA136" s="1"/>
  <c r="BB135"/>
  <c r="AO135"/>
  <c r="AT134"/>
  <c r="BH133"/>
  <c r="BC133"/>
  <c r="AP133"/>
  <c r="BI133" s="1"/>
  <c r="BB132"/>
  <c r="BH132" s="1"/>
  <c r="BC131"/>
  <c r="AQ131"/>
  <c r="AP130"/>
  <c r="AR129"/>
  <c r="AO129"/>
  <c r="AS129"/>
  <c r="BI129" s="1"/>
  <c r="BA128"/>
  <c r="BB128"/>
  <c r="BH128" s="1"/>
  <c r="BC127"/>
  <c r="BH127"/>
  <c r="AQ126"/>
  <c r="AR125"/>
  <c r="AO125"/>
  <c r="AS125"/>
  <c r="BI125" s="1"/>
  <c r="BA124"/>
  <c r="BB124"/>
  <c r="BC123"/>
  <c r="AR121"/>
  <c r="AO121"/>
  <c r="AS121"/>
  <c r="BI121" s="1"/>
  <c r="BA120"/>
  <c r="BB120"/>
  <c r="BH120" s="1"/>
  <c r="BC119"/>
  <c r="BH119"/>
  <c r="AQ118"/>
  <c r="AR117"/>
  <c r="AO117"/>
  <c r="AS117"/>
  <c r="BI117" s="1"/>
  <c r="BA116"/>
  <c r="BB116"/>
  <c r="BC115"/>
  <c r="AR113"/>
  <c r="AS113"/>
  <c r="AZ112"/>
  <c r="BB112" s="1"/>
  <c r="BH112" s="1"/>
  <c r="BI112"/>
  <c r="AZ111"/>
  <c r="BA111" s="1"/>
  <c r="BC111"/>
  <c r="AO110"/>
  <c r="AS110"/>
  <c r="AT110"/>
  <c r="BJ110" s="1"/>
  <c r="AP110"/>
  <c r="BA108"/>
  <c r="BB108"/>
  <c r="BH108" s="1"/>
  <c r="BC108"/>
  <c r="AT106"/>
  <c r="BC101"/>
  <c r="AP101"/>
  <c r="BC99"/>
  <c r="AR99"/>
  <c r="BF97"/>
  <c r="AS97"/>
  <c r="AS95"/>
  <c r="AQ94"/>
  <c r="AR85"/>
  <c r="AS85"/>
  <c r="BI85" s="1"/>
  <c r="AO85"/>
  <c r="AT85"/>
  <c r="BJ85" s="1"/>
  <c r="BB81"/>
  <c r="BA81"/>
  <c r="BC81"/>
  <c r="AZ80"/>
  <c r="BB80" s="1"/>
  <c r="BH80" s="1"/>
  <c r="AZ79"/>
  <c r="BA79" s="1"/>
  <c r="BC79"/>
  <c r="AO78"/>
  <c r="AS78"/>
  <c r="AT78"/>
  <c r="BJ78" s="1"/>
  <c r="AP78"/>
  <c r="BA76"/>
  <c r="BB76"/>
  <c r="BH76" s="1"/>
  <c r="BC76"/>
  <c r="AT74"/>
  <c r="BI73"/>
  <c r="BC69"/>
  <c r="AP69"/>
  <c r="BC67"/>
  <c r="AR67"/>
  <c r="BF65"/>
  <c r="AS65"/>
  <c r="AS63"/>
  <c r="AQ62"/>
  <c r="AV56"/>
  <c r="AZ52"/>
  <c r="BA52" s="1"/>
  <c r="BC52"/>
  <c r="AT49"/>
  <c r="BA48"/>
  <c r="BB48"/>
  <c r="BH48" s="1"/>
  <c r="BC48"/>
  <c r="AR41"/>
  <c r="AS41"/>
  <c r="AO41"/>
  <c r="AP41"/>
  <c r="AR37"/>
  <c r="AT37"/>
  <c r="AS35"/>
  <c r="BB33"/>
  <c r="BC33"/>
  <c r="BA33"/>
  <c r="AS31"/>
  <c r="BA27"/>
  <c r="BB27"/>
  <c r="BF109"/>
  <c r="BB109"/>
  <c r="BJ109"/>
  <c r="AP107"/>
  <c r="AT107"/>
  <c r="BA104"/>
  <c r="AS102"/>
  <c r="BF93"/>
  <c r="BB93"/>
  <c r="BH93" s="1"/>
  <c r="BJ93"/>
  <c r="AT91"/>
  <c r="BA88"/>
  <c r="AS86"/>
  <c r="BF77"/>
  <c r="BB77"/>
  <c r="BH77" s="1"/>
  <c r="AP75"/>
  <c r="BI75" s="1"/>
  <c r="AT75"/>
  <c r="BA72"/>
  <c r="AO70"/>
  <c r="AS70"/>
  <c r="BI70" s="1"/>
  <c r="BF61"/>
  <c r="BB61"/>
  <c r="BH61" s="1"/>
  <c r="AT59"/>
  <c r="BA56"/>
  <c r="AP55"/>
  <c r="AT55"/>
  <c r="AS55"/>
  <c r="AR53"/>
  <c r="AT53"/>
  <c r="AZ51"/>
  <c r="BA51" s="1"/>
  <c r="AO50"/>
  <c r="AS50"/>
  <c r="BI50" s="1"/>
  <c r="AT50"/>
  <c r="BB49"/>
  <c r="BC49"/>
  <c r="AT47"/>
  <c r="AO46"/>
  <c r="AS46"/>
  <c r="AP46"/>
  <c r="AO42"/>
  <c r="AS42"/>
  <c r="BI42" s="1"/>
  <c r="AQ42"/>
  <c r="BJ42" s="1"/>
  <c r="AZ41"/>
  <c r="BA41" s="1"/>
  <c r="AZ39"/>
  <c r="BB39" s="1"/>
  <c r="BF33"/>
  <c r="BC25"/>
  <c r="AZ25"/>
  <c r="BB25" s="1"/>
  <c r="BH24"/>
  <c r="AS23"/>
  <c r="AR23"/>
  <c r="AZ20"/>
  <c r="BB20" s="1"/>
  <c r="AT16"/>
  <c r="BB14"/>
  <c r="BC14"/>
  <c r="BA14"/>
  <c r="AZ13"/>
  <c r="BA13" s="1"/>
  <c r="AS11"/>
  <c r="AZ6"/>
  <c r="BA6" s="1"/>
  <c r="BC6"/>
  <c r="AT127"/>
  <c r="AT123"/>
  <c r="BJ123" s="1"/>
  <c r="AT119"/>
  <c r="BJ119" s="1"/>
  <c r="AT115"/>
  <c r="BC109"/>
  <c r="AP109"/>
  <c r="BI109" s="1"/>
  <c r="BC107"/>
  <c r="AQ107"/>
  <c r="BF105"/>
  <c r="BB105"/>
  <c r="BC104"/>
  <c r="AP103"/>
  <c r="AT103"/>
  <c r="BJ103" s="1"/>
  <c r="BA100"/>
  <c r="AO98"/>
  <c r="AS98"/>
  <c r="BI96"/>
  <c r="BC93"/>
  <c r="AP93"/>
  <c r="BC91"/>
  <c r="BF89"/>
  <c r="BB89"/>
  <c r="BJ89"/>
  <c r="BC88"/>
  <c r="AT87"/>
  <c r="BA84"/>
  <c r="AO82"/>
  <c r="AS82"/>
  <c r="BI82" s="1"/>
  <c r="BI80"/>
  <c r="BC77"/>
  <c r="AP77"/>
  <c r="BI77" s="1"/>
  <c r="BC75"/>
  <c r="AQ75"/>
  <c r="BF73"/>
  <c r="BB73"/>
  <c r="BH73" s="1"/>
  <c r="BJ73"/>
  <c r="BC72"/>
  <c r="AT71"/>
  <c r="AQ70"/>
  <c r="BJ70" s="1"/>
  <c r="BA68"/>
  <c r="AO66"/>
  <c r="AS66"/>
  <c r="BI66" s="1"/>
  <c r="BI64"/>
  <c r="BC61"/>
  <c r="AP61"/>
  <c r="BC59"/>
  <c r="BF57"/>
  <c r="BB57"/>
  <c r="BH57" s="1"/>
  <c r="BJ57"/>
  <c r="BC56"/>
  <c r="AQ55"/>
  <c r="AQ50"/>
  <c r="BF49"/>
  <c r="AR47"/>
  <c r="AR46"/>
  <c r="AR42"/>
  <c r="BB37"/>
  <c r="BA37"/>
  <c r="AZ36"/>
  <c r="BB36" s="1"/>
  <c r="BH36" s="1"/>
  <c r="AZ31"/>
  <c r="BC31"/>
  <c r="BI29"/>
  <c r="BA28"/>
  <c r="BC28"/>
  <c r="AS27"/>
  <c r="AR27"/>
  <c r="AT23"/>
  <c r="AR22"/>
  <c r="AS22"/>
  <c r="AT20"/>
  <c r="AS20"/>
  <c r="AZ16"/>
  <c r="BA16" s="1"/>
  <c r="BC16"/>
  <c r="AR16"/>
  <c r="AT11"/>
  <c r="AO54"/>
  <c r="AS54"/>
  <c r="BI54" s="1"/>
  <c r="BI52"/>
  <c r="BF45"/>
  <c r="BB45"/>
  <c r="BH45" s="1"/>
  <c r="AP43"/>
  <c r="BI43" s="1"/>
  <c r="AT43"/>
  <c r="BJ43" s="1"/>
  <c r="BA40"/>
  <c r="AS38"/>
  <c r="BI36"/>
  <c r="BF29"/>
  <c r="BB29"/>
  <c r="BH29" s="1"/>
  <c r="BJ29"/>
  <c r="BB18"/>
  <c r="BA18"/>
  <c r="AZ17"/>
  <c r="BB17" s="1"/>
  <c r="BI13"/>
  <c r="AZ12"/>
  <c r="BC12"/>
  <c r="BA9"/>
  <c r="BC9"/>
  <c r="BF7"/>
  <c r="BF26"/>
  <c r="BB26"/>
  <c r="AP24"/>
  <c r="AT24"/>
  <c r="BJ24" s="1"/>
  <c r="BA21"/>
  <c r="AO19"/>
  <c r="AS19"/>
  <c r="BI19" s="1"/>
  <c r="BF10"/>
  <c r="BB10"/>
  <c r="AT8"/>
  <c r="AT91" i="4"/>
  <c r="AS86"/>
  <c r="BH83"/>
  <c r="AT75"/>
  <c r="AS70"/>
  <c r="AT59"/>
  <c r="AP55"/>
  <c r="AT55"/>
  <c r="AS55"/>
  <c r="AR53"/>
  <c r="AT53"/>
  <c r="AZ51"/>
  <c r="BB51" s="1"/>
  <c r="AS50"/>
  <c r="AT50"/>
  <c r="BC49"/>
  <c r="BJ49"/>
  <c r="AP47"/>
  <c r="BI47" s="1"/>
  <c r="AT47"/>
  <c r="AQ47"/>
  <c r="AS46"/>
  <c r="AS42"/>
  <c r="AZ41"/>
  <c r="BB41" s="1"/>
  <c r="AZ39"/>
  <c r="BA39" s="1"/>
  <c r="AV32"/>
  <c r="AO30"/>
  <c r="AS30"/>
  <c r="AP30"/>
  <c r="AQ30"/>
  <c r="AP20"/>
  <c r="AT20"/>
  <c r="AS20"/>
  <c r="AO20"/>
  <c r="AQ20"/>
  <c r="AR14"/>
  <c r="AT14"/>
  <c r="AZ13"/>
  <c r="BB13" s="1"/>
  <c r="BC13"/>
  <c r="AS11"/>
  <c r="AR11"/>
  <c r="AR6"/>
  <c r="AS6"/>
  <c r="AT6"/>
  <c r="BC93"/>
  <c r="BC91"/>
  <c r="BF89"/>
  <c r="BB89"/>
  <c r="BC88"/>
  <c r="AT87"/>
  <c r="BA84"/>
  <c r="AS82"/>
  <c r="BC77"/>
  <c r="BC75"/>
  <c r="BF73"/>
  <c r="BB73"/>
  <c r="BC72"/>
  <c r="AP71"/>
  <c r="BI71" s="1"/>
  <c r="AT71"/>
  <c r="BA68"/>
  <c r="AS66"/>
  <c r="BH63"/>
  <c r="BC61"/>
  <c r="BC59"/>
  <c r="BF57"/>
  <c r="BB57"/>
  <c r="BC56"/>
  <c r="AQ55"/>
  <c r="BF49"/>
  <c r="AR47"/>
  <c r="AR46"/>
  <c r="AR42"/>
  <c r="BB37"/>
  <c r="BA37"/>
  <c r="BC37"/>
  <c r="AZ36"/>
  <c r="BA36" s="1"/>
  <c r="AZ35"/>
  <c r="BA35" s="1"/>
  <c r="BC35"/>
  <c r="AO34"/>
  <c r="AS34"/>
  <c r="AT34"/>
  <c r="AP34"/>
  <c r="BA32"/>
  <c r="BB32"/>
  <c r="BH32" s="1"/>
  <c r="BC32"/>
  <c r="AT30"/>
  <c r="BC25"/>
  <c r="AZ25"/>
  <c r="BA25" s="1"/>
  <c r="BJ22"/>
  <c r="AZ16"/>
  <c r="BA16" s="1"/>
  <c r="BC16"/>
  <c r="AS14"/>
  <c r="AT12"/>
  <c r="AR12"/>
  <c r="AT93"/>
  <c r="BB91"/>
  <c r="BC89"/>
  <c r="BC87"/>
  <c r="BF85"/>
  <c r="BB85"/>
  <c r="BC84"/>
  <c r="AP83"/>
  <c r="AT83"/>
  <c r="BB82"/>
  <c r="BA80"/>
  <c r="AO78"/>
  <c r="AS78"/>
  <c r="BI78" s="1"/>
  <c r="AT77"/>
  <c r="BB75"/>
  <c r="BC73"/>
  <c r="BC71"/>
  <c r="AQ71"/>
  <c r="BF69"/>
  <c r="BB69"/>
  <c r="BC68"/>
  <c r="AT67"/>
  <c r="BB66"/>
  <c r="BA64"/>
  <c r="AO62"/>
  <c r="AS62"/>
  <c r="BI62" s="1"/>
  <c r="AT61"/>
  <c r="BB59"/>
  <c r="BC57"/>
  <c r="BC55"/>
  <c r="AO55"/>
  <c r="BB53"/>
  <c r="BA53"/>
  <c r="AZ52"/>
  <c r="BB52" s="1"/>
  <c r="BC51"/>
  <c r="AZ47"/>
  <c r="BC47"/>
  <c r="AO47"/>
  <c r="BA44"/>
  <c r="BC44"/>
  <c r="BF42"/>
  <c r="BC41"/>
  <c r="AV40"/>
  <c r="BH40"/>
  <c r="BC39"/>
  <c r="AT39"/>
  <c r="AS39"/>
  <c r="AR37"/>
  <c r="AO37"/>
  <c r="AT37"/>
  <c r="BJ37" s="1"/>
  <c r="AP37"/>
  <c r="AT35"/>
  <c r="AR34"/>
  <c r="BH31"/>
  <c r="BA30"/>
  <c r="BB30"/>
  <c r="AR30"/>
  <c r="AR20"/>
  <c r="AT16"/>
  <c r="AS15"/>
  <c r="AT15"/>
  <c r="AT11"/>
  <c r="AS7"/>
  <c r="AR7"/>
  <c r="AZ93"/>
  <c r="BB93" s="1"/>
  <c r="AS93"/>
  <c r="BA92"/>
  <c r="BA91"/>
  <c r="AS91"/>
  <c r="AS90"/>
  <c r="BA89"/>
  <c r="AT89"/>
  <c r="AZ88"/>
  <c r="BB88" s="1"/>
  <c r="BB87"/>
  <c r="AT86"/>
  <c r="BC85"/>
  <c r="BB84"/>
  <c r="BC83"/>
  <c r="AQ83"/>
  <c r="BF81"/>
  <c r="BB81"/>
  <c r="BC80"/>
  <c r="AT79"/>
  <c r="AQ78"/>
  <c r="BJ78" s="1"/>
  <c r="AZ77"/>
  <c r="BB77" s="1"/>
  <c r="AS77"/>
  <c r="BA76"/>
  <c r="BA75"/>
  <c r="AS75"/>
  <c r="AO74"/>
  <c r="AS74"/>
  <c r="BI74" s="1"/>
  <c r="BA73"/>
  <c r="AT73"/>
  <c r="AZ72"/>
  <c r="BA72" s="1"/>
  <c r="BI72"/>
  <c r="BB71"/>
  <c r="AO71"/>
  <c r="AT70"/>
  <c r="BC69"/>
  <c r="BB68"/>
  <c r="BH68" s="1"/>
  <c r="BC67"/>
  <c r="BF65"/>
  <c r="BB65"/>
  <c r="BH65" s="1"/>
  <c r="BJ65"/>
  <c r="BC64"/>
  <c r="AP63"/>
  <c r="AT63"/>
  <c r="BJ63" s="1"/>
  <c r="AQ62"/>
  <c r="BJ62" s="1"/>
  <c r="AZ61"/>
  <c r="BA61" s="1"/>
  <c r="AS61"/>
  <c r="BA60"/>
  <c r="BA59"/>
  <c r="AS59"/>
  <c r="AS58"/>
  <c r="BA57"/>
  <c r="AT57"/>
  <c r="AZ56"/>
  <c r="BB56" s="1"/>
  <c r="BB55"/>
  <c r="BF53"/>
  <c r="BA51"/>
  <c r="AT51"/>
  <c r="AZ49"/>
  <c r="BA49" s="1"/>
  <c r="AR49"/>
  <c r="AP49"/>
  <c r="BI49" s="1"/>
  <c r="BA48"/>
  <c r="BB48"/>
  <c r="BH48" s="1"/>
  <c r="BB46"/>
  <c r="BA41"/>
  <c r="AR41"/>
  <c r="AS41"/>
  <c r="BB39"/>
  <c r="AR39"/>
  <c r="BF37"/>
  <c r="AS37"/>
  <c r="AS35"/>
  <c r="AQ34"/>
  <c r="AR22"/>
  <c r="AS22"/>
  <c r="AO22"/>
  <c r="AP22"/>
  <c r="AR18"/>
  <c r="AO18"/>
  <c r="AT18"/>
  <c r="AP18"/>
  <c r="BI18" s="1"/>
  <c r="AQ18"/>
  <c r="AS16"/>
  <c r="BB14"/>
  <c r="BC14"/>
  <c r="BA14"/>
  <c r="AS12"/>
  <c r="AZ6"/>
  <c r="BA6" s="1"/>
  <c r="BC6"/>
  <c r="BF33"/>
  <c r="BB33"/>
  <c r="BJ33"/>
  <c r="AP31"/>
  <c r="AT31"/>
  <c r="BA28"/>
  <c r="AO27"/>
  <c r="AS27"/>
  <c r="AP27"/>
  <c r="AS23"/>
  <c r="AZ22"/>
  <c r="BA22" s="1"/>
  <c r="AZ20"/>
  <c r="BB20" s="1"/>
  <c r="BF14"/>
  <c r="AS54"/>
  <c r="BF45"/>
  <c r="BB45"/>
  <c r="AT43"/>
  <c r="BA40"/>
  <c r="AO38"/>
  <c r="AS38"/>
  <c r="BI38" s="1"/>
  <c r="BC33"/>
  <c r="AP33"/>
  <c r="BI33" s="1"/>
  <c r="BC31"/>
  <c r="AQ31"/>
  <c r="BF29"/>
  <c r="BB29"/>
  <c r="BC28"/>
  <c r="AR28"/>
  <c r="AR27"/>
  <c r="AR23"/>
  <c r="BB18"/>
  <c r="BA18"/>
  <c r="AZ17"/>
  <c r="BB17" s="1"/>
  <c r="AZ12"/>
  <c r="BC12"/>
  <c r="BA9"/>
  <c r="BC9"/>
  <c r="BF7"/>
  <c r="BF26"/>
  <c r="BB26"/>
  <c r="AP24"/>
  <c r="BI24" s="1"/>
  <c r="AT24"/>
  <c r="BJ24" s="1"/>
  <c r="BA21"/>
  <c r="AS19"/>
  <c r="BF10"/>
  <c r="BB10"/>
  <c r="AT8"/>
  <c r="BH112" i="3"/>
  <c r="BH64"/>
  <c r="AV60"/>
  <c r="AR56"/>
  <c r="AS56"/>
  <c r="AT56"/>
  <c r="AO56"/>
  <c r="AP56"/>
  <c r="AR52"/>
  <c r="AO52"/>
  <c r="AT52"/>
  <c r="AP52"/>
  <c r="AQ52"/>
  <c r="AZ40"/>
  <c r="BB40" s="1"/>
  <c r="BC40"/>
  <c r="AZ38"/>
  <c r="BA38" s="1"/>
  <c r="BC38"/>
  <c r="BA124"/>
  <c r="BB124"/>
  <c r="BH124" s="1"/>
  <c r="BA120"/>
  <c r="BF107"/>
  <c r="BF91"/>
  <c r="BF75"/>
  <c r="AV69"/>
  <c r="AP54"/>
  <c r="AT54"/>
  <c r="AS54"/>
  <c r="AO54"/>
  <c r="AQ54"/>
  <c r="BC48"/>
  <c r="AZ48"/>
  <c r="BB48" s="1"/>
  <c r="AS41"/>
  <c r="AR41"/>
  <c r="AZ25"/>
  <c r="BB25" s="1"/>
  <c r="BC25"/>
  <c r="AR14"/>
  <c r="AT14"/>
  <c r="AS14"/>
  <c r="BA7"/>
  <c r="BB7"/>
  <c r="AZ117"/>
  <c r="BA117" s="1"/>
  <c r="BC117"/>
  <c r="AO115"/>
  <c r="AS115"/>
  <c r="AT115"/>
  <c r="AP115"/>
  <c r="AQ115"/>
  <c r="BI110"/>
  <c r="AZ101"/>
  <c r="BA101" s="1"/>
  <c r="BC101"/>
  <c r="AS99"/>
  <c r="AT99"/>
  <c r="AZ85"/>
  <c r="BA85" s="1"/>
  <c r="BC85"/>
  <c r="AS83"/>
  <c r="AT83"/>
  <c r="BI78"/>
  <c r="AZ69"/>
  <c r="BA69" s="1"/>
  <c r="BC69"/>
  <c r="AO67"/>
  <c r="AS67"/>
  <c r="AT67"/>
  <c r="AP67"/>
  <c r="AQ67"/>
  <c r="BH58"/>
  <c r="AQ56"/>
  <c r="AS52"/>
  <c r="AS49"/>
  <c r="AT49"/>
  <c r="AT46"/>
  <c r="AR46"/>
  <c r="BA45"/>
  <c r="BB45"/>
  <c r="BC124"/>
  <c r="BI124"/>
  <c r="AZ123"/>
  <c r="BB123" s="1"/>
  <c r="BH123" s="1"/>
  <c r="BI123"/>
  <c r="AO122"/>
  <c r="AS122"/>
  <c r="AP122"/>
  <c r="AT122"/>
  <c r="BJ122" s="1"/>
  <c r="BF121"/>
  <c r="BB121"/>
  <c r="AR121"/>
  <c r="AO121"/>
  <c r="AS121"/>
  <c r="AP121"/>
  <c r="AT121"/>
  <c r="BJ121" s="1"/>
  <c r="BI120"/>
  <c r="BA111"/>
  <c r="BB111"/>
  <c r="AZ106"/>
  <c r="BB106" s="1"/>
  <c r="BC106"/>
  <c r="AR106"/>
  <c r="AS106"/>
  <c r="AT106"/>
  <c r="AZ104"/>
  <c r="BA104" s="1"/>
  <c r="BB104"/>
  <c r="BC104"/>
  <c r="AP104"/>
  <c r="AT104"/>
  <c r="AS104"/>
  <c r="AO104"/>
  <c r="AQ104"/>
  <c r="AV97"/>
  <c r="BA95"/>
  <c r="BB95"/>
  <c r="AZ90"/>
  <c r="BA90" s="1"/>
  <c r="BC90"/>
  <c r="AR90"/>
  <c r="AS90"/>
  <c r="AT90"/>
  <c r="AZ88"/>
  <c r="BA88" s="1"/>
  <c r="BC88"/>
  <c r="AT88"/>
  <c r="AS88"/>
  <c r="BA79"/>
  <c r="BB79"/>
  <c r="AZ74"/>
  <c r="BB74" s="1"/>
  <c r="BC74"/>
  <c r="AR74"/>
  <c r="AS74"/>
  <c r="AO74"/>
  <c r="AT74"/>
  <c r="BJ74" s="1"/>
  <c r="AP74"/>
  <c r="AZ72"/>
  <c r="BB72" s="1"/>
  <c r="BC72"/>
  <c r="AP72"/>
  <c r="AT72"/>
  <c r="AS72"/>
  <c r="AO72"/>
  <c r="AQ72"/>
  <c r="AV65"/>
  <c r="BA63"/>
  <c r="BB63"/>
  <c r="AR54"/>
  <c r="BF53"/>
  <c r="AZ50"/>
  <c r="BB50" s="1"/>
  <c r="BC50"/>
  <c r="AS45"/>
  <c r="AR45"/>
  <c r="AT41"/>
  <c r="BA37"/>
  <c r="BB37"/>
  <c r="BF118"/>
  <c r="BB118"/>
  <c r="AP116"/>
  <c r="BI116" s="1"/>
  <c r="AT116"/>
  <c r="BA113"/>
  <c r="AO111"/>
  <c r="AS111"/>
  <c r="BH108"/>
  <c r="BF102"/>
  <c r="BB102"/>
  <c r="AT100"/>
  <c r="BA97"/>
  <c r="AS95"/>
  <c r="BF86"/>
  <c r="BB86"/>
  <c r="AT84"/>
  <c r="BA81"/>
  <c r="AS79"/>
  <c r="BH76"/>
  <c r="BF70"/>
  <c r="BB70"/>
  <c r="AP68"/>
  <c r="BI68" s="1"/>
  <c r="AT68"/>
  <c r="BA65"/>
  <c r="AO63"/>
  <c r="AS63"/>
  <c r="AP62"/>
  <c r="BI62" s="1"/>
  <c r="AT62"/>
  <c r="AQ62"/>
  <c r="AS61"/>
  <c r="AO57"/>
  <c r="AS57"/>
  <c r="AQ57"/>
  <c r="BJ57" s="1"/>
  <c r="AZ56"/>
  <c r="BA56" s="1"/>
  <c r="AZ54"/>
  <c r="BB54" s="1"/>
  <c r="BF48"/>
  <c r="AV43"/>
  <c r="BB36"/>
  <c r="BA36"/>
  <c r="AZ35"/>
  <c r="BB35" s="1"/>
  <c r="AP32"/>
  <c r="BI32" s="1"/>
  <c r="AT32"/>
  <c r="AQ32"/>
  <c r="AP16"/>
  <c r="AT16"/>
  <c r="AS16"/>
  <c r="AQ16"/>
  <c r="BF14"/>
  <c r="AZ12"/>
  <c r="BB12" s="1"/>
  <c r="BA12"/>
  <c r="AT12"/>
  <c r="AR12"/>
  <c r="BB120"/>
  <c r="BH120" s="1"/>
  <c r="BC118"/>
  <c r="AP118"/>
  <c r="BI118" s="1"/>
  <c r="BC116"/>
  <c r="AQ116"/>
  <c r="BF114"/>
  <c r="BB114"/>
  <c r="BJ114"/>
  <c r="BC113"/>
  <c r="AP112"/>
  <c r="BI112" s="1"/>
  <c r="AT112"/>
  <c r="AQ111"/>
  <c r="BJ111" s="1"/>
  <c r="BA109"/>
  <c r="AS107"/>
  <c r="BC102"/>
  <c r="AP102"/>
  <c r="BI102" s="1"/>
  <c r="BC100"/>
  <c r="BF98"/>
  <c r="BB98"/>
  <c r="BC97"/>
  <c r="AT96"/>
  <c r="BA93"/>
  <c r="AS91"/>
  <c r="BC86"/>
  <c r="BC84"/>
  <c r="BF82"/>
  <c r="BB82"/>
  <c r="BC81"/>
  <c r="AT80"/>
  <c r="BA77"/>
  <c r="AO75"/>
  <c r="AS75"/>
  <c r="BI75" s="1"/>
  <c r="BC70"/>
  <c r="AP70"/>
  <c r="BI70" s="1"/>
  <c r="BC68"/>
  <c r="AQ68"/>
  <c r="BF66"/>
  <c r="BB66"/>
  <c r="BH66" s="1"/>
  <c r="BJ66"/>
  <c r="BC65"/>
  <c r="AP64"/>
  <c r="BI64" s="1"/>
  <c r="AT64"/>
  <c r="AQ63"/>
  <c r="BJ63" s="1"/>
  <c r="AR62"/>
  <c r="AR61"/>
  <c r="AR57"/>
  <c r="BB52"/>
  <c r="BA52"/>
  <c r="AZ51"/>
  <c r="BB51" s="1"/>
  <c r="AZ46"/>
  <c r="BC46"/>
  <c r="BA43"/>
  <c r="BC43"/>
  <c r="BF41"/>
  <c r="BF36"/>
  <c r="BH35"/>
  <c r="AT34"/>
  <c r="AR32"/>
  <c r="BA29"/>
  <c r="BC29"/>
  <c r="AZ24"/>
  <c r="BB24" s="1"/>
  <c r="BC24"/>
  <c r="BA21"/>
  <c r="BC21"/>
  <c r="BB21"/>
  <c r="BB19"/>
  <c r="BA19"/>
  <c r="AR16"/>
  <c r="AS11"/>
  <c r="AT11"/>
  <c r="AR10"/>
  <c r="AZ8"/>
  <c r="BC8"/>
  <c r="BA8"/>
  <c r="AT8"/>
  <c r="AR8"/>
  <c r="AT123"/>
  <c r="AO119"/>
  <c r="AS119"/>
  <c r="BI119" s="1"/>
  <c r="BA118"/>
  <c r="AT118"/>
  <c r="BJ118" s="1"/>
  <c r="AO118"/>
  <c r="BI117"/>
  <c r="BB116"/>
  <c r="AO116"/>
  <c r="BC114"/>
  <c r="AP114"/>
  <c r="BI114" s="1"/>
  <c r="BB113"/>
  <c r="BH113" s="1"/>
  <c r="BC112"/>
  <c r="AQ112"/>
  <c r="AP111"/>
  <c r="BF110"/>
  <c r="BB110"/>
  <c r="BH110" s="1"/>
  <c r="BC109"/>
  <c r="AP108"/>
  <c r="AT108"/>
  <c r="BJ108" s="1"/>
  <c r="BA105"/>
  <c r="AS103"/>
  <c r="BA102"/>
  <c r="AT102"/>
  <c r="BJ102" s="1"/>
  <c r="AO102"/>
  <c r="BI101"/>
  <c r="BB100"/>
  <c r="BC98"/>
  <c r="BB97"/>
  <c r="BH97" s="1"/>
  <c r="BC96"/>
  <c r="BF94"/>
  <c r="BB94"/>
  <c r="BC93"/>
  <c r="AT92"/>
  <c r="BA89"/>
  <c r="AS87"/>
  <c r="BA86"/>
  <c r="AT86"/>
  <c r="BB84"/>
  <c r="BC82"/>
  <c r="BB81"/>
  <c r="BC80"/>
  <c r="BF78"/>
  <c r="BB78"/>
  <c r="BH78" s="1"/>
  <c r="BC77"/>
  <c r="AP76"/>
  <c r="AT76"/>
  <c r="BJ76" s="1"/>
  <c r="AQ75"/>
  <c r="BJ75" s="1"/>
  <c r="BA73"/>
  <c r="AO71"/>
  <c r="AS71"/>
  <c r="BI71" s="1"/>
  <c r="BA70"/>
  <c r="AT70"/>
  <c r="BJ70" s="1"/>
  <c r="AO70"/>
  <c r="BI69"/>
  <c r="BB68"/>
  <c r="AO68"/>
  <c r="BC66"/>
  <c r="AP66"/>
  <c r="BI66" s="1"/>
  <c r="BB65"/>
  <c r="BH65" s="1"/>
  <c r="BC64"/>
  <c r="AQ64"/>
  <c r="AP63"/>
  <c r="BI63" s="1"/>
  <c r="BF62"/>
  <c r="BB62"/>
  <c r="AO62"/>
  <c r="BI60"/>
  <c r="BA59"/>
  <c r="BC59"/>
  <c r="BF57"/>
  <c r="AP57"/>
  <c r="BC56"/>
  <c r="BC54"/>
  <c r="BF52"/>
  <c r="AP50"/>
  <c r="BI50" s="1"/>
  <c r="AT50"/>
  <c r="BJ50" s="1"/>
  <c r="AO50"/>
  <c r="AR48"/>
  <c r="AP48"/>
  <c r="BI48" s="1"/>
  <c r="BA47"/>
  <c r="BB47"/>
  <c r="BJ40"/>
  <c r="AR40"/>
  <c r="AS40"/>
  <c r="BI40" s="1"/>
  <c r="AT38"/>
  <c r="AS38"/>
  <c r="BC36"/>
  <c r="AR36"/>
  <c r="AO36"/>
  <c r="AT36"/>
  <c r="BJ36" s="1"/>
  <c r="BC35"/>
  <c r="AZ34"/>
  <c r="BA34" s="1"/>
  <c r="AR34"/>
  <c r="AO33"/>
  <c r="AS33"/>
  <c r="BI33" s="1"/>
  <c r="AT33"/>
  <c r="BJ33" s="1"/>
  <c r="BB32"/>
  <c r="BC32"/>
  <c r="AO32"/>
  <c r="BA31"/>
  <c r="BB31"/>
  <c r="AS31"/>
  <c r="AR26"/>
  <c r="AP26"/>
  <c r="BI26" s="1"/>
  <c r="AQ26"/>
  <c r="AO26"/>
  <c r="AO16"/>
  <c r="AS12"/>
  <c r="AR11"/>
  <c r="AT10"/>
  <c r="BF60"/>
  <c r="BB60"/>
  <c r="BH60" s="1"/>
  <c r="AP58"/>
  <c r="BI58" s="1"/>
  <c r="AT58"/>
  <c r="BA55"/>
  <c r="AO53"/>
  <c r="AS53"/>
  <c r="BI53" s="1"/>
  <c r="BF44"/>
  <c r="BB44"/>
  <c r="AP42"/>
  <c r="AT42"/>
  <c r="BJ42" s="1"/>
  <c r="BA39"/>
  <c r="AO37"/>
  <c r="AS37"/>
  <c r="BI37" s="1"/>
  <c r="BI35"/>
  <c r="AT28"/>
  <c r="AR28"/>
  <c r="AR18"/>
  <c r="AS18"/>
  <c r="AZ14"/>
  <c r="BB14" s="1"/>
  <c r="AZ13"/>
  <c r="BA13" s="1"/>
  <c r="BB10"/>
  <c r="BC10"/>
  <c r="BA9"/>
  <c r="BB9"/>
  <c r="BC9"/>
  <c r="AS7"/>
  <c r="AR7"/>
  <c r="BF30"/>
  <c r="BB30"/>
  <c r="AO27"/>
  <c r="AS27"/>
  <c r="BI27" s="1"/>
  <c r="AT27"/>
  <c r="BJ27" s="1"/>
  <c r="BB26"/>
  <c r="BC26"/>
  <c r="AP24"/>
  <c r="BI24" s="1"/>
  <c r="AT24"/>
  <c r="AQ24"/>
  <c r="AO23"/>
  <c r="AS23"/>
  <c r="AP23"/>
  <c r="AS19"/>
  <c r="AZ18"/>
  <c r="BA18" s="1"/>
  <c r="AZ16"/>
  <c r="BB16" s="1"/>
  <c r="BF10"/>
  <c r="BF22"/>
  <c r="BB22"/>
  <c r="AT20"/>
  <c r="BA17"/>
  <c r="AS15"/>
  <c r="BF6"/>
  <c r="BB6"/>
  <c r="AZ115" i="2"/>
  <c r="BA115" s="1"/>
  <c r="BB115"/>
  <c r="BH107"/>
  <c r="AZ52"/>
  <c r="BA52" s="1"/>
  <c r="BC52"/>
  <c r="BF113"/>
  <c r="AR113"/>
  <c r="AO113"/>
  <c r="AS113"/>
  <c r="AP113"/>
  <c r="AT113"/>
  <c r="BI112"/>
  <c r="BF102"/>
  <c r="BF86"/>
  <c r="AV80"/>
  <c r="BF70"/>
  <c r="AZ47"/>
  <c r="BB47" s="1"/>
  <c r="BC47"/>
  <c r="BA47"/>
  <c r="BC44"/>
  <c r="AZ44"/>
  <c r="BA44" s="1"/>
  <c r="AZ112"/>
  <c r="BB112" s="1"/>
  <c r="BC112"/>
  <c r="AS110"/>
  <c r="AT110"/>
  <c r="BI105"/>
  <c r="AZ96"/>
  <c r="BA96" s="1"/>
  <c r="BC96"/>
  <c r="AS94"/>
  <c r="AT94"/>
  <c r="AZ80"/>
  <c r="BB80" s="1"/>
  <c r="BH80" s="1"/>
  <c r="BC80"/>
  <c r="AO78"/>
  <c r="AS78"/>
  <c r="AT78"/>
  <c r="AP78"/>
  <c r="AQ78"/>
  <c r="AZ64"/>
  <c r="BA64" s="1"/>
  <c r="BC64"/>
  <c r="AS62"/>
  <c r="AT62"/>
  <c r="BC115"/>
  <c r="AQ113"/>
  <c r="BH112"/>
  <c r="BA106"/>
  <c r="BB106"/>
  <c r="AZ101"/>
  <c r="BB101" s="1"/>
  <c r="BC101"/>
  <c r="AR101"/>
  <c r="AS101"/>
  <c r="AO101"/>
  <c r="AT101"/>
  <c r="BJ101" s="1"/>
  <c r="AP101"/>
  <c r="AZ99"/>
  <c r="BA99" s="1"/>
  <c r="BC99"/>
  <c r="AT99"/>
  <c r="AS99"/>
  <c r="BA90"/>
  <c r="BB90"/>
  <c r="AZ85"/>
  <c r="BB85" s="1"/>
  <c r="BC85"/>
  <c r="AR85"/>
  <c r="AS85"/>
  <c r="AT85"/>
  <c r="AZ83"/>
  <c r="BA83" s="1"/>
  <c r="BB83"/>
  <c r="BC83"/>
  <c r="AP83"/>
  <c r="AT83"/>
  <c r="AS83"/>
  <c r="AO83"/>
  <c r="AQ83"/>
  <c r="BA74"/>
  <c r="BB74"/>
  <c r="AZ69"/>
  <c r="BA69" s="1"/>
  <c r="BC69"/>
  <c r="AR69"/>
  <c r="AS69"/>
  <c r="AO69"/>
  <c r="AT69"/>
  <c r="BJ69" s="1"/>
  <c r="AP69"/>
  <c r="AZ67"/>
  <c r="BC67"/>
  <c r="AT67"/>
  <c r="AS67"/>
  <c r="BA58"/>
  <c r="BB58"/>
  <c r="AZ53"/>
  <c r="BB53" s="1"/>
  <c r="BC53"/>
  <c r="AP35"/>
  <c r="BI35" s="1"/>
  <c r="AT35"/>
  <c r="AO35"/>
  <c r="AQ35"/>
  <c r="AR35"/>
  <c r="AR33"/>
  <c r="AT33"/>
  <c r="AZ32"/>
  <c r="BB32" s="1"/>
  <c r="BH32" s="1"/>
  <c r="BC32"/>
  <c r="AS15"/>
  <c r="AT15"/>
  <c r="AR14"/>
  <c r="AT14"/>
  <c r="AS7"/>
  <c r="AR6"/>
  <c r="AS6"/>
  <c r="AT6"/>
  <c r="AP111"/>
  <c r="BI111" s="1"/>
  <c r="AT111"/>
  <c r="BA108"/>
  <c r="AS106"/>
  <c r="AV105"/>
  <c r="BF97"/>
  <c r="BB97"/>
  <c r="AP95"/>
  <c r="BI95" s="1"/>
  <c r="AT95"/>
  <c r="BA92"/>
  <c r="AO90"/>
  <c r="AS90"/>
  <c r="BH87"/>
  <c r="BF81"/>
  <c r="BB81"/>
  <c r="AT79"/>
  <c r="BA76"/>
  <c r="AS74"/>
  <c r="BF65"/>
  <c r="BB65"/>
  <c r="AT63"/>
  <c r="BA60"/>
  <c r="AS58"/>
  <c r="BF53"/>
  <c r="AT51"/>
  <c r="AR49"/>
  <c r="BA48"/>
  <c r="BB48"/>
  <c r="BH48" s="1"/>
  <c r="AR41"/>
  <c r="AS41"/>
  <c r="AT39"/>
  <c r="AS39"/>
  <c r="AR37"/>
  <c r="AT37"/>
  <c r="AZ35"/>
  <c r="AS34"/>
  <c r="AT34"/>
  <c r="BB33"/>
  <c r="BC33"/>
  <c r="AT31"/>
  <c r="AS30"/>
  <c r="AR28"/>
  <c r="AZ22"/>
  <c r="BA22" s="1"/>
  <c r="AR18"/>
  <c r="AO18"/>
  <c r="AT18"/>
  <c r="AP18"/>
  <c r="AR15"/>
  <c r="AT12"/>
  <c r="AT7"/>
  <c r="AT114"/>
  <c r="BC111"/>
  <c r="AQ111"/>
  <c r="BF109"/>
  <c r="BB109"/>
  <c r="BH109" s="1"/>
  <c r="BJ109"/>
  <c r="BC108"/>
  <c r="AP107"/>
  <c r="AT107"/>
  <c r="BA104"/>
  <c r="AO102"/>
  <c r="AS102"/>
  <c r="BI102" s="1"/>
  <c r="BC97"/>
  <c r="BC95"/>
  <c r="AQ95"/>
  <c r="BJ95" s="1"/>
  <c r="BF93"/>
  <c r="BB93"/>
  <c r="BC92"/>
  <c r="AT91"/>
  <c r="AQ90"/>
  <c r="BJ90" s="1"/>
  <c r="BA88"/>
  <c r="AO86"/>
  <c r="AS86"/>
  <c r="BI86" s="1"/>
  <c r="BC81"/>
  <c r="AP81"/>
  <c r="BI81" s="1"/>
  <c r="BC79"/>
  <c r="BF77"/>
  <c r="BB77"/>
  <c r="BH77" s="1"/>
  <c r="BJ77"/>
  <c r="BC76"/>
  <c r="AT75"/>
  <c r="BA72"/>
  <c r="AS70"/>
  <c r="BC65"/>
  <c r="AP65"/>
  <c r="BI65" s="1"/>
  <c r="BC63"/>
  <c r="BF61"/>
  <c r="BB61"/>
  <c r="BC60"/>
  <c r="AT59"/>
  <c r="BA56"/>
  <c r="AT55"/>
  <c r="AS55"/>
  <c r="AR53"/>
  <c r="AT53"/>
  <c r="AZ51"/>
  <c r="BA51" s="1"/>
  <c r="AR51"/>
  <c r="AS50"/>
  <c r="AT50"/>
  <c r="BB49"/>
  <c r="BC49"/>
  <c r="AT47"/>
  <c r="AO46"/>
  <c r="AS46"/>
  <c r="AP46"/>
  <c r="AO42"/>
  <c r="AS42"/>
  <c r="BI42" s="1"/>
  <c r="AQ42"/>
  <c r="BJ42" s="1"/>
  <c r="AZ41"/>
  <c r="BA41" s="1"/>
  <c r="AZ39"/>
  <c r="BB39" s="1"/>
  <c r="BF33"/>
  <c r="AR31"/>
  <c r="AR30"/>
  <c r="AS28"/>
  <c r="BC25"/>
  <c r="AZ25"/>
  <c r="BB25" s="1"/>
  <c r="BH24"/>
  <c r="AS23"/>
  <c r="AR23"/>
  <c r="AZ20"/>
  <c r="AS18"/>
  <c r="AP16"/>
  <c r="AT16"/>
  <c r="BJ16" s="1"/>
  <c r="AO16"/>
  <c r="BB14"/>
  <c r="BC14"/>
  <c r="BA14"/>
  <c r="AZ13"/>
  <c r="BB13" s="1"/>
  <c r="AS12"/>
  <c r="AS11"/>
  <c r="AR7"/>
  <c r="AZ6"/>
  <c r="BC6"/>
  <c r="AT115"/>
  <c r="AS114"/>
  <c r="BB111"/>
  <c r="AO111"/>
  <c r="BC109"/>
  <c r="AP109"/>
  <c r="BB108"/>
  <c r="BC107"/>
  <c r="AQ107"/>
  <c r="BF105"/>
  <c r="BB105"/>
  <c r="BH105" s="1"/>
  <c r="BJ105"/>
  <c r="BC104"/>
  <c r="AP103"/>
  <c r="AT103"/>
  <c r="BJ103" s="1"/>
  <c r="AQ102"/>
  <c r="BJ102" s="1"/>
  <c r="BA100"/>
  <c r="AS98"/>
  <c r="BA97"/>
  <c r="AT97"/>
  <c r="BB95"/>
  <c r="AO95"/>
  <c r="BC93"/>
  <c r="BB92"/>
  <c r="BC91"/>
  <c r="AP90"/>
  <c r="BI90" s="1"/>
  <c r="BF89"/>
  <c r="BB89"/>
  <c r="BC88"/>
  <c r="AP87"/>
  <c r="AT87"/>
  <c r="BJ87" s="1"/>
  <c r="AQ86"/>
  <c r="BJ86" s="1"/>
  <c r="BA84"/>
  <c r="AS82"/>
  <c r="BA81"/>
  <c r="AT81"/>
  <c r="BJ81" s="1"/>
  <c r="AO81"/>
  <c r="BI80"/>
  <c r="BB79"/>
  <c r="BC77"/>
  <c r="AP77"/>
  <c r="BI77" s="1"/>
  <c r="BB76"/>
  <c r="BC75"/>
  <c r="BF73"/>
  <c r="BB73"/>
  <c r="BC72"/>
  <c r="AT71"/>
  <c r="BA68"/>
  <c r="AS66"/>
  <c r="BA65"/>
  <c r="AT65"/>
  <c r="BJ65" s="1"/>
  <c r="AO65"/>
  <c r="BB63"/>
  <c r="BC61"/>
  <c r="BB60"/>
  <c r="BC59"/>
  <c r="BF57"/>
  <c r="BB57"/>
  <c r="BC56"/>
  <c r="BF49"/>
  <c r="BC48"/>
  <c r="AR47"/>
  <c r="AR46"/>
  <c r="AR42"/>
  <c r="BB37"/>
  <c r="BA37"/>
  <c r="AZ36"/>
  <c r="BB36" s="1"/>
  <c r="BC35"/>
  <c r="BA33"/>
  <c r="BI32"/>
  <c r="AZ31"/>
  <c r="BC31"/>
  <c r="BA28"/>
  <c r="BC28"/>
  <c r="BB27"/>
  <c r="AS27"/>
  <c r="AR27"/>
  <c r="AT23"/>
  <c r="BC22"/>
  <c r="AR22"/>
  <c r="AS22"/>
  <c r="AT20"/>
  <c r="AS20"/>
  <c r="AQ18"/>
  <c r="AZ16"/>
  <c r="BA16" s="1"/>
  <c r="BC16"/>
  <c r="AR16"/>
  <c r="AR12"/>
  <c r="BB11"/>
  <c r="AT11"/>
  <c r="AS54"/>
  <c r="BF45"/>
  <c r="BB45"/>
  <c r="AT43"/>
  <c r="BA40"/>
  <c r="AS38"/>
  <c r="BF29"/>
  <c r="BB29"/>
  <c r="BB18"/>
  <c r="BA18"/>
  <c r="AZ17"/>
  <c r="BB17" s="1"/>
  <c r="BH17" s="1"/>
  <c r="AZ12"/>
  <c r="BC12"/>
  <c r="BI10"/>
  <c r="BA9"/>
  <c r="BC9"/>
  <c r="BF7"/>
  <c r="BF26"/>
  <c r="BB26"/>
  <c r="AP24"/>
  <c r="AT24"/>
  <c r="BJ24" s="1"/>
  <c r="BA21"/>
  <c r="AS19"/>
  <c r="BI17"/>
  <c r="BF10"/>
  <c r="BB10"/>
  <c r="BH10" s="1"/>
  <c r="AT8"/>
  <c r="AZ100" i="10"/>
  <c r="BA100" s="1"/>
  <c r="BC100"/>
  <c r="AS98"/>
  <c r="AT98"/>
  <c r="AZ84"/>
  <c r="BA84" s="1"/>
  <c r="BC84"/>
  <c r="AS82"/>
  <c r="AT82"/>
  <c r="AZ68"/>
  <c r="BA68" s="1"/>
  <c r="BC68"/>
  <c r="AS66"/>
  <c r="AT66"/>
  <c r="BA110"/>
  <c r="BB110"/>
  <c r="AZ105"/>
  <c r="BA105" s="1"/>
  <c r="BC105"/>
  <c r="AR105"/>
  <c r="AS105"/>
  <c r="AT105"/>
  <c r="AZ103"/>
  <c r="BA103" s="1"/>
  <c r="BC103"/>
  <c r="AT103"/>
  <c r="AS103"/>
  <c r="BA94"/>
  <c r="BB94"/>
  <c r="AZ89"/>
  <c r="BB89" s="1"/>
  <c r="BC89"/>
  <c r="AR89"/>
  <c r="AS89"/>
  <c r="AT89"/>
  <c r="AZ87"/>
  <c r="BB87" s="1"/>
  <c r="BC87"/>
  <c r="AT87"/>
  <c r="AS87"/>
  <c r="BA78"/>
  <c r="BB78"/>
  <c r="AZ73"/>
  <c r="BB73" s="1"/>
  <c r="BC73"/>
  <c r="AR73"/>
  <c r="AS73"/>
  <c r="AT73"/>
  <c r="AZ71"/>
  <c r="BA71" s="1"/>
  <c r="BB71"/>
  <c r="BC71"/>
  <c r="AT71"/>
  <c r="AS71"/>
  <c r="AR98"/>
  <c r="AR82"/>
  <c r="AR66"/>
  <c r="AZ36"/>
  <c r="BA36" s="1"/>
  <c r="AZ31"/>
  <c r="BA31" s="1"/>
  <c r="BC31"/>
  <c r="BC28"/>
  <c r="AS27"/>
  <c r="AR27"/>
  <c r="AR22"/>
  <c r="AS22"/>
  <c r="AT20"/>
  <c r="AS20"/>
  <c r="AZ16"/>
  <c r="BB16" s="1"/>
  <c r="BC16"/>
  <c r="AR6"/>
  <c r="AS6"/>
  <c r="AT6"/>
  <c r="AS110"/>
  <c r="BF101"/>
  <c r="BB101"/>
  <c r="AT99"/>
  <c r="BA96"/>
  <c r="AS94"/>
  <c r="BF85"/>
  <c r="BB85"/>
  <c r="AT83"/>
  <c r="BA80"/>
  <c r="AS78"/>
  <c r="BF69"/>
  <c r="BB69"/>
  <c r="AT67"/>
  <c r="BA64"/>
  <c r="AS62"/>
  <c r="BC57"/>
  <c r="BC55"/>
  <c r="BB53"/>
  <c r="BA53"/>
  <c r="AZ52"/>
  <c r="BB52" s="1"/>
  <c r="AZ47"/>
  <c r="BA47" s="1"/>
  <c r="BC47"/>
  <c r="BA44"/>
  <c r="BC44"/>
  <c r="BF42"/>
  <c r="BF37"/>
  <c r="AT35"/>
  <c r="AR33"/>
  <c r="BA32"/>
  <c r="BB32"/>
  <c r="AT27"/>
  <c r="AR20"/>
  <c r="AS15"/>
  <c r="AT15"/>
  <c r="BF14"/>
  <c r="AR14"/>
  <c r="AT14"/>
  <c r="AS7"/>
  <c r="AT111"/>
  <c r="BA108"/>
  <c r="AS106"/>
  <c r="BC101"/>
  <c r="BC99"/>
  <c r="BF97"/>
  <c r="BB97"/>
  <c r="BC96"/>
  <c r="AT95"/>
  <c r="BA92"/>
  <c r="AS90"/>
  <c r="BC85"/>
  <c r="BC83"/>
  <c r="BF81"/>
  <c r="BB81"/>
  <c r="BC80"/>
  <c r="AT79"/>
  <c r="BA76"/>
  <c r="AS74"/>
  <c r="BC69"/>
  <c r="BC67"/>
  <c r="BF65"/>
  <c r="BB65"/>
  <c r="BC64"/>
  <c r="AT63"/>
  <c r="BB62"/>
  <c r="BA60"/>
  <c r="AS58"/>
  <c r="AT57"/>
  <c r="BB55"/>
  <c r="BB54"/>
  <c r="BF53"/>
  <c r="AT51"/>
  <c r="AR49"/>
  <c r="BA48"/>
  <c r="BB48"/>
  <c r="AR41"/>
  <c r="AS41"/>
  <c r="AT39"/>
  <c r="AS39"/>
  <c r="BC37"/>
  <c r="AR37"/>
  <c r="AT37"/>
  <c r="BC36"/>
  <c r="AZ35"/>
  <c r="BA35" s="1"/>
  <c r="AR35"/>
  <c r="AS34"/>
  <c r="AT34"/>
  <c r="BB33"/>
  <c r="BC33"/>
  <c r="AT31"/>
  <c r="AS30"/>
  <c r="AR28"/>
  <c r="AZ22"/>
  <c r="BA22" s="1"/>
  <c r="BB19"/>
  <c r="AR18"/>
  <c r="AT18"/>
  <c r="AR15"/>
  <c r="AT12"/>
  <c r="AT7"/>
  <c r="BC111"/>
  <c r="BF109"/>
  <c r="BB109"/>
  <c r="BC108"/>
  <c r="AT107"/>
  <c r="BA104"/>
  <c r="AS102"/>
  <c r="BA101"/>
  <c r="AT101"/>
  <c r="BB99"/>
  <c r="BC97"/>
  <c r="BB96"/>
  <c r="BC95"/>
  <c r="BF93"/>
  <c r="BB93"/>
  <c r="BC92"/>
  <c r="AT91"/>
  <c r="BA88"/>
  <c r="AS86"/>
  <c r="BA85"/>
  <c r="AT85"/>
  <c r="BB83"/>
  <c r="BC81"/>
  <c r="BB80"/>
  <c r="BC79"/>
  <c r="BF77"/>
  <c r="BB77"/>
  <c r="BC76"/>
  <c r="AT75"/>
  <c r="BA72"/>
  <c r="AS70"/>
  <c r="BA69"/>
  <c r="AT69"/>
  <c r="BB67"/>
  <c r="BC65"/>
  <c r="BB64"/>
  <c r="BC63"/>
  <c r="BF61"/>
  <c r="BB61"/>
  <c r="BC60"/>
  <c r="AT59"/>
  <c r="AZ57"/>
  <c r="BB57" s="1"/>
  <c r="AS57"/>
  <c r="BA56"/>
  <c r="BA55"/>
  <c r="AT55"/>
  <c r="AS55"/>
  <c r="BC53"/>
  <c r="AR53"/>
  <c r="AT53"/>
  <c r="BC52"/>
  <c r="AZ51"/>
  <c r="BA51" s="1"/>
  <c r="AR51"/>
  <c r="AS50"/>
  <c r="AT50"/>
  <c r="BB49"/>
  <c r="BC49"/>
  <c r="BB47"/>
  <c r="AT47"/>
  <c r="AS46"/>
  <c r="BB44"/>
  <c r="BA42"/>
  <c r="AS42"/>
  <c r="AZ41"/>
  <c r="BA41" s="1"/>
  <c r="AZ39"/>
  <c r="BB39" s="1"/>
  <c r="BA39"/>
  <c r="AZ37"/>
  <c r="BB37" s="1"/>
  <c r="BB36"/>
  <c r="BF33"/>
  <c r="BC32"/>
  <c r="AR31"/>
  <c r="AR30"/>
  <c r="AZ28"/>
  <c r="BA28" s="1"/>
  <c r="AS28"/>
  <c r="BC25"/>
  <c r="AZ25"/>
  <c r="BB25" s="1"/>
  <c r="AS23"/>
  <c r="AR23"/>
  <c r="AZ20"/>
  <c r="BB20" s="1"/>
  <c r="AS18"/>
  <c r="BA16"/>
  <c r="AT16"/>
  <c r="BB14"/>
  <c r="BC14"/>
  <c r="BA14"/>
  <c r="AZ13"/>
  <c r="BB13" s="1"/>
  <c r="AS12"/>
  <c r="AS11"/>
  <c r="AR7"/>
  <c r="AZ6"/>
  <c r="BA6" s="1"/>
  <c r="BC6"/>
  <c r="AS54"/>
  <c r="BF45"/>
  <c r="BB45"/>
  <c r="AT43"/>
  <c r="BA40"/>
  <c r="AS38"/>
  <c r="BF29"/>
  <c r="BB29"/>
  <c r="BB18"/>
  <c r="BA18"/>
  <c r="AZ17"/>
  <c r="BB17" s="1"/>
  <c r="AZ12"/>
  <c r="BC12"/>
  <c r="BA9"/>
  <c r="BC9"/>
  <c r="BF7"/>
  <c r="BF26"/>
  <c r="BB26"/>
  <c r="AT24"/>
  <c r="BA21"/>
  <c r="AS19"/>
  <c r="BF10"/>
  <c r="BB10"/>
  <c r="AT8"/>
  <c r="AV116" i="1"/>
  <c r="AV108"/>
  <c r="AO106"/>
  <c r="AS106"/>
  <c r="AP106"/>
  <c r="AQ106"/>
  <c r="BH91"/>
  <c r="BH75"/>
  <c r="BH59"/>
  <c r="AZ52"/>
  <c r="BB52" s="1"/>
  <c r="BH52" s="1"/>
  <c r="BC52"/>
  <c r="BA11"/>
  <c r="BB11"/>
  <c r="AR6"/>
  <c r="AS6"/>
  <c r="AT6"/>
  <c r="AR121"/>
  <c r="AO121"/>
  <c r="AS121"/>
  <c r="BA120"/>
  <c r="BB120"/>
  <c r="BH120" s="1"/>
  <c r="AR117"/>
  <c r="AO117"/>
  <c r="AS117"/>
  <c r="BA116"/>
  <c r="BB116"/>
  <c r="AR113"/>
  <c r="AO113"/>
  <c r="AS113"/>
  <c r="AZ112"/>
  <c r="BB112" s="1"/>
  <c r="BH112" s="1"/>
  <c r="AZ111"/>
  <c r="BA111" s="1"/>
  <c r="BC111"/>
  <c r="AS110"/>
  <c r="AT110"/>
  <c r="BA108"/>
  <c r="BB108"/>
  <c r="BH108" s="1"/>
  <c r="BC108"/>
  <c r="AT106"/>
  <c r="BI105"/>
  <c r="BF102"/>
  <c r="BF86"/>
  <c r="BF70"/>
  <c r="AZ47"/>
  <c r="BA47" s="1"/>
  <c r="BC47"/>
  <c r="BB47"/>
  <c r="BI45"/>
  <c r="BC44"/>
  <c r="AZ44"/>
  <c r="BA44" s="1"/>
  <c r="AS7"/>
  <c r="AR7"/>
  <c r="AT7"/>
  <c r="AQ121"/>
  <c r="BJ121" s="1"/>
  <c r="AQ117"/>
  <c r="BJ117" s="1"/>
  <c r="AQ113"/>
  <c r="BJ113" s="1"/>
  <c r="AP111"/>
  <c r="AT111"/>
  <c r="AO111"/>
  <c r="AQ111"/>
  <c r="AR110"/>
  <c r="BH107"/>
  <c r="BA106"/>
  <c r="BB106"/>
  <c r="AR106"/>
  <c r="AV105"/>
  <c r="AZ96"/>
  <c r="BA96" s="1"/>
  <c r="BC96"/>
  <c r="AO94"/>
  <c r="AS94"/>
  <c r="AT94"/>
  <c r="AP94"/>
  <c r="AQ94"/>
  <c r="BI89"/>
  <c r="AZ80"/>
  <c r="BA80" s="1"/>
  <c r="BC80"/>
  <c r="AO78"/>
  <c r="AS78"/>
  <c r="AT78"/>
  <c r="AP78"/>
  <c r="AQ78"/>
  <c r="AZ64"/>
  <c r="BA64" s="1"/>
  <c r="BC64"/>
  <c r="AO62"/>
  <c r="AS62"/>
  <c r="AT62"/>
  <c r="AP62"/>
  <c r="AQ62"/>
  <c r="BI57"/>
  <c r="BA27"/>
  <c r="BB27"/>
  <c r="BF121"/>
  <c r="BB121"/>
  <c r="AP121"/>
  <c r="BC120"/>
  <c r="AZ119"/>
  <c r="BB119" s="1"/>
  <c r="BH119" s="1"/>
  <c r="BI119"/>
  <c r="AO118"/>
  <c r="AS118"/>
  <c r="AP118"/>
  <c r="AT118"/>
  <c r="BJ118" s="1"/>
  <c r="BF117"/>
  <c r="BB117"/>
  <c r="AP117"/>
  <c r="BI117" s="1"/>
  <c r="BH116"/>
  <c r="BC116"/>
  <c r="BI116"/>
  <c r="AZ115"/>
  <c r="BB115" s="1"/>
  <c r="BH115" s="1"/>
  <c r="BI115"/>
  <c r="AO114"/>
  <c r="AS114"/>
  <c r="AP114"/>
  <c r="AT114"/>
  <c r="BJ114" s="1"/>
  <c r="BF113"/>
  <c r="BB113"/>
  <c r="AP113"/>
  <c r="AS111"/>
  <c r="BI108"/>
  <c r="AV104"/>
  <c r="AZ101"/>
  <c r="BB101" s="1"/>
  <c r="BA101"/>
  <c r="BC101"/>
  <c r="AR101"/>
  <c r="AS101"/>
  <c r="AO101"/>
  <c r="AT101"/>
  <c r="BJ101" s="1"/>
  <c r="AP101"/>
  <c r="AZ99"/>
  <c r="BA99" s="1"/>
  <c r="BC99"/>
  <c r="AT99"/>
  <c r="AS99"/>
  <c r="AV92"/>
  <c r="BA90"/>
  <c r="BB90"/>
  <c r="AZ85"/>
  <c r="BA85" s="1"/>
  <c r="BC85"/>
  <c r="AR85"/>
  <c r="AS85"/>
  <c r="AT85"/>
  <c r="AZ83"/>
  <c r="BC83"/>
  <c r="AP83"/>
  <c r="AT83"/>
  <c r="AS83"/>
  <c r="AO83"/>
  <c r="AQ83"/>
  <c r="AV76"/>
  <c r="BA74"/>
  <c r="BB74"/>
  <c r="AZ69"/>
  <c r="BB69" s="1"/>
  <c r="BC69"/>
  <c r="AR69"/>
  <c r="AS69"/>
  <c r="AT69"/>
  <c r="AZ67"/>
  <c r="BB67" s="1"/>
  <c r="BC67"/>
  <c r="AP67"/>
  <c r="AT67"/>
  <c r="AS67"/>
  <c r="AO67"/>
  <c r="AQ67"/>
  <c r="BA58"/>
  <c r="BB58"/>
  <c r="AZ53"/>
  <c r="BC53"/>
  <c r="AV52"/>
  <c r="AP35"/>
  <c r="BI35" s="1"/>
  <c r="AT35"/>
  <c r="AO35"/>
  <c r="AQ35"/>
  <c r="AR35"/>
  <c r="AR33"/>
  <c r="AT33"/>
  <c r="AZ32"/>
  <c r="BB32" s="1"/>
  <c r="BC32"/>
  <c r="AO15"/>
  <c r="AS15"/>
  <c r="AT15"/>
  <c r="AP15"/>
  <c r="AQ15"/>
  <c r="AR15"/>
  <c r="AR14"/>
  <c r="AP14"/>
  <c r="BI14" s="1"/>
  <c r="AT14"/>
  <c r="AO14"/>
  <c r="AQ14"/>
  <c r="BF97"/>
  <c r="BB97"/>
  <c r="AP95"/>
  <c r="BI95" s="1"/>
  <c r="AT95"/>
  <c r="BA92"/>
  <c r="AO90"/>
  <c r="AS90"/>
  <c r="BF81"/>
  <c r="BB81"/>
  <c r="AP79"/>
  <c r="BI79" s="1"/>
  <c r="AT79"/>
  <c r="BA76"/>
  <c r="AO74"/>
  <c r="AS74"/>
  <c r="BH71"/>
  <c r="BF65"/>
  <c r="BB65"/>
  <c r="AP63"/>
  <c r="AT63"/>
  <c r="BA60"/>
  <c r="AS58"/>
  <c r="BF53"/>
  <c r="AP51"/>
  <c r="BI51" s="1"/>
  <c r="AT51"/>
  <c r="AO51"/>
  <c r="AR49"/>
  <c r="AP49"/>
  <c r="BI49" s="1"/>
  <c r="BA48"/>
  <c r="BB48"/>
  <c r="BH48" s="1"/>
  <c r="AV45"/>
  <c r="BJ41"/>
  <c r="AR41"/>
  <c r="AS41"/>
  <c r="AT39"/>
  <c r="AS39"/>
  <c r="AR37"/>
  <c r="AO37"/>
  <c r="AT37"/>
  <c r="AZ35"/>
  <c r="BA35" s="1"/>
  <c r="AS34"/>
  <c r="AT34"/>
  <c r="BB33"/>
  <c r="BC33"/>
  <c r="AP31"/>
  <c r="BI31" s="1"/>
  <c r="AT31"/>
  <c r="AQ31"/>
  <c r="BJ31" s="1"/>
  <c r="AS30"/>
  <c r="AP28"/>
  <c r="AQ28"/>
  <c r="BJ28" s="1"/>
  <c r="AR28"/>
  <c r="BJ27"/>
  <c r="AZ22"/>
  <c r="BA22" s="1"/>
  <c r="AR18"/>
  <c r="AO18"/>
  <c r="AT18"/>
  <c r="AP18"/>
  <c r="AP12"/>
  <c r="AT12"/>
  <c r="AQ12"/>
  <c r="AO12"/>
  <c r="BF109"/>
  <c r="BB109"/>
  <c r="BH109" s="1"/>
  <c r="BJ109"/>
  <c r="AP107"/>
  <c r="AT107"/>
  <c r="BA104"/>
  <c r="AO102"/>
  <c r="AS102"/>
  <c r="BI102" s="1"/>
  <c r="BC97"/>
  <c r="AP97"/>
  <c r="BI97" s="1"/>
  <c r="BC95"/>
  <c r="AQ95"/>
  <c r="BF93"/>
  <c r="BB93"/>
  <c r="BH93" s="1"/>
  <c r="BJ93"/>
  <c r="BC92"/>
  <c r="AP91"/>
  <c r="AT91"/>
  <c r="AQ90"/>
  <c r="BJ90" s="1"/>
  <c r="BA88"/>
  <c r="AO86"/>
  <c r="AS86"/>
  <c r="BI86" s="1"/>
  <c r="BC81"/>
  <c r="AP81"/>
  <c r="BI81" s="1"/>
  <c r="BC79"/>
  <c r="AQ79"/>
  <c r="BF77"/>
  <c r="BB77"/>
  <c r="BH77" s="1"/>
  <c r="BJ77"/>
  <c r="BC76"/>
  <c r="AP75"/>
  <c r="AT75"/>
  <c r="AQ74"/>
  <c r="BJ74" s="1"/>
  <c r="BA72"/>
  <c r="AO70"/>
  <c r="AS70"/>
  <c r="BI70" s="1"/>
  <c r="BC65"/>
  <c r="AP65"/>
  <c r="BI65" s="1"/>
  <c r="BC63"/>
  <c r="AQ63"/>
  <c r="BF61"/>
  <c r="BB61"/>
  <c r="BH61" s="1"/>
  <c r="BJ61"/>
  <c r="BC60"/>
  <c r="AP59"/>
  <c r="AT59"/>
  <c r="BA56"/>
  <c r="AP55"/>
  <c r="AT55"/>
  <c r="AS55"/>
  <c r="AR53"/>
  <c r="AT53"/>
  <c r="AZ51"/>
  <c r="BA51" s="1"/>
  <c r="BB51"/>
  <c r="AR51"/>
  <c r="AO50"/>
  <c r="AS50"/>
  <c r="BI50" s="1"/>
  <c r="AT50"/>
  <c r="BB49"/>
  <c r="BC49"/>
  <c r="AQ49"/>
  <c r="BJ49" s="1"/>
  <c r="AV48"/>
  <c r="AP47"/>
  <c r="AT47"/>
  <c r="AQ47"/>
  <c r="AO46"/>
  <c r="AS46"/>
  <c r="AP46"/>
  <c r="BI46" s="1"/>
  <c r="BI44"/>
  <c r="AO42"/>
  <c r="AS42"/>
  <c r="BI42" s="1"/>
  <c r="AQ42"/>
  <c r="BJ42" s="1"/>
  <c r="AZ41"/>
  <c r="BA41" s="1"/>
  <c r="AP41"/>
  <c r="AZ39"/>
  <c r="AQ37"/>
  <c r="BF33"/>
  <c r="AR31"/>
  <c r="AR30"/>
  <c r="AS28"/>
  <c r="BC25"/>
  <c r="AZ25"/>
  <c r="BB25" s="1"/>
  <c r="BH25" s="1"/>
  <c r="BH24"/>
  <c r="AS23"/>
  <c r="AR23"/>
  <c r="AZ20"/>
  <c r="BB20" s="1"/>
  <c r="AS18"/>
  <c r="AP16"/>
  <c r="BI16" s="1"/>
  <c r="AT16"/>
  <c r="BJ16" s="1"/>
  <c r="AO16"/>
  <c r="BB14"/>
  <c r="BC14"/>
  <c r="BA14"/>
  <c r="AZ13"/>
  <c r="BA13" s="1"/>
  <c r="AS12"/>
  <c r="AS11"/>
  <c r="AZ6"/>
  <c r="BC6"/>
  <c r="AT119"/>
  <c r="AT115"/>
  <c r="BC109"/>
  <c r="AP109"/>
  <c r="BC107"/>
  <c r="AQ107"/>
  <c r="BF105"/>
  <c r="BB105"/>
  <c r="BH105" s="1"/>
  <c r="BJ105"/>
  <c r="BC104"/>
  <c r="AP103"/>
  <c r="AT103"/>
  <c r="BJ103" s="1"/>
  <c r="AQ102"/>
  <c r="BJ102" s="1"/>
  <c r="BA100"/>
  <c r="AO98"/>
  <c r="AS98"/>
  <c r="BI98" s="1"/>
  <c r="BA97"/>
  <c r="AT97"/>
  <c r="BJ97" s="1"/>
  <c r="AO97"/>
  <c r="BI96"/>
  <c r="BB95"/>
  <c r="AO95"/>
  <c r="BC93"/>
  <c r="AP93"/>
  <c r="BI93" s="1"/>
  <c r="BB92"/>
  <c r="BH92" s="1"/>
  <c r="BC91"/>
  <c r="AQ91"/>
  <c r="AP90"/>
  <c r="BF89"/>
  <c r="BB89"/>
  <c r="BH89" s="1"/>
  <c r="BC88"/>
  <c r="AT87"/>
  <c r="AQ86"/>
  <c r="BJ86" s="1"/>
  <c r="BA84"/>
  <c r="AO82"/>
  <c r="AS82"/>
  <c r="BI82" s="1"/>
  <c r="BA81"/>
  <c r="AT81"/>
  <c r="BJ81" s="1"/>
  <c r="AO81"/>
  <c r="BI80"/>
  <c r="BB79"/>
  <c r="AO79"/>
  <c r="BC77"/>
  <c r="AP77"/>
  <c r="BB76"/>
  <c r="BH76" s="1"/>
  <c r="BC75"/>
  <c r="AQ75"/>
  <c r="BJ75" s="1"/>
  <c r="AP74"/>
  <c r="BF73"/>
  <c r="BB73"/>
  <c r="BJ73"/>
  <c r="BC72"/>
  <c r="AP71"/>
  <c r="AT71"/>
  <c r="BJ71" s="1"/>
  <c r="AQ70"/>
  <c r="BJ70" s="1"/>
  <c r="BA68"/>
  <c r="AS66"/>
  <c r="BA65"/>
  <c r="AT65"/>
  <c r="BJ65" s="1"/>
  <c r="AO65"/>
  <c r="BI64"/>
  <c r="BB63"/>
  <c r="AO63"/>
  <c r="BC61"/>
  <c r="AP61"/>
  <c r="BB60"/>
  <c r="BH60" s="1"/>
  <c r="BC59"/>
  <c r="AQ59"/>
  <c r="BF57"/>
  <c r="BB57"/>
  <c r="BH57" s="1"/>
  <c r="BJ57"/>
  <c r="BC56"/>
  <c r="AQ55"/>
  <c r="AQ51"/>
  <c r="AQ50"/>
  <c r="BJ50" s="1"/>
  <c r="BF49"/>
  <c r="AO49"/>
  <c r="BC48"/>
  <c r="AR47"/>
  <c r="BH47" s="1"/>
  <c r="AR46"/>
  <c r="AV44"/>
  <c r="AR42"/>
  <c r="AO41"/>
  <c r="BB37"/>
  <c r="BA37"/>
  <c r="AP37"/>
  <c r="BI37" s="1"/>
  <c r="AZ36"/>
  <c r="BC35"/>
  <c r="BA33"/>
  <c r="AZ31"/>
  <c r="BC31"/>
  <c r="AO31"/>
  <c r="BA28"/>
  <c r="BC28"/>
  <c r="AO28"/>
  <c r="AO27"/>
  <c r="AS27"/>
  <c r="AP27"/>
  <c r="AR27"/>
  <c r="AT23"/>
  <c r="BC22"/>
  <c r="AR22"/>
  <c r="AS22"/>
  <c r="BI22" s="1"/>
  <c r="AO22"/>
  <c r="AP20"/>
  <c r="AT20"/>
  <c r="BJ20" s="1"/>
  <c r="AS20"/>
  <c r="AO20"/>
  <c r="AQ18"/>
  <c r="AZ16"/>
  <c r="BA16" s="1"/>
  <c r="BC16"/>
  <c r="AR16"/>
  <c r="AR12"/>
  <c r="AT11"/>
  <c r="AO54"/>
  <c r="AS54"/>
  <c r="BI54" s="1"/>
  <c r="BI52"/>
  <c r="BF45"/>
  <c r="BB45"/>
  <c r="BH45" s="1"/>
  <c r="AP43"/>
  <c r="AT43"/>
  <c r="BA40"/>
  <c r="AS38"/>
  <c r="BF29"/>
  <c r="BB29"/>
  <c r="AV25"/>
  <c r="BB18"/>
  <c r="BA18"/>
  <c r="AZ17"/>
  <c r="BB17" s="1"/>
  <c r="BH17" s="1"/>
  <c r="BI13"/>
  <c r="AZ12"/>
  <c r="BC12"/>
  <c r="BI10"/>
  <c r="BA9"/>
  <c r="BC9"/>
  <c r="BF7"/>
  <c r="BF26"/>
  <c r="BB26"/>
  <c r="AP24"/>
  <c r="AT24"/>
  <c r="BJ24" s="1"/>
  <c r="BA21"/>
  <c r="AS19"/>
  <c r="BI17"/>
  <c r="BF10"/>
  <c r="BB10"/>
  <c r="BH10" s="1"/>
  <c r="BJ10"/>
  <c r="AT8"/>
  <c r="BC5" i="12"/>
  <c r="BA5" i="11"/>
  <c r="AR5"/>
  <c r="AR5" i="9"/>
  <c r="BB5"/>
  <c r="AQ5"/>
  <c r="AO5"/>
  <c r="AR5" i="8"/>
  <c r="BB5"/>
  <c r="BA5" i="7"/>
  <c r="AR5"/>
  <c r="AR5" i="5"/>
  <c r="BB5"/>
  <c r="BA5" i="3"/>
  <c r="AR5"/>
  <c r="AR125" s="1"/>
  <c r="BC5" i="4"/>
  <c r="AZ5"/>
  <c r="BA5" i="2"/>
  <c r="AR5"/>
  <c r="BC5" i="10"/>
  <c r="AZ5"/>
  <c r="BA5" i="1"/>
  <c r="AR5"/>
  <c r="BD94" i="12"/>
  <c r="BC90"/>
  <c r="BB112"/>
  <c r="BD97"/>
  <c r="BC94"/>
  <c r="BB90"/>
  <c r="BD70"/>
  <c r="BD66"/>
  <c r="BC58"/>
  <c r="BB97"/>
  <c r="BB58"/>
  <c r="BD44"/>
  <c r="BC42"/>
  <c r="BD34"/>
  <c r="AL64"/>
  <c r="BB24"/>
  <c r="BC24"/>
  <c r="BC10"/>
  <c r="BB10"/>
  <c r="BC7"/>
  <c r="BD7"/>
  <c r="BB108"/>
  <c r="BC108"/>
  <c r="BD102"/>
  <c r="BC96"/>
  <c r="BD74"/>
  <c r="BB68"/>
  <c r="BB30"/>
  <c r="BC30"/>
  <c r="BC112"/>
  <c r="BD112"/>
  <c r="BB111"/>
  <c r="BC102"/>
  <c r="BD95"/>
  <c r="BC79"/>
  <c r="BC74"/>
  <c r="BB45"/>
  <c r="BC45"/>
  <c r="BC28"/>
  <c r="BB8"/>
  <c r="BC8"/>
  <c r="BC119"/>
  <c r="BD119"/>
  <c r="BD108"/>
  <c r="BC106"/>
  <c r="BB102"/>
  <c r="BC101"/>
  <c r="BC98"/>
  <c r="BB98"/>
  <c r="BB84"/>
  <c r="BB74"/>
  <c r="BB70"/>
  <c r="BB66"/>
  <c r="BB50"/>
  <c r="BC23"/>
  <c r="BD23"/>
  <c r="BD10"/>
  <c r="BD79"/>
  <c r="BD58"/>
  <c r="BD42"/>
  <c r="BB117"/>
  <c r="BD117"/>
  <c r="BC113"/>
  <c r="BB113"/>
  <c r="BD113"/>
  <c r="BC105"/>
  <c r="BB41"/>
  <c r="BD41"/>
  <c r="BC41"/>
  <c r="BC99"/>
  <c r="BB99"/>
  <c r="BB64"/>
  <c r="BC64"/>
  <c r="BC118"/>
  <c r="BB118"/>
  <c r="BC114"/>
  <c r="BB114"/>
  <c r="BB92"/>
  <c r="BD92"/>
  <c r="BB82"/>
  <c r="BC82"/>
  <c r="BD82"/>
  <c r="BC71"/>
  <c r="BB67"/>
  <c r="BC67"/>
  <c r="BC65"/>
  <c r="BD65"/>
  <c r="BD32"/>
  <c r="BD110"/>
  <c r="BC85"/>
  <c r="BB85"/>
  <c r="BD63"/>
  <c r="BC63"/>
  <c r="BD62"/>
  <c r="BB62"/>
  <c r="BC62"/>
  <c r="BB19"/>
  <c r="BD19"/>
  <c r="BD118"/>
  <c r="BD114"/>
  <c r="BC110"/>
  <c r="BB106"/>
  <c r="BC92"/>
  <c r="BB87"/>
  <c r="BB86"/>
  <c r="BC86"/>
  <c r="BB80"/>
  <c r="BC80"/>
  <c r="BB78"/>
  <c r="BC78"/>
  <c r="BD78"/>
  <c r="BC73"/>
  <c r="BB60"/>
  <c r="BD60"/>
  <c r="BC60"/>
  <c r="BB21"/>
  <c r="BC21"/>
  <c r="BD21"/>
  <c r="BB83"/>
  <c r="BB56"/>
  <c r="BD56"/>
  <c r="BC27"/>
  <c r="BB27"/>
  <c r="BD27"/>
  <c r="BB15"/>
  <c r="BC15"/>
  <c r="BC81"/>
  <c r="BD81"/>
  <c r="BB76"/>
  <c r="BD76"/>
  <c r="BB55"/>
  <c r="BC55"/>
  <c r="BD55"/>
  <c r="BC29"/>
  <c r="BB29"/>
  <c r="BC26"/>
  <c r="BD26"/>
  <c r="BC53"/>
  <c r="BB53"/>
  <c r="BB11"/>
  <c r="BC11"/>
  <c r="BB7"/>
  <c r="BD24"/>
  <c r="BB120"/>
  <c r="BC120"/>
  <c r="BB88"/>
  <c r="BC88"/>
  <c r="BD88"/>
  <c r="BC77"/>
  <c r="BB77"/>
  <c r="BD77"/>
  <c r="BB75"/>
  <c r="BC75"/>
  <c r="BD75"/>
  <c r="BD46"/>
  <c r="BB46"/>
  <c r="BC46"/>
  <c r="BB37"/>
  <c r="BC37"/>
  <c r="BB104"/>
  <c r="BC104"/>
  <c r="BD104"/>
  <c r="BC93"/>
  <c r="BB93"/>
  <c r="BD93"/>
  <c r="BB91"/>
  <c r="BC91"/>
  <c r="BD91"/>
  <c r="BC52"/>
  <c r="BB52"/>
  <c r="BD52"/>
  <c r="BB40"/>
  <c r="BD40"/>
  <c r="BD38"/>
  <c r="BC109"/>
  <c r="BB109"/>
  <c r="BD109"/>
  <c r="BB107"/>
  <c r="BC107"/>
  <c r="BD107"/>
  <c r="BB51"/>
  <c r="BC51"/>
  <c r="BD51"/>
  <c r="BD120"/>
  <c r="BB116"/>
  <c r="BB72"/>
  <c r="BC72"/>
  <c r="BD72"/>
  <c r="BC61"/>
  <c r="BB61"/>
  <c r="BD61"/>
  <c r="BB59"/>
  <c r="BC59"/>
  <c r="BD59"/>
  <c r="BB25"/>
  <c r="BD25"/>
  <c r="BC25"/>
  <c r="BB13"/>
  <c r="BC13"/>
  <c r="BD12"/>
  <c r="BC12"/>
  <c r="BB9"/>
  <c r="BD9"/>
  <c r="BB100"/>
  <c r="BB47"/>
  <c r="BC47"/>
  <c r="BB43"/>
  <c r="BD43"/>
  <c r="BC36"/>
  <c r="BB36"/>
  <c r="BD31"/>
  <c r="BC18"/>
  <c r="BB18"/>
  <c r="BD18"/>
  <c r="BC117"/>
  <c r="BD105"/>
  <c r="BD103"/>
  <c r="BD100"/>
  <c r="BB96"/>
  <c r="BD89"/>
  <c r="BD87"/>
  <c r="BD84"/>
  <c r="BD73"/>
  <c r="BD71"/>
  <c r="BD68"/>
  <c r="BD57"/>
  <c r="BC50"/>
  <c r="BC48"/>
  <c r="BD48"/>
  <c r="BB32"/>
  <c r="BC32"/>
  <c r="BB28"/>
  <c r="BD28"/>
  <c r="BB20"/>
  <c r="BC20"/>
  <c r="BD13"/>
  <c r="BC9"/>
  <c r="BC6"/>
  <c r="BD6"/>
  <c r="BB105"/>
  <c r="BC103"/>
  <c r="BD101"/>
  <c r="BC100"/>
  <c r="BD99"/>
  <c r="BD96"/>
  <c r="BB89"/>
  <c r="BC87"/>
  <c r="BD85"/>
  <c r="BC84"/>
  <c r="BD83"/>
  <c r="BD80"/>
  <c r="BB73"/>
  <c r="BD69"/>
  <c r="BC68"/>
  <c r="BD67"/>
  <c r="BD64"/>
  <c r="BB57"/>
  <c r="BC56"/>
  <c r="BB54"/>
  <c r="BD47"/>
  <c r="BC43"/>
  <c r="BD36"/>
  <c r="BC35"/>
  <c r="BC33"/>
  <c r="BD33"/>
  <c r="BC31"/>
  <c r="BC22"/>
  <c r="BB22"/>
  <c r="BB17"/>
  <c r="BD17"/>
  <c r="BB12"/>
  <c r="BC44"/>
  <c r="BC16"/>
  <c r="BC14"/>
  <c r="BD14"/>
  <c r="BC5" i="6"/>
  <c r="BB5"/>
  <c r="BA20" i="10" l="1"/>
  <c r="BB68"/>
  <c r="AZ125" i="3"/>
  <c r="BB83" i="6"/>
  <c r="BB16" i="7"/>
  <c r="BB52"/>
  <c r="BH52" s="1"/>
  <c r="BB115"/>
  <c r="BH115" s="1"/>
  <c r="BA39" i="8"/>
  <c r="BA41"/>
  <c r="BB39" i="11"/>
  <c r="BB64"/>
  <c r="BA31"/>
  <c r="BK72" i="1"/>
  <c r="AV64" i="6"/>
  <c r="AV100"/>
  <c r="BJ105"/>
  <c r="BH131"/>
  <c r="AV149"/>
  <c r="BJ45" i="5"/>
  <c r="AT153" i="6"/>
  <c r="AV31" i="9"/>
  <c r="AV36" i="7"/>
  <c r="AV52"/>
  <c r="AV105"/>
  <c r="AV116"/>
  <c r="BJ124" i="6"/>
  <c r="AV124"/>
  <c r="AV148"/>
  <c r="AV44" i="5"/>
  <c r="AV48"/>
  <c r="AV84"/>
  <c r="BI104"/>
  <c r="AV108"/>
  <c r="AZ153" i="6"/>
  <c r="AS153"/>
  <c r="BB99" i="1"/>
  <c r="BB85" i="3"/>
  <c r="BA40"/>
  <c r="BA20" i="4"/>
  <c r="BI46" i="5"/>
  <c r="BB53"/>
  <c r="BB64"/>
  <c r="BH64" s="1"/>
  <c r="BB99"/>
  <c r="BA101"/>
  <c r="BB16" i="6"/>
  <c r="BB67" i="7"/>
  <c r="BB106" i="11"/>
  <c r="AV39" i="9"/>
  <c r="AV89" i="1"/>
  <c r="BK43" i="3"/>
  <c r="AV78"/>
  <c r="AV110"/>
  <c r="AV117"/>
  <c r="AV124"/>
  <c r="AV112" i="2"/>
  <c r="AV120" i="1"/>
  <c r="AR153" i="6"/>
  <c r="AV32" i="11"/>
  <c r="BI18" i="9"/>
  <c r="AV13" i="8"/>
  <c r="BH44"/>
  <c r="BK44" s="1"/>
  <c r="AV60" i="1"/>
  <c r="BI88"/>
  <c r="BH103"/>
  <c r="BJ120"/>
  <c r="BI10" i="9"/>
  <c r="BJ19" i="8"/>
  <c r="BH31"/>
  <c r="AV60" i="7"/>
  <c r="BI104"/>
  <c r="BK104" s="1"/>
  <c r="BH107"/>
  <c r="AV36" i="6"/>
  <c r="AV40"/>
  <c r="BI57"/>
  <c r="AV88"/>
  <c r="BI104"/>
  <c r="BJ132"/>
  <c r="AV132"/>
  <c r="BI149"/>
  <c r="BJ54" i="5"/>
  <c r="BJ61"/>
  <c r="BH68"/>
  <c r="BI124"/>
  <c r="BJ125"/>
  <c r="BJ133"/>
  <c r="BH140"/>
  <c r="AV36" i="4"/>
  <c r="BA5"/>
  <c r="AZ94"/>
  <c r="AS112" i="10"/>
  <c r="BK31" i="9"/>
  <c r="BK104" i="6"/>
  <c r="BK88" i="5"/>
  <c r="BK77" i="3"/>
  <c r="BK88" i="7"/>
  <c r="AT94" i="4"/>
  <c r="BF125" i="3"/>
  <c r="AS125"/>
  <c r="BF94" i="4"/>
  <c r="AR94"/>
  <c r="BJ5" i="9"/>
  <c r="BJ43" i="1"/>
  <c r="BH73"/>
  <c r="BJ89"/>
  <c r="BK89" s="1"/>
  <c r="BB35"/>
  <c r="BI63"/>
  <c r="BI113"/>
  <c r="BI114"/>
  <c r="BA115"/>
  <c r="BI120"/>
  <c r="BB64"/>
  <c r="BH64" s="1"/>
  <c r="AV80"/>
  <c r="BB111"/>
  <c r="BJ10" i="2"/>
  <c r="BI16"/>
  <c r="BA39"/>
  <c r="AV48"/>
  <c r="BB51"/>
  <c r="BA85"/>
  <c r="BB99"/>
  <c r="BB64"/>
  <c r="BA112"/>
  <c r="BA16" i="3"/>
  <c r="BB13"/>
  <c r="BJ58"/>
  <c r="BJ26"/>
  <c r="BJ78"/>
  <c r="BJ110"/>
  <c r="BK110" s="1"/>
  <c r="BB8"/>
  <c r="BH24"/>
  <c r="BH114"/>
  <c r="AV29"/>
  <c r="BA50"/>
  <c r="AV113"/>
  <c r="BI31" i="4"/>
  <c r="BH33"/>
  <c r="BI48"/>
  <c r="BI83"/>
  <c r="BB25"/>
  <c r="BH89" i="5"/>
  <c r="BI98"/>
  <c r="BI107"/>
  <c r="BH109"/>
  <c r="BB52"/>
  <c r="BH52" s="1"/>
  <c r="BK52" s="1"/>
  <c r="BB79"/>
  <c r="AV88"/>
  <c r="BH124"/>
  <c r="BK132"/>
  <c r="AV124"/>
  <c r="BI131"/>
  <c r="BH44"/>
  <c r="AV104"/>
  <c r="BB67"/>
  <c r="BH36" i="6"/>
  <c r="BK36" s="1"/>
  <c r="BH57"/>
  <c r="BH89"/>
  <c r="BK89" s="1"/>
  <c r="BJ102"/>
  <c r="BJ119"/>
  <c r="BA39"/>
  <c r="BI42"/>
  <c r="BI47"/>
  <c r="BB51"/>
  <c r="BH51" s="1"/>
  <c r="BI102"/>
  <c r="BH109"/>
  <c r="BK48"/>
  <c r="BB79"/>
  <c r="BH79" s="1"/>
  <c r="BH108"/>
  <c r="BI129"/>
  <c r="BH133"/>
  <c r="BJ141"/>
  <c r="BJ147"/>
  <c r="BH149"/>
  <c r="AV116"/>
  <c r="BJ145"/>
  <c r="BB35"/>
  <c r="BB63"/>
  <c r="BH63" s="1"/>
  <c r="BB64"/>
  <c r="BH64" s="1"/>
  <c r="BA32"/>
  <c r="AV25" i="7"/>
  <c r="BH29"/>
  <c r="BJ43"/>
  <c r="BI52"/>
  <c r="BI22"/>
  <c r="BH36"/>
  <c r="BK36" s="1"/>
  <c r="BH57"/>
  <c r="BI61"/>
  <c r="BJ71"/>
  <c r="BH92"/>
  <c r="BK92" s="1"/>
  <c r="BB51"/>
  <c r="BH93"/>
  <c r="BI102"/>
  <c r="BI63"/>
  <c r="BB83"/>
  <c r="BB96"/>
  <c r="BH96" s="1"/>
  <c r="BB112"/>
  <c r="BH112" s="1"/>
  <c r="BH26" i="8"/>
  <c r="BK26" s="1"/>
  <c r="BJ45"/>
  <c r="BI23"/>
  <c r="BJ28"/>
  <c r="BH39" i="9"/>
  <c r="BA45"/>
  <c r="BB33"/>
  <c r="BH33" s="1"/>
  <c r="BK33" s="1"/>
  <c r="BH36" i="11"/>
  <c r="BB68"/>
  <c r="BA77"/>
  <c r="BA81"/>
  <c r="AV88" i="7"/>
  <c r="BI40"/>
  <c r="BK40" s="1"/>
  <c r="AV104"/>
  <c r="BH84" i="5"/>
  <c r="BK84" s="1"/>
  <c r="AV35" i="3"/>
  <c r="AV80" i="6"/>
  <c r="AV77" i="3"/>
  <c r="AV68" i="4"/>
  <c r="BJ100" i="2"/>
  <c r="BK100" s="1"/>
  <c r="AV60" i="4"/>
  <c r="AV68" i="1"/>
  <c r="BJ40" i="6"/>
  <c r="BK56" i="5"/>
  <c r="AV52" i="6"/>
  <c r="BJ100"/>
  <c r="BK100" s="1"/>
  <c r="BJ64" i="1"/>
  <c r="BJ36" i="4"/>
  <c r="AT125" i="3"/>
  <c r="AS94" i="4"/>
  <c r="BB5"/>
  <c r="BA20" i="1"/>
  <c r="BB22"/>
  <c r="BA32"/>
  <c r="BB85"/>
  <c r="BB80"/>
  <c r="BH80" s="1"/>
  <c r="BK80" s="1"/>
  <c r="BB96"/>
  <c r="BH96" s="1"/>
  <c r="BB44"/>
  <c r="BH44" s="1"/>
  <c r="BK44" s="1"/>
  <c r="BA13" i="10"/>
  <c r="BB51"/>
  <c r="BB35"/>
  <c r="BA57"/>
  <c r="BA37"/>
  <c r="BA87"/>
  <c r="BA89"/>
  <c r="BB16" i="2"/>
  <c r="BA32"/>
  <c r="BB96"/>
  <c r="BB44"/>
  <c r="BB52"/>
  <c r="BA14" i="3"/>
  <c r="BB34"/>
  <c r="BH48"/>
  <c r="BB69"/>
  <c r="BH69" s="1"/>
  <c r="BK69" s="1"/>
  <c r="BB101"/>
  <c r="BH101" s="1"/>
  <c r="BB117"/>
  <c r="BH117" s="1"/>
  <c r="BK117" s="1"/>
  <c r="BA48"/>
  <c r="BB6" i="4"/>
  <c r="BA77"/>
  <c r="BA93"/>
  <c r="BB35"/>
  <c r="BB36"/>
  <c r="BH36" s="1"/>
  <c r="BA13"/>
  <c r="BB16" i="5"/>
  <c r="BB13"/>
  <c r="BH13" s="1"/>
  <c r="BA20"/>
  <c r="BA39"/>
  <c r="BB51"/>
  <c r="BH51" s="1"/>
  <c r="BB96"/>
  <c r="BH96" s="1"/>
  <c r="BA115"/>
  <c r="BA119"/>
  <c r="BA123"/>
  <c r="BA127"/>
  <c r="BB32"/>
  <c r="BA69"/>
  <c r="BA152"/>
  <c r="BA13" i="6"/>
  <c r="BB52"/>
  <c r="BH52" s="1"/>
  <c r="BK52" s="1"/>
  <c r="BA145"/>
  <c r="BB53"/>
  <c r="BB22" i="7"/>
  <c r="BB80"/>
  <c r="BH80" s="1"/>
  <c r="BK80" s="1"/>
  <c r="BA44"/>
  <c r="BB51" i="8"/>
  <c r="BB52"/>
  <c r="BH52" s="1"/>
  <c r="BA77"/>
  <c r="BA72"/>
  <c r="BA21" i="9"/>
  <c r="BA60" i="11"/>
  <c r="BA98"/>
  <c r="BB78"/>
  <c r="BA118"/>
  <c r="BA138"/>
  <c r="BA90"/>
  <c r="BB123"/>
  <c r="BA139"/>
  <c r="BB151"/>
  <c r="BK72" i="6"/>
  <c r="BK84" i="7"/>
  <c r="BK100"/>
  <c r="AT112" i="10"/>
  <c r="AR112"/>
  <c r="BA5"/>
  <c r="AZ112"/>
  <c r="BA17" i="1"/>
  <c r="BA25"/>
  <c r="BA67"/>
  <c r="BA69"/>
  <c r="BA119"/>
  <c r="BA25" i="10"/>
  <c r="BA73"/>
  <c r="BB84"/>
  <c r="BB100"/>
  <c r="BA25" i="2"/>
  <c r="BB22"/>
  <c r="BA101"/>
  <c r="BA51" i="3"/>
  <c r="BA54"/>
  <c r="BA72"/>
  <c r="BA74"/>
  <c r="BA106"/>
  <c r="BA25"/>
  <c r="BB49" i="4"/>
  <c r="BA56"/>
  <c r="BB111" i="5"/>
  <c r="BA85"/>
  <c r="BB35"/>
  <c r="BA20" i="6"/>
  <c r="BB140"/>
  <c r="BH140" s="1"/>
  <c r="BB44"/>
  <c r="BH44" s="1"/>
  <c r="BK44" s="1"/>
  <c r="BB95"/>
  <c r="BB96"/>
  <c r="BH96" s="1"/>
  <c r="BA115"/>
  <c r="BA123"/>
  <c r="BA127"/>
  <c r="BA131"/>
  <c r="BA25" i="7"/>
  <c r="BA69"/>
  <c r="BA85"/>
  <c r="BA99"/>
  <c r="BA101"/>
  <c r="BB64"/>
  <c r="BH64" s="1"/>
  <c r="BK64" s="1"/>
  <c r="BA61" i="8"/>
  <c r="BB25"/>
  <c r="BH25" s="1"/>
  <c r="BK25" s="1"/>
  <c r="BB35"/>
  <c r="BB36"/>
  <c r="BH32" i="9"/>
  <c r="BA23"/>
  <c r="BA35" i="11"/>
  <c r="BA52"/>
  <c r="BA97"/>
  <c r="BA101"/>
  <c r="BA89"/>
  <c r="BA127"/>
  <c r="BB143"/>
  <c r="BA155"/>
  <c r="BA122"/>
  <c r="BA142"/>
  <c r="BA150"/>
  <c r="BA154"/>
  <c r="BB131"/>
  <c r="BB135"/>
  <c r="BF112" i="10"/>
  <c r="AL121" i="12"/>
  <c r="AV64"/>
  <c r="BC39"/>
  <c r="BB39"/>
  <c r="BC69"/>
  <c r="BB69"/>
  <c r="BJ91" i="1"/>
  <c r="BK25"/>
  <c r="BI118"/>
  <c r="BJ52" i="3"/>
  <c r="BK36" i="4"/>
  <c r="BK116" i="6"/>
  <c r="BK120"/>
  <c r="BK124"/>
  <c r="BK152"/>
  <c r="BJ106"/>
  <c r="BK127"/>
  <c r="BI11" i="7"/>
  <c r="BJ14"/>
  <c r="BI46" i="8"/>
  <c r="BI20"/>
  <c r="BK42" i="9"/>
  <c r="BJ17"/>
  <c r="BJ19"/>
  <c r="BI47" i="11"/>
  <c r="BK73" i="3"/>
  <c r="BK132" i="6"/>
  <c r="BK65" i="3"/>
  <c r="BK97"/>
  <c r="BK124"/>
  <c r="BI22" i="4"/>
  <c r="BJ139" i="5"/>
  <c r="BI55" i="6"/>
  <c r="BJ118"/>
  <c r="BJ126"/>
  <c r="BI114"/>
  <c r="BI122"/>
  <c r="BI130"/>
  <c r="BJ59" i="8"/>
  <c r="BK104" i="5"/>
  <c r="BK144"/>
  <c r="BK104" i="1"/>
  <c r="AW71" i="12"/>
  <c r="BK112" i="5"/>
  <c r="BK40" i="6"/>
  <c r="BK76" i="4"/>
  <c r="BK92" i="1"/>
  <c r="BK48"/>
  <c r="BI113" i="2"/>
  <c r="BK113" i="3"/>
  <c r="BI37" i="4"/>
  <c r="BK124" i="5"/>
  <c r="BJ31" i="7"/>
  <c r="BK112"/>
  <c r="BI59" i="8"/>
  <c r="BI29" i="9"/>
  <c r="BJ12"/>
  <c r="BK80" i="8"/>
  <c r="BK144" i="6"/>
  <c r="AV114" i="3"/>
  <c r="BJ78" i="2"/>
  <c r="BI57" i="3"/>
  <c r="BI16"/>
  <c r="BK68" i="4"/>
  <c r="BJ55" i="5"/>
  <c r="BK73"/>
  <c r="BJ118"/>
  <c r="BK133"/>
  <c r="BJ34" i="7"/>
  <c r="BJ79"/>
  <c r="BI39"/>
  <c r="BK105" i="3"/>
  <c r="BK76" i="8"/>
  <c r="BK109" i="5"/>
  <c r="BK29" i="7"/>
  <c r="BJ37"/>
  <c r="BK49" i="8"/>
  <c r="BK60" i="4"/>
  <c r="BK56" i="1"/>
  <c r="BI67"/>
  <c r="BK120"/>
  <c r="BI111"/>
  <c r="AV77" i="2"/>
  <c r="BK76" i="5"/>
  <c r="BK152"/>
  <c r="BJ34"/>
  <c r="BI63"/>
  <c r="BK149"/>
  <c r="BK57" i="6"/>
  <c r="BI97"/>
  <c r="BK77" i="7"/>
  <c r="BI28"/>
  <c r="BJ33"/>
  <c r="BK115"/>
  <c r="BJ75" i="8"/>
  <c r="BJ30"/>
  <c r="BK32" i="9"/>
  <c r="BI13"/>
  <c r="BK21" i="7"/>
  <c r="BK68" i="1"/>
  <c r="BK96" i="6"/>
  <c r="BK116" i="1"/>
  <c r="BK112"/>
  <c r="BK114" i="3"/>
  <c r="BK48" i="4"/>
  <c r="BK105" i="6"/>
  <c r="BI54" i="3"/>
  <c r="BI34" i="4"/>
  <c r="BJ75" i="5"/>
  <c r="BK75" s="1"/>
  <c r="BI94"/>
  <c r="BK60" i="7"/>
  <c r="BK89"/>
  <c r="BJ15" i="1"/>
  <c r="BJ35"/>
  <c r="BI23" i="3"/>
  <c r="AV24"/>
  <c r="BK120"/>
  <c r="BJ32"/>
  <c r="BI72"/>
  <c r="BI121"/>
  <c r="BI67"/>
  <c r="BI27" i="4"/>
  <c r="BK13" i="5"/>
  <c r="BK80"/>
  <c r="BJ126"/>
  <c r="BK148"/>
  <c r="BI34"/>
  <c r="BK48"/>
  <c r="BI30"/>
  <c r="BJ79"/>
  <c r="BI81"/>
  <c r="BJ55" i="6"/>
  <c r="BK64"/>
  <c r="BJ138"/>
  <c r="BI58"/>
  <c r="BI90"/>
  <c r="BI58" i="7"/>
  <c r="BJ94"/>
  <c r="BI7"/>
  <c r="AV77"/>
  <c r="BJ47" i="8"/>
  <c r="BK47" s="1"/>
  <c r="BJ71"/>
  <c r="BI30"/>
  <c r="BK140" i="5"/>
  <c r="BK29" i="3"/>
  <c r="BI145" i="6"/>
  <c r="BI91" i="1"/>
  <c r="AV91"/>
  <c r="BI70" i="8"/>
  <c r="BJ95" i="1"/>
  <c r="BJ51"/>
  <c r="BJ34" i="4"/>
  <c r="BI61" i="5"/>
  <c r="BK61" s="1"/>
  <c r="AV61"/>
  <c r="BJ58" i="6"/>
  <c r="BI106" i="7"/>
  <c r="BK61"/>
  <c r="BK45" i="8"/>
  <c r="BJ12"/>
  <c r="BI53"/>
  <c r="BI12" i="9"/>
  <c r="AV32"/>
  <c r="BK36" i="11"/>
  <c r="BK21" i="8"/>
  <c r="BK68" i="5"/>
  <c r="BK100"/>
  <c r="BK76" i="1"/>
  <c r="BI90"/>
  <c r="BI55"/>
  <c r="BJ79"/>
  <c r="BI28"/>
  <c r="BI15"/>
  <c r="BI101"/>
  <c r="BI121"/>
  <c r="BJ78"/>
  <c r="BJ56" i="3"/>
  <c r="AV49" i="4"/>
  <c r="BK29" i="5"/>
  <c r="BJ135"/>
  <c r="BI150"/>
  <c r="BK44"/>
  <c r="BJ30"/>
  <c r="BJ51"/>
  <c r="BK109" i="6"/>
  <c r="BK112"/>
  <c r="BJ114"/>
  <c r="BJ122"/>
  <c r="BI55" i="7"/>
  <c r="BI91"/>
  <c r="AV91"/>
  <c r="BI62"/>
  <c r="BK52" i="8"/>
  <c r="BI69"/>
  <c r="BK69" s="1"/>
  <c r="AV69"/>
  <c r="BI39"/>
  <c r="BJ70"/>
  <c r="BJ152" i="11"/>
  <c r="BK88" i="6"/>
  <c r="BK104" i="2"/>
  <c r="BK10" i="1"/>
  <c r="BK60"/>
  <c r="BI74"/>
  <c r="BK105"/>
  <c r="BJ37"/>
  <c r="BI41"/>
  <c r="BJ12"/>
  <c r="BK64"/>
  <c r="BJ83"/>
  <c r="BI83"/>
  <c r="BI78"/>
  <c r="AV93"/>
  <c r="BK10" i="2"/>
  <c r="BJ18"/>
  <c r="BJ111"/>
  <c r="BK35" i="3"/>
  <c r="AV112"/>
  <c r="BK48"/>
  <c r="BK36" i="5"/>
  <c r="BI93"/>
  <c r="BK93" s="1"/>
  <c r="AV93"/>
  <c r="BJ127"/>
  <c r="BK127" s="1"/>
  <c r="AV127"/>
  <c r="BI55"/>
  <c r="BI69"/>
  <c r="BK108"/>
  <c r="BK128"/>
  <c r="BI74"/>
  <c r="BJ106"/>
  <c r="BI62"/>
  <c r="BI118"/>
  <c r="BI126"/>
  <c r="BI46" i="6"/>
  <c r="AV43"/>
  <c r="BI101"/>
  <c r="BJ35"/>
  <c r="BI63"/>
  <c r="BK60"/>
  <c r="BI118"/>
  <c r="BI126"/>
  <c r="BI30"/>
  <c r="BJ95" i="7"/>
  <c r="BK52"/>
  <c r="BI99"/>
  <c r="BK65" i="8"/>
  <c r="BJ53"/>
  <c r="BI58"/>
  <c r="BJ20"/>
  <c r="BK11" i="9"/>
  <c r="BI28"/>
  <c r="BJ13"/>
  <c r="BJ24"/>
  <c r="BK10"/>
  <c r="BJ20" i="11"/>
  <c r="BK148" i="6"/>
  <c r="BK40" i="5"/>
  <c r="BK64" i="4"/>
  <c r="BK40" i="2"/>
  <c r="BK88" i="1"/>
  <c r="BK48" i="2"/>
  <c r="BK112"/>
  <c r="BI111" i="3"/>
  <c r="AV64"/>
  <c r="BK66"/>
  <c r="BJ16"/>
  <c r="BJ67"/>
  <c r="AV24" i="4"/>
  <c r="BJ83"/>
  <c r="BK40"/>
  <c r="BJ71"/>
  <c r="BJ55"/>
  <c r="BJ62" i="5"/>
  <c r="BJ94"/>
  <c r="BK120"/>
  <c r="BI130"/>
  <c r="BJ33"/>
  <c r="BJ83"/>
  <c r="BI106"/>
  <c r="BK123"/>
  <c r="BI33"/>
  <c r="BJ111"/>
  <c r="BJ50" i="6"/>
  <c r="BJ59"/>
  <c r="BK59" s="1"/>
  <c r="BJ47"/>
  <c r="AV107"/>
  <c r="BK80"/>
  <c r="BK108"/>
  <c r="BK128"/>
  <c r="BI134"/>
  <c r="BI95"/>
  <c r="BI99"/>
  <c r="BI106"/>
  <c r="AV127"/>
  <c r="BI138"/>
  <c r="BK92"/>
  <c r="BI39"/>
  <c r="BJ90"/>
  <c r="BI27" i="7"/>
  <c r="BJ11"/>
  <c r="BK25"/>
  <c r="BI41"/>
  <c r="BK93"/>
  <c r="BI69"/>
  <c r="BK96"/>
  <c r="BJ113"/>
  <c r="BJ62"/>
  <c r="BI94"/>
  <c r="BI117"/>
  <c r="BJ7"/>
  <c r="BI113"/>
  <c r="BJ31" i="8"/>
  <c r="BK31" s="1"/>
  <c r="BK72"/>
  <c r="BI51"/>
  <c r="BI55"/>
  <c r="BK27" i="9"/>
  <c r="BK26"/>
  <c r="BI43"/>
  <c r="BI44"/>
  <c r="BI20" i="11"/>
  <c r="BJ47"/>
  <c r="BI152"/>
  <c r="BK88" i="2"/>
  <c r="AV37" i="11"/>
  <c r="BH37"/>
  <c r="BK37" s="1"/>
  <c r="BH47"/>
  <c r="AV47"/>
  <c r="BK32"/>
  <c r="BH20"/>
  <c r="AV20"/>
  <c r="BB48"/>
  <c r="BB9"/>
  <c r="BB21"/>
  <c r="BB82"/>
  <c r="BA114"/>
  <c r="BA86"/>
  <c r="BB94"/>
  <c r="BA134"/>
  <c r="BA146"/>
  <c r="BB119"/>
  <c r="BB147"/>
  <c r="AV152"/>
  <c r="BH152"/>
  <c r="BA85"/>
  <c r="BA93"/>
  <c r="BA130"/>
  <c r="BH21" i="9"/>
  <c r="AV21"/>
  <c r="BH44"/>
  <c r="AV44"/>
  <c r="AV43"/>
  <c r="BH43"/>
  <c r="BI25"/>
  <c r="BK25" s="1"/>
  <c r="AV25"/>
  <c r="BK6"/>
  <c r="BK18"/>
  <c r="AV8"/>
  <c r="BH8"/>
  <c r="AV45"/>
  <c r="BJ45"/>
  <c r="BK45" s="1"/>
  <c r="AV36"/>
  <c r="BH36"/>
  <c r="BK36" s="1"/>
  <c r="BB14"/>
  <c r="BH14" s="1"/>
  <c r="BK14" s="1"/>
  <c r="AV13"/>
  <c r="AV30"/>
  <c r="BH48"/>
  <c r="AV48"/>
  <c r="BH17"/>
  <c r="AV17"/>
  <c r="BI19"/>
  <c r="BB35"/>
  <c r="BH20"/>
  <c r="BK20" s="1"/>
  <c r="AV20"/>
  <c r="BA18"/>
  <c r="BI8"/>
  <c r="BH29"/>
  <c r="AV29"/>
  <c r="BK39"/>
  <c r="AV49"/>
  <c r="BJ49"/>
  <c r="BK49" s="1"/>
  <c r="AV28"/>
  <c r="BH28"/>
  <c r="BA26"/>
  <c r="AV47"/>
  <c r="BH47"/>
  <c r="BA13"/>
  <c r="BB13"/>
  <c r="BH13" s="1"/>
  <c r="BJ30"/>
  <c r="AV33"/>
  <c r="BI37"/>
  <c r="BK37" s="1"/>
  <c r="AV37"/>
  <c r="BI21"/>
  <c r="BB7"/>
  <c r="AV12"/>
  <c r="BH12"/>
  <c r="BI24"/>
  <c r="AV24"/>
  <c r="BH24"/>
  <c r="BB30"/>
  <c r="BH30" s="1"/>
  <c r="BK30" s="1"/>
  <c r="BI47"/>
  <c r="BI48"/>
  <c r="BA49"/>
  <c r="BI17"/>
  <c r="AV19"/>
  <c r="BH19"/>
  <c r="AV42" i="8"/>
  <c r="BH42"/>
  <c r="BK42" s="1"/>
  <c r="BH71"/>
  <c r="AV71"/>
  <c r="AV73"/>
  <c r="BH73"/>
  <c r="BK73" s="1"/>
  <c r="BH74"/>
  <c r="BK74" s="1"/>
  <c r="AV74"/>
  <c r="BI79"/>
  <c r="AV79"/>
  <c r="BH58"/>
  <c r="AV58"/>
  <c r="BH75"/>
  <c r="AV75"/>
  <c r="BI12"/>
  <c r="AV66"/>
  <c r="BH66"/>
  <c r="BK66" s="1"/>
  <c r="AV47"/>
  <c r="AV53"/>
  <c r="BH53"/>
  <c r="BA17"/>
  <c r="AV23"/>
  <c r="BH23"/>
  <c r="AV27"/>
  <c r="BH27"/>
  <c r="BK48"/>
  <c r="BH39"/>
  <c r="AV39"/>
  <c r="BH59"/>
  <c r="AV59"/>
  <c r="AV12"/>
  <c r="BH20"/>
  <c r="BK20" s="1"/>
  <c r="AV20"/>
  <c r="BK24"/>
  <c r="AV57"/>
  <c r="BH57"/>
  <c r="BH19"/>
  <c r="BK19" s="1"/>
  <c r="AV19"/>
  <c r="BA12"/>
  <c r="BB12"/>
  <c r="BH12" s="1"/>
  <c r="BK29"/>
  <c r="BB22"/>
  <c r="BH22" s="1"/>
  <c r="BB6"/>
  <c r="BI22"/>
  <c r="AV31"/>
  <c r="AV46"/>
  <c r="BH46"/>
  <c r="BJ55"/>
  <c r="AV77"/>
  <c r="BH77"/>
  <c r="AV78"/>
  <c r="BH78"/>
  <c r="BK78" s="1"/>
  <c r="BK79"/>
  <c r="BB13"/>
  <c r="BH13" s="1"/>
  <c r="BK13" s="1"/>
  <c r="BK28"/>
  <c r="BJ51"/>
  <c r="BH55"/>
  <c r="AV55"/>
  <c r="BB56"/>
  <c r="BH56" s="1"/>
  <c r="BK56" s="1"/>
  <c r="BI75"/>
  <c r="BH38"/>
  <c r="BK38" s="1"/>
  <c r="AV38"/>
  <c r="BH54"/>
  <c r="BK54" s="1"/>
  <c r="AV54"/>
  <c r="BA20"/>
  <c r="BI27"/>
  <c r="AV22"/>
  <c r="AV24"/>
  <c r="AV49"/>
  <c r="BJ46"/>
  <c r="BA55"/>
  <c r="BI57"/>
  <c r="AV62"/>
  <c r="BH62"/>
  <c r="BK62" s="1"/>
  <c r="BI77"/>
  <c r="AV28"/>
  <c r="AV30"/>
  <c r="BH30"/>
  <c r="BH51"/>
  <c r="AV51"/>
  <c r="AV70"/>
  <c r="BH70"/>
  <c r="BH20" i="7"/>
  <c r="AV20"/>
  <c r="AV22"/>
  <c r="BH22"/>
  <c r="BK22" s="1"/>
  <c r="AV27"/>
  <c r="BH27"/>
  <c r="BA31"/>
  <c r="BB31"/>
  <c r="AV97"/>
  <c r="BH97"/>
  <c r="BK97" s="1"/>
  <c r="BH98"/>
  <c r="BK98" s="1"/>
  <c r="AV98"/>
  <c r="BI103"/>
  <c r="BK103" s="1"/>
  <c r="AV103"/>
  <c r="BH111"/>
  <c r="AV111"/>
  <c r="AV70"/>
  <c r="BH70"/>
  <c r="BK70" s="1"/>
  <c r="BH51"/>
  <c r="BK51" s="1"/>
  <c r="AV51"/>
  <c r="AV90"/>
  <c r="BH90"/>
  <c r="BK90" s="1"/>
  <c r="BH67"/>
  <c r="AV67"/>
  <c r="AV101"/>
  <c r="BH101"/>
  <c r="AV62"/>
  <c r="BH62"/>
  <c r="AV94"/>
  <c r="BH94"/>
  <c r="AV117"/>
  <c r="BH117"/>
  <c r="AV7"/>
  <c r="BH7"/>
  <c r="AV113"/>
  <c r="BH113"/>
  <c r="BI24"/>
  <c r="BK24" s="1"/>
  <c r="AV24"/>
  <c r="BA17"/>
  <c r="BH54"/>
  <c r="BK54" s="1"/>
  <c r="AV54"/>
  <c r="AV28"/>
  <c r="BH28"/>
  <c r="BJ53"/>
  <c r="BJ59"/>
  <c r="BK59" s="1"/>
  <c r="AV81"/>
  <c r="BH81"/>
  <c r="BK81" s="1"/>
  <c r="BH82"/>
  <c r="BK82" s="1"/>
  <c r="AV82"/>
  <c r="BI87"/>
  <c r="BK87" s="1"/>
  <c r="AV87"/>
  <c r="BH95"/>
  <c r="AV95"/>
  <c r="AV23"/>
  <c r="BH23"/>
  <c r="AV53"/>
  <c r="BH53"/>
  <c r="BI114"/>
  <c r="BK114" s="1"/>
  <c r="AV114"/>
  <c r="AV30"/>
  <c r="BH30"/>
  <c r="AV34"/>
  <c r="BH34"/>
  <c r="AV37"/>
  <c r="BH37"/>
  <c r="AV14"/>
  <c r="BH14"/>
  <c r="AV33"/>
  <c r="BH33"/>
  <c r="AV85"/>
  <c r="BH85"/>
  <c r="BJ99"/>
  <c r="AV61"/>
  <c r="BH19"/>
  <c r="BK19" s="1"/>
  <c r="AV19"/>
  <c r="BA12"/>
  <c r="BB12"/>
  <c r="BI43"/>
  <c r="BK43" s="1"/>
  <c r="AV43"/>
  <c r="BH31"/>
  <c r="BK31" s="1"/>
  <c r="AV31"/>
  <c r="BA36"/>
  <c r="BH39"/>
  <c r="AV39"/>
  <c r="BK57"/>
  <c r="AV65"/>
  <c r="BH65"/>
  <c r="BK65" s="1"/>
  <c r="BH66"/>
  <c r="BK66" s="1"/>
  <c r="AV66"/>
  <c r="BI71"/>
  <c r="BK71" s="1"/>
  <c r="AV71"/>
  <c r="BH79"/>
  <c r="BK79" s="1"/>
  <c r="AV79"/>
  <c r="BJ107"/>
  <c r="BK107" s="1"/>
  <c r="BB13"/>
  <c r="BH13" s="1"/>
  <c r="BK13" s="1"/>
  <c r="BJ39"/>
  <c r="AV42"/>
  <c r="BH42"/>
  <c r="BK42" s="1"/>
  <c r="BJ63"/>
  <c r="AV102"/>
  <c r="BH102"/>
  <c r="BK102" s="1"/>
  <c r="AV58"/>
  <c r="BH58"/>
  <c r="BB32"/>
  <c r="BH32" s="1"/>
  <c r="BK32" s="1"/>
  <c r="BJ35"/>
  <c r="AV55"/>
  <c r="AV69"/>
  <c r="BH69"/>
  <c r="BJ83"/>
  <c r="BI83"/>
  <c r="BH99"/>
  <c r="AV99"/>
  <c r="BI101"/>
  <c r="BJ78"/>
  <c r="AV78"/>
  <c r="BH78"/>
  <c r="BJ110"/>
  <c r="AV110"/>
  <c r="BH110"/>
  <c r="AV59"/>
  <c r="BK26"/>
  <c r="BH38"/>
  <c r="BK38" s="1"/>
  <c r="AV38"/>
  <c r="BI20"/>
  <c r="BI34"/>
  <c r="AV41"/>
  <c r="BJ55"/>
  <c r="BH63"/>
  <c r="AV63"/>
  <c r="BJ91"/>
  <c r="BK105"/>
  <c r="BB6"/>
  <c r="AV11"/>
  <c r="BH11"/>
  <c r="BH16"/>
  <c r="BK16" s="1"/>
  <c r="AV16"/>
  <c r="BJ23"/>
  <c r="BA39"/>
  <c r="BB41"/>
  <c r="BH41" s="1"/>
  <c r="AV86"/>
  <c r="BH86"/>
  <c r="BK86" s="1"/>
  <c r="BJ111"/>
  <c r="BK116"/>
  <c r="BI30"/>
  <c r="AV106"/>
  <c r="BH106"/>
  <c r="BH35"/>
  <c r="BK35" s="1"/>
  <c r="AV35"/>
  <c r="BJ67"/>
  <c r="BI67"/>
  <c r="BH83"/>
  <c r="AV83"/>
  <c r="BI85"/>
  <c r="BI78"/>
  <c r="BI110"/>
  <c r="AV93"/>
  <c r="AV115"/>
  <c r="AV107"/>
  <c r="BH38" i="6"/>
  <c r="BK38" s="1"/>
  <c r="AV38"/>
  <c r="AV42"/>
  <c r="BH42"/>
  <c r="AV46"/>
  <c r="BH46"/>
  <c r="BH50"/>
  <c r="AV50"/>
  <c r="AV41"/>
  <c r="AV87"/>
  <c r="AV97"/>
  <c r="BH97"/>
  <c r="BK97" s="1"/>
  <c r="BK140"/>
  <c r="BH143"/>
  <c r="AV143"/>
  <c r="BK61"/>
  <c r="BK93"/>
  <c r="BH114"/>
  <c r="AV114"/>
  <c r="BH122"/>
  <c r="AV122"/>
  <c r="BH130"/>
  <c r="BK130" s="1"/>
  <c r="AV130"/>
  <c r="AV51"/>
  <c r="AV58"/>
  <c r="BH58"/>
  <c r="AV79"/>
  <c r="BK87"/>
  <c r="AV90"/>
  <c r="BH90"/>
  <c r="BH111"/>
  <c r="AV111"/>
  <c r="AV138"/>
  <c r="BH138"/>
  <c r="BK45"/>
  <c r="BH82"/>
  <c r="BK82" s="1"/>
  <c r="AV82"/>
  <c r="BH98"/>
  <c r="BK98" s="1"/>
  <c r="AV98"/>
  <c r="BI103"/>
  <c r="BK103" s="1"/>
  <c r="AV103"/>
  <c r="BB41"/>
  <c r="BH41" s="1"/>
  <c r="AV55"/>
  <c r="BA80"/>
  <c r="AV109"/>
  <c r="AV110"/>
  <c r="BH110"/>
  <c r="BA112"/>
  <c r="BK149"/>
  <c r="BH35"/>
  <c r="AV35"/>
  <c r="BJ49"/>
  <c r="BB85"/>
  <c r="BH85" s="1"/>
  <c r="BK85" s="1"/>
  <c r="AV123"/>
  <c r="AV61"/>
  <c r="AV93"/>
  <c r="BJ39"/>
  <c r="BB69"/>
  <c r="AV81"/>
  <c r="BH81"/>
  <c r="BB101"/>
  <c r="BA17"/>
  <c r="BH54"/>
  <c r="BK54" s="1"/>
  <c r="AV54"/>
  <c r="BA36"/>
  <c r="BJ91"/>
  <c r="BK91" s="1"/>
  <c r="BJ107"/>
  <c r="BK107" s="1"/>
  <c r="BB6"/>
  <c r="BB153" s="1"/>
  <c r="BA25"/>
  <c r="AV86"/>
  <c r="BH86"/>
  <c r="BK86" s="1"/>
  <c r="BI110"/>
  <c r="BK115"/>
  <c r="BK119"/>
  <c r="BK123"/>
  <c r="BK131"/>
  <c r="BK133"/>
  <c r="BH139"/>
  <c r="AV139"/>
  <c r="AV141"/>
  <c r="BH141"/>
  <c r="BH142"/>
  <c r="BK142" s="1"/>
  <c r="AV142"/>
  <c r="BI147"/>
  <c r="BK147" s="1"/>
  <c r="AV147"/>
  <c r="AV49"/>
  <c r="BH49"/>
  <c r="BK49" s="1"/>
  <c r="BJ63"/>
  <c r="BJ81"/>
  <c r="BJ95"/>
  <c r="BH99"/>
  <c r="BK99" s="1"/>
  <c r="AV99"/>
  <c r="BJ101"/>
  <c r="AV119"/>
  <c r="BJ139"/>
  <c r="AV145"/>
  <c r="BH145"/>
  <c r="AV146"/>
  <c r="BH146"/>
  <c r="BK146" s="1"/>
  <c r="BB47"/>
  <c r="BH47" s="1"/>
  <c r="AV101"/>
  <c r="BH101"/>
  <c r="BH118"/>
  <c r="AV118"/>
  <c r="BH126"/>
  <c r="AV126"/>
  <c r="AV134"/>
  <c r="BH134"/>
  <c r="AV30"/>
  <c r="BH30"/>
  <c r="BH39"/>
  <c r="AV39"/>
  <c r="BK43"/>
  <c r="BI51"/>
  <c r="BI79"/>
  <c r="BI83"/>
  <c r="BI111"/>
  <c r="AV137"/>
  <c r="BA12"/>
  <c r="BB12"/>
  <c r="BA31"/>
  <c r="BB31"/>
  <c r="AV102"/>
  <c r="BH102"/>
  <c r="BK102" s="1"/>
  <c r="BI41"/>
  <c r="AV85"/>
  <c r="AV113"/>
  <c r="BH113"/>
  <c r="BK113" s="1"/>
  <c r="AV117"/>
  <c r="BH117"/>
  <c r="BK117" s="1"/>
  <c r="AV121"/>
  <c r="BH121"/>
  <c r="BK121" s="1"/>
  <c r="AV125"/>
  <c r="BH125"/>
  <c r="BK125" s="1"/>
  <c r="AV129"/>
  <c r="BH129"/>
  <c r="BK137"/>
  <c r="BI35"/>
  <c r="AV59"/>
  <c r="AV63"/>
  <c r="BJ83"/>
  <c r="AV91"/>
  <c r="BH95"/>
  <c r="AV95"/>
  <c r="AV106"/>
  <c r="BH106"/>
  <c r="BK106" s="1"/>
  <c r="AV115"/>
  <c r="AV131"/>
  <c r="BB22"/>
  <c r="BJ143"/>
  <c r="BJ30"/>
  <c r="AV47"/>
  <c r="BJ51"/>
  <c r="BJ79"/>
  <c r="BI81"/>
  <c r="BH83"/>
  <c r="AV83"/>
  <c r="BJ111"/>
  <c r="BI143"/>
  <c r="BH19" i="5"/>
  <c r="BK19" s="1"/>
  <c r="AV19"/>
  <c r="BA12"/>
  <c r="BB12"/>
  <c r="BA31"/>
  <c r="BB31"/>
  <c r="AV42"/>
  <c r="BH42"/>
  <c r="BK42" s="1"/>
  <c r="AV46"/>
  <c r="BH46"/>
  <c r="BK46" s="1"/>
  <c r="BH50"/>
  <c r="AV50"/>
  <c r="AV41"/>
  <c r="AV43"/>
  <c r="AV34"/>
  <c r="BH34"/>
  <c r="AV63"/>
  <c r="AV74"/>
  <c r="BH74"/>
  <c r="AV95"/>
  <c r="AV106"/>
  <c r="BH106"/>
  <c r="AV141"/>
  <c r="BH141"/>
  <c r="AV142"/>
  <c r="BH142"/>
  <c r="BK142" s="1"/>
  <c r="BH62"/>
  <c r="AV62"/>
  <c r="BH94"/>
  <c r="BK94" s="1"/>
  <c r="AV94"/>
  <c r="BH118"/>
  <c r="AV118"/>
  <c r="BH126"/>
  <c r="BK126" s="1"/>
  <c r="AV126"/>
  <c r="AV130"/>
  <c r="BH130"/>
  <c r="BH83"/>
  <c r="AV83"/>
  <c r="BI139"/>
  <c r="BK57"/>
  <c r="BK89"/>
  <c r="BB41"/>
  <c r="BH41" s="1"/>
  <c r="AV70"/>
  <c r="BH70"/>
  <c r="BK70" s="1"/>
  <c r="AV55"/>
  <c r="BK77"/>
  <c r="BA80"/>
  <c r="AV109"/>
  <c r="AV110"/>
  <c r="BH110"/>
  <c r="BA112"/>
  <c r="BJ147"/>
  <c r="BK147" s="1"/>
  <c r="BI28"/>
  <c r="AV65"/>
  <c r="BH65"/>
  <c r="BJ74"/>
  <c r="AV97"/>
  <c r="BH97"/>
  <c r="BB47"/>
  <c r="BK64"/>
  <c r="AV69"/>
  <c r="BH69"/>
  <c r="BK96"/>
  <c r="AV101"/>
  <c r="BH101"/>
  <c r="AV51"/>
  <c r="AV58"/>
  <c r="BH58"/>
  <c r="BH79"/>
  <c r="AV79"/>
  <c r="AV90"/>
  <c r="BH90"/>
  <c r="BH111"/>
  <c r="AV111"/>
  <c r="AV134"/>
  <c r="BH134"/>
  <c r="AV149"/>
  <c r="BK45"/>
  <c r="BH66"/>
  <c r="BK66" s="1"/>
  <c r="AV66"/>
  <c r="BH82"/>
  <c r="BK82" s="1"/>
  <c r="AV82"/>
  <c r="BH98"/>
  <c r="BK98" s="1"/>
  <c r="AV98"/>
  <c r="BI103"/>
  <c r="BK103" s="1"/>
  <c r="AV103"/>
  <c r="BB6"/>
  <c r="BA25"/>
  <c r="AV77"/>
  <c r="AV78"/>
  <c r="BH78"/>
  <c r="BI110"/>
  <c r="BK119"/>
  <c r="BJ131"/>
  <c r="AV147"/>
  <c r="BH151"/>
  <c r="AV151"/>
  <c r="AV153"/>
  <c r="BH153"/>
  <c r="BK153" s="1"/>
  <c r="AV28"/>
  <c r="BH28"/>
  <c r="BJ49"/>
  <c r="BI95"/>
  <c r="AV123"/>
  <c r="BB136"/>
  <c r="BH139"/>
  <c r="AV139"/>
  <c r="BA141"/>
  <c r="BB22"/>
  <c r="BA44"/>
  <c r="BJ134"/>
  <c r="AV33"/>
  <c r="BH33"/>
  <c r="BK33" s="1"/>
  <c r="BJ39"/>
  <c r="BI39"/>
  <c r="BJ58"/>
  <c r="AV75"/>
  <c r="AV81"/>
  <c r="BH81"/>
  <c r="BJ90"/>
  <c r="AV107"/>
  <c r="BI24"/>
  <c r="AV24"/>
  <c r="BA17"/>
  <c r="BH54"/>
  <c r="BK54" s="1"/>
  <c r="AV54"/>
  <c r="BA36"/>
  <c r="BJ50"/>
  <c r="BJ107"/>
  <c r="BK24"/>
  <c r="BI41"/>
  <c r="BI78"/>
  <c r="AV85"/>
  <c r="BH85"/>
  <c r="BK85" s="1"/>
  <c r="BI101"/>
  <c r="AV117"/>
  <c r="BH117"/>
  <c r="BK117" s="1"/>
  <c r="AV121"/>
  <c r="BH121"/>
  <c r="BK121" s="1"/>
  <c r="AV125"/>
  <c r="BH125"/>
  <c r="BK125" s="1"/>
  <c r="AV129"/>
  <c r="BH129"/>
  <c r="BK129" s="1"/>
  <c r="AV131"/>
  <c r="BH135"/>
  <c r="AV135"/>
  <c r="BH138"/>
  <c r="BK138" s="1"/>
  <c r="AV138"/>
  <c r="BI143"/>
  <c r="BK143" s="1"/>
  <c r="AV143"/>
  <c r="AV49"/>
  <c r="BH49"/>
  <c r="BJ63"/>
  <c r="BI65"/>
  <c r="BJ69"/>
  <c r="BJ81"/>
  <c r="BJ95"/>
  <c r="BI97"/>
  <c r="BJ101"/>
  <c r="AV119"/>
  <c r="BI134"/>
  <c r="BJ151"/>
  <c r="BB63"/>
  <c r="BH63" s="1"/>
  <c r="BB95"/>
  <c r="BH95" s="1"/>
  <c r="BI141"/>
  <c r="BJ150"/>
  <c r="AV30"/>
  <c r="BH30"/>
  <c r="BH39"/>
  <c r="AV39"/>
  <c r="BK43"/>
  <c r="BI51"/>
  <c r="BI58"/>
  <c r="BI79"/>
  <c r="BI83"/>
  <c r="BI90"/>
  <c r="BI111"/>
  <c r="AV133"/>
  <c r="AV150"/>
  <c r="BH150"/>
  <c r="BH38" i="4"/>
  <c r="BK38" s="1"/>
  <c r="AV38"/>
  <c r="AV27"/>
  <c r="BH27"/>
  <c r="AV37"/>
  <c r="BH37"/>
  <c r="AV78"/>
  <c r="BH78"/>
  <c r="BK78" s="1"/>
  <c r="BH49"/>
  <c r="BK49" s="1"/>
  <c r="BB61"/>
  <c r="BA88"/>
  <c r="BJ31"/>
  <c r="BK31" s="1"/>
  <c r="BB22"/>
  <c r="AV22"/>
  <c r="BH22"/>
  <c r="AV83"/>
  <c r="AV47"/>
  <c r="BA52"/>
  <c r="BH55"/>
  <c r="AV55"/>
  <c r="AV62"/>
  <c r="BH62"/>
  <c r="BK62" s="1"/>
  <c r="BK32"/>
  <c r="AV30"/>
  <c r="BH30"/>
  <c r="BA17"/>
  <c r="AV18"/>
  <c r="BH18"/>
  <c r="BK65"/>
  <c r="BH71"/>
  <c r="AV71"/>
  <c r="BH74"/>
  <c r="BK74" s="1"/>
  <c r="AV74"/>
  <c r="BB72"/>
  <c r="BH72" s="1"/>
  <c r="BK72" s="1"/>
  <c r="BK33"/>
  <c r="BJ20"/>
  <c r="BI20"/>
  <c r="BJ30"/>
  <c r="BA12"/>
  <c r="BB12"/>
  <c r="BJ18"/>
  <c r="BI63"/>
  <c r="BK63" s="1"/>
  <c r="AV63"/>
  <c r="AV31"/>
  <c r="BA47"/>
  <c r="BB47"/>
  <c r="BH47" s="1"/>
  <c r="BB16"/>
  <c r="AV33"/>
  <c r="BH34"/>
  <c r="AV34"/>
  <c r="BH20"/>
  <c r="AV20"/>
  <c r="BK24"/>
  <c r="BI30"/>
  <c r="BJ47"/>
  <c r="BI55"/>
  <c r="BH40" i="3"/>
  <c r="BK40" s="1"/>
  <c r="BH16"/>
  <c r="AV16"/>
  <c r="BH68"/>
  <c r="AV68"/>
  <c r="AV118"/>
  <c r="BH118"/>
  <c r="BK118" s="1"/>
  <c r="BH119"/>
  <c r="BK119" s="1"/>
  <c r="AV119"/>
  <c r="AV75"/>
  <c r="BH75"/>
  <c r="BK75" s="1"/>
  <c r="AV111"/>
  <c r="BH111"/>
  <c r="AV74"/>
  <c r="BH74"/>
  <c r="BH104"/>
  <c r="AV104"/>
  <c r="AV67"/>
  <c r="BH67"/>
  <c r="AV52"/>
  <c r="BH52"/>
  <c r="AV56"/>
  <c r="BH53"/>
  <c r="BK53" s="1"/>
  <c r="AV53"/>
  <c r="AV36"/>
  <c r="BH36"/>
  <c r="BK36" s="1"/>
  <c r="AV102"/>
  <c r="BH102"/>
  <c r="BK102" s="1"/>
  <c r="BI108"/>
  <c r="BK108" s="1"/>
  <c r="AV108"/>
  <c r="BH116"/>
  <c r="AV116"/>
  <c r="AV123"/>
  <c r="BJ123"/>
  <c r="BK123" s="1"/>
  <c r="BA46"/>
  <c r="BB46"/>
  <c r="AV48"/>
  <c r="BJ72"/>
  <c r="BB90"/>
  <c r="BH122"/>
  <c r="AV122"/>
  <c r="BJ54"/>
  <c r="BK60"/>
  <c r="AV23"/>
  <c r="BH23"/>
  <c r="BK23" s="1"/>
  <c r="BH27"/>
  <c r="BK27" s="1"/>
  <c r="AV27"/>
  <c r="BI42"/>
  <c r="BK42" s="1"/>
  <c r="AV42"/>
  <c r="AV32"/>
  <c r="BH32"/>
  <c r="AV62"/>
  <c r="BH62"/>
  <c r="BJ64"/>
  <c r="BK64" s="1"/>
  <c r="BK78"/>
  <c r="BA24"/>
  <c r="BJ68"/>
  <c r="BA35"/>
  <c r="AV40"/>
  <c r="AV57"/>
  <c r="BH57"/>
  <c r="BH72"/>
  <c r="AV72"/>
  <c r="BI74"/>
  <c r="BB88"/>
  <c r="BK101"/>
  <c r="AV121"/>
  <c r="BH121"/>
  <c r="AV58"/>
  <c r="BJ115"/>
  <c r="AV115"/>
  <c r="BH115"/>
  <c r="BH54"/>
  <c r="AV54"/>
  <c r="BB38"/>
  <c r="BI52"/>
  <c r="BB18"/>
  <c r="BJ24"/>
  <c r="BH37"/>
  <c r="BK37" s="1"/>
  <c r="AV37"/>
  <c r="AV26"/>
  <c r="BH26"/>
  <c r="AV33"/>
  <c r="BH33"/>
  <c r="BK33" s="1"/>
  <c r="BH50"/>
  <c r="BK50" s="1"/>
  <c r="AV50"/>
  <c r="AV70"/>
  <c r="BH70"/>
  <c r="BK70" s="1"/>
  <c r="BH71"/>
  <c r="BK71" s="1"/>
  <c r="AV71"/>
  <c r="BI76"/>
  <c r="BK76" s="1"/>
  <c r="AV76"/>
  <c r="BJ112"/>
  <c r="BK112" s="1"/>
  <c r="BJ116"/>
  <c r="BB56"/>
  <c r="BH56" s="1"/>
  <c r="BJ62"/>
  <c r="AV63"/>
  <c r="BH63"/>
  <c r="BK63" s="1"/>
  <c r="BJ104"/>
  <c r="BI104"/>
  <c r="BI122"/>
  <c r="BA123"/>
  <c r="BK58"/>
  <c r="BI115"/>
  <c r="AV66"/>
  <c r="BI56"/>
  <c r="BA31" i="2"/>
  <c r="BB31"/>
  <c r="BI103"/>
  <c r="BK103" s="1"/>
  <c r="AV103"/>
  <c r="BH111"/>
  <c r="AV111"/>
  <c r="BH16"/>
  <c r="BK16" s="1"/>
  <c r="AV16"/>
  <c r="AV90"/>
  <c r="BH90"/>
  <c r="BK90" s="1"/>
  <c r="AV81"/>
  <c r="BH81"/>
  <c r="BK81" s="1"/>
  <c r="BI87"/>
  <c r="BK87" s="1"/>
  <c r="AV87"/>
  <c r="BH95"/>
  <c r="BK95" s="1"/>
  <c r="AV95"/>
  <c r="BI109"/>
  <c r="BK109" s="1"/>
  <c r="AV109"/>
  <c r="BB20"/>
  <c r="BA20"/>
  <c r="AV18"/>
  <c r="BH18"/>
  <c r="BA35"/>
  <c r="BB35"/>
  <c r="BA67"/>
  <c r="BB67"/>
  <c r="BB69"/>
  <c r="BK80"/>
  <c r="BK17"/>
  <c r="BA36"/>
  <c r="AV65"/>
  <c r="BH65"/>
  <c r="BK65" s="1"/>
  <c r="BJ107"/>
  <c r="BA6"/>
  <c r="BB6"/>
  <c r="BA13"/>
  <c r="AV42"/>
  <c r="BH42"/>
  <c r="BK42" s="1"/>
  <c r="AV46"/>
  <c r="BH46"/>
  <c r="AV102"/>
  <c r="BH102"/>
  <c r="BK102" s="1"/>
  <c r="BI107"/>
  <c r="AV107"/>
  <c r="BK32"/>
  <c r="BI69"/>
  <c r="BH83"/>
  <c r="AV83"/>
  <c r="BJ113"/>
  <c r="BA80"/>
  <c r="BI24"/>
  <c r="BK24" s="1"/>
  <c r="AV24"/>
  <c r="BA17"/>
  <c r="BB41"/>
  <c r="BK77"/>
  <c r="AV86"/>
  <c r="BH86"/>
  <c r="BK86" s="1"/>
  <c r="BI18"/>
  <c r="BH35"/>
  <c r="AV35"/>
  <c r="BA53"/>
  <c r="AV101"/>
  <c r="BH101"/>
  <c r="AV78"/>
  <c r="BH78"/>
  <c r="AV113"/>
  <c r="BH113"/>
  <c r="BI78"/>
  <c r="BA12"/>
  <c r="BB12"/>
  <c r="BK105"/>
  <c r="BI46"/>
  <c r="BJ35"/>
  <c r="AV69"/>
  <c r="BH69"/>
  <c r="BJ83"/>
  <c r="BI83"/>
  <c r="BI101"/>
  <c r="BB12" i="10"/>
  <c r="BA12"/>
  <c r="BB22"/>
  <c r="BB28"/>
  <c r="BB31"/>
  <c r="BB105"/>
  <c r="BB6"/>
  <c r="BB41"/>
  <c r="BB103"/>
  <c r="BA17"/>
  <c r="BA52"/>
  <c r="BI24" i="1"/>
  <c r="BK24" s="1"/>
  <c r="AV24"/>
  <c r="BH54"/>
  <c r="BK54" s="1"/>
  <c r="AV54"/>
  <c r="AV28"/>
  <c r="BH28"/>
  <c r="BB36"/>
  <c r="BA36"/>
  <c r="BH50"/>
  <c r="BK50" s="1"/>
  <c r="AV50"/>
  <c r="AV70"/>
  <c r="BH70"/>
  <c r="BK70" s="1"/>
  <c r="BI75"/>
  <c r="BK75" s="1"/>
  <c r="AV75"/>
  <c r="BI12"/>
  <c r="AV37"/>
  <c r="BH37"/>
  <c r="BA83"/>
  <c r="BB83"/>
  <c r="AV41"/>
  <c r="BJ55"/>
  <c r="BH63"/>
  <c r="AV63"/>
  <c r="BI77"/>
  <c r="BK77" s="1"/>
  <c r="AV77"/>
  <c r="BI109"/>
  <c r="BK109" s="1"/>
  <c r="AV109"/>
  <c r="AV119"/>
  <c r="BJ119"/>
  <c r="BK119" s="1"/>
  <c r="BB39"/>
  <c r="BA39"/>
  <c r="BI47"/>
  <c r="AV47"/>
  <c r="BI59"/>
  <c r="AV59"/>
  <c r="BI107"/>
  <c r="AV107"/>
  <c r="AV12"/>
  <c r="BI18"/>
  <c r="AV90"/>
  <c r="BH90"/>
  <c r="AV15"/>
  <c r="BH15"/>
  <c r="BB53"/>
  <c r="BA53"/>
  <c r="AV78"/>
  <c r="BH78"/>
  <c r="BK96"/>
  <c r="BK108"/>
  <c r="BI20"/>
  <c r="BI61"/>
  <c r="BK61" s="1"/>
  <c r="AV61"/>
  <c r="AV97"/>
  <c r="BH97"/>
  <c r="BK97" s="1"/>
  <c r="BH98"/>
  <c r="BK98" s="1"/>
  <c r="AV98"/>
  <c r="BI103"/>
  <c r="BK103" s="1"/>
  <c r="AV103"/>
  <c r="BB13"/>
  <c r="BH13" s="1"/>
  <c r="BK13" s="1"/>
  <c r="BH51"/>
  <c r="AV51"/>
  <c r="AV74"/>
  <c r="BH74"/>
  <c r="BH35"/>
  <c r="AV35"/>
  <c r="AV55"/>
  <c r="BK93"/>
  <c r="BK52"/>
  <c r="BK17"/>
  <c r="BK45"/>
  <c r="BB16"/>
  <c r="BH16" s="1"/>
  <c r="BK16" s="1"/>
  <c r="BH20"/>
  <c r="AV20"/>
  <c r="AV22"/>
  <c r="BH22"/>
  <c r="BK22" s="1"/>
  <c r="AV27"/>
  <c r="BH27"/>
  <c r="BA31"/>
  <c r="BB31"/>
  <c r="BH31" s="1"/>
  <c r="BK31" s="1"/>
  <c r="AV49"/>
  <c r="BH49"/>
  <c r="BK49" s="1"/>
  <c r="BJ59"/>
  <c r="BK73"/>
  <c r="AV81"/>
  <c r="BH81"/>
  <c r="BK81" s="1"/>
  <c r="BH82"/>
  <c r="BK82" s="1"/>
  <c r="AV82"/>
  <c r="BH95"/>
  <c r="AV95"/>
  <c r="BJ107"/>
  <c r="BA6"/>
  <c r="BB6"/>
  <c r="BJ67"/>
  <c r="BH83"/>
  <c r="AV83"/>
  <c r="BA112"/>
  <c r="AV117"/>
  <c r="BH117"/>
  <c r="BK117" s="1"/>
  <c r="BA52"/>
  <c r="BI106"/>
  <c r="AV42"/>
  <c r="BH42"/>
  <c r="BK42" s="1"/>
  <c r="AV46"/>
  <c r="BH46"/>
  <c r="BK46" s="1"/>
  <c r="BJ63"/>
  <c r="AV102"/>
  <c r="BH102"/>
  <c r="BK102" s="1"/>
  <c r="BJ14"/>
  <c r="BH67"/>
  <c r="AV67"/>
  <c r="AV101"/>
  <c r="BH101"/>
  <c r="BH114"/>
  <c r="AV114"/>
  <c r="BJ62"/>
  <c r="AV62"/>
  <c r="BH62"/>
  <c r="BJ94"/>
  <c r="AV94"/>
  <c r="BH94"/>
  <c r="BJ111"/>
  <c r="BK91"/>
  <c r="AV106"/>
  <c r="BH106"/>
  <c r="BA12"/>
  <c r="BB12"/>
  <c r="BH12" s="1"/>
  <c r="BI43"/>
  <c r="AV43"/>
  <c r="BJ18"/>
  <c r="BI27"/>
  <c r="AV31"/>
  <c r="BK57"/>
  <c r="AV65"/>
  <c r="BH65"/>
  <c r="BK65" s="1"/>
  <c r="BI71"/>
  <c r="BK71" s="1"/>
  <c r="AV71"/>
  <c r="BH79"/>
  <c r="AV79"/>
  <c r="AV115"/>
  <c r="BJ115"/>
  <c r="BK115" s="1"/>
  <c r="AV16"/>
  <c r="BB41"/>
  <c r="BH41" s="1"/>
  <c r="BK41" s="1"/>
  <c r="BJ47"/>
  <c r="AV86"/>
  <c r="BH86"/>
  <c r="BK86" s="1"/>
  <c r="AV18"/>
  <c r="BH18"/>
  <c r="AV14"/>
  <c r="BH14"/>
  <c r="BH118"/>
  <c r="AV118"/>
  <c r="BI62"/>
  <c r="BI94"/>
  <c r="BH111"/>
  <c r="BK111" s="1"/>
  <c r="AV111"/>
  <c r="AV113"/>
  <c r="BH113"/>
  <c r="BK113" s="1"/>
  <c r="AV121"/>
  <c r="BH121"/>
  <c r="BJ106"/>
  <c r="AV5" i="9"/>
  <c r="BH5"/>
  <c r="BK5" s="1"/>
  <c r="BB5" i="10"/>
  <c r="BB71" i="12"/>
  <c r="BJ71"/>
  <c r="BC116"/>
  <c r="BB38"/>
  <c r="BC38"/>
  <c r="BK71"/>
  <c r="BC40"/>
  <c r="BI71"/>
  <c r="BA5" i="6"/>
  <c r="BA153" s="1"/>
  <c r="BK107" i="5" l="1"/>
  <c r="BA125" i="3"/>
  <c r="BB125"/>
  <c r="BA94" i="4"/>
  <c r="BB112" i="10"/>
  <c r="BK43" i="1"/>
  <c r="BK114"/>
  <c r="BK37"/>
  <c r="BK26" i="3"/>
  <c r="BK24"/>
  <c r="BK150" i="5"/>
  <c r="BK131"/>
  <c r="BK129" i="6"/>
  <c r="BK126"/>
  <c r="BK141"/>
  <c r="BK46"/>
  <c r="BK42"/>
  <c r="BK58" i="7"/>
  <c r="BK14"/>
  <c r="BK30" i="8"/>
  <c r="BK23"/>
  <c r="BK83" i="4"/>
  <c r="BK55" i="6"/>
  <c r="BB94" i="4"/>
  <c r="BK107" i="1"/>
  <c r="BK85" i="7"/>
  <c r="BA112" i="10"/>
  <c r="BK20" i="7"/>
  <c r="BK57" i="8"/>
  <c r="BK72" i="3"/>
  <c r="BK22" i="4"/>
  <c r="BK118" i="1"/>
  <c r="BK74"/>
  <c r="BK47"/>
  <c r="BK58" i="6"/>
  <c r="BK50"/>
  <c r="BK139" i="5"/>
  <c r="BK130"/>
  <c r="BK29" i="9"/>
  <c r="BK43"/>
  <c r="BK79" i="1"/>
  <c r="BK83"/>
  <c r="BK101"/>
  <c r="BK16" i="3"/>
  <c r="BK71" i="4"/>
  <c r="BK27" i="7"/>
  <c r="BK59" i="8"/>
  <c r="BK55" i="5"/>
  <c r="BK20" i="4"/>
  <c r="BK27"/>
  <c r="BK39" i="6"/>
  <c r="BK28" i="7"/>
  <c r="BK95" i="1"/>
  <c r="BK55"/>
  <c r="BK113" i="2"/>
  <c r="BK107"/>
  <c r="BK57" i="3"/>
  <c r="BK52"/>
  <c r="BK111"/>
  <c r="BK37" i="4"/>
  <c r="BK145" i="6"/>
  <c r="BK47"/>
  <c r="BK83" i="7"/>
  <c r="BK41"/>
  <c r="BK95"/>
  <c r="BK15" i="1"/>
  <c r="BK39" i="5"/>
  <c r="BK113" i="7"/>
  <c r="BK117"/>
  <c r="BK62"/>
  <c r="BK121" i="3"/>
  <c r="BK104"/>
  <c r="BK34" i="4"/>
  <c r="BK135" i="5"/>
  <c r="BK118"/>
  <c r="BK34"/>
  <c r="BK83" i="6"/>
  <c r="BK101"/>
  <c r="BK114"/>
  <c r="BK24" i="9"/>
  <c r="BK13"/>
  <c r="BK20" i="1"/>
  <c r="BK35"/>
  <c r="BK51"/>
  <c r="BK28"/>
  <c r="BK32" i="3"/>
  <c r="BK116"/>
  <c r="BK67"/>
  <c r="BK47" i="4"/>
  <c r="BK63" i="5"/>
  <c r="BK69"/>
  <c r="BK106"/>
  <c r="BK110" i="6"/>
  <c r="BK63" i="7"/>
  <c r="BK69"/>
  <c r="BK33"/>
  <c r="BK37"/>
  <c r="BK7"/>
  <c r="BK77" i="8"/>
  <c r="BK58"/>
  <c r="BK71"/>
  <c r="BK28" i="9"/>
  <c r="BK8"/>
  <c r="BK47" i="11"/>
  <c r="BK55" i="7"/>
  <c r="BK101" i="2"/>
  <c r="BK41" i="6"/>
  <c r="BK12" i="8"/>
  <c r="BK78" i="1"/>
  <c r="BK90"/>
  <c r="BK95" i="6"/>
  <c r="BK118"/>
  <c r="BK70" i="8"/>
  <c r="BK44" i="9"/>
  <c r="BK121" i="1"/>
  <c r="BK69" i="2"/>
  <c r="BK46"/>
  <c r="BK111"/>
  <c r="BK56" i="3"/>
  <c r="BK74"/>
  <c r="BK110" i="5"/>
  <c r="BK83"/>
  <c r="BK62"/>
  <c r="BK63" i="6"/>
  <c r="BK35"/>
  <c r="BK138"/>
  <c r="BK90"/>
  <c r="BK51"/>
  <c r="BK11" i="7"/>
  <c r="BK91"/>
  <c r="BK94"/>
  <c r="BK53" i="8"/>
  <c r="BK17" i="9"/>
  <c r="BK12" i="1"/>
  <c r="BK106"/>
  <c r="BK62"/>
  <c r="BK59"/>
  <c r="BK78" i="2"/>
  <c r="BK18" i="4"/>
  <c r="BK30" i="5"/>
  <c r="BK134"/>
  <c r="BK90"/>
  <c r="BK79"/>
  <c r="BK51"/>
  <c r="BK134" i="6"/>
  <c r="BK122"/>
  <c r="BK106" i="7"/>
  <c r="BK53"/>
  <c r="BK22" i="8"/>
  <c r="BK39"/>
  <c r="BK12" i="9"/>
  <c r="BK152" i="11"/>
  <c r="BK20"/>
  <c r="BK19" i="9"/>
  <c r="BK48"/>
  <c r="BK47"/>
  <c r="BK21"/>
  <c r="BK51" i="8"/>
  <c r="BK75"/>
  <c r="BK55"/>
  <c r="BK46"/>
  <c r="BK27"/>
  <c r="BK78" i="7"/>
  <c r="BK34"/>
  <c r="BK67"/>
  <c r="BK110"/>
  <c r="BK99"/>
  <c r="BK101"/>
  <c r="BK39"/>
  <c r="BK30"/>
  <c r="BK23"/>
  <c r="BK111"/>
  <c r="BK139" i="6"/>
  <c r="BK79"/>
  <c r="BK30"/>
  <c r="BK81"/>
  <c r="BK111"/>
  <c r="BK143"/>
  <c r="BK41" i="5"/>
  <c r="BK49"/>
  <c r="BK58"/>
  <c r="BK95"/>
  <c r="BK50"/>
  <c r="BK81"/>
  <c r="BK97"/>
  <c r="BK65"/>
  <c r="BK141"/>
  <c r="BK74"/>
  <c r="BK28"/>
  <c r="BK151"/>
  <c r="BK78"/>
  <c r="BK111"/>
  <c r="BK101"/>
  <c r="BK30" i="4"/>
  <c r="BK55"/>
  <c r="BK115" i="3"/>
  <c r="BK122"/>
  <c r="BK62"/>
  <c r="BK68"/>
  <c r="BK54"/>
  <c r="BK35" i="2"/>
  <c r="BK83"/>
  <c r="BK18"/>
  <c r="BK18" i="1"/>
  <c r="BK94"/>
  <c r="BK14"/>
  <c r="BK67"/>
  <c r="BK27"/>
  <c r="BK63"/>
  <c r="BL71" i="12"/>
  <c r="J15" i="14" l="1"/>
  <c r="H8"/>
  <c r="H15" l="1"/>
  <c r="AZ122" i="1"/>
  <c r="BF122"/>
  <c r="AM120" i="12"/>
  <c r="AM119"/>
  <c r="AM118"/>
  <c r="AM117"/>
  <c r="AM115"/>
  <c r="AM114"/>
  <c r="AM110"/>
  <c r="AM109"/>
  <c r="AM108"/>
  <c r="AM107"/>
  <c r="AM105"/>
  <c r="AM104"/>
  <c r="AM103"/>
  <c r="AM102"/>
  <c r="AM101"/>
  <c r="AM99"/>
  <c r="AM98"/>
  <c r="AM97"/>
  <c r="AM95"/>
  <c r="AM94"/>
  <c r="AM93"/>
  <c r="AM92"/>
  <c r="AM91"/>
  <c r="AM90"/>
  <c r="AM89"/>
  <c r="AM88"/>
  <c r="AM87"/>
  <c r="AM86"/>
  <c r="AM85"/>
  <c r="AM84"/>
  <c r="AM83"/>
  <c r="AM82"/>
  <c r="AM81"/>
  <c r="AM80"/>
  <c r="AM79"/>
  <c r="AM78"/>
  <c r="AM77"/>
  <c r="AM76"/>
  <c r="AM75"/>
  <c r="AM74"/>
  <c r="AM73"/>
  <c r="AM72"/>
  <c r="AM70"/>
  <c r="AM68"/>
  <c r="AM67"/>
  <c r="AM66"/>
  <c r="AM65"/>
  <c r="AM64"/>
  <c r="AM63"/>
  <c r="AM62"/>
  <c r="AM61"/>
  <c r="AM60"/>
  <c r="AM59"/>
  <c r="AM58"/>
  <c r="AM57"/>
  <c r="AM56"/>
  <c r="AM55"/>
  <c r="AM54"/>
  <c r="AM53"/>
  <c r="AM52"/>
  <c r="AM51"/>
  <c r="AM50"/>
  <c r="AM49"/>
  <c r="AM48"/>
  <c r="AM47"/>
  <c r="AM46"/>
  <c r="AM45"/>
  <c r="AM36"/>
  <c r="AM35"/>
  <c r="AM34"/>
  <c r="AM33"/>
  <c r="AM32"/>
  <c r="AM31"/>
  <c r="AM30"/>
  <c r="AM29"/>
  <c r="AM28"/>
  <c r="AM27"/>
  <c r="AM26"/>
  <c r="AM25"/>
  <c r="AM24"/>
  <c r="AM23"/>
  <c r="AM22"/>
  <c r="AM21"/>
  <c r="AM20"/>
  <c r="AM19"/>
  <c r="AM18"/>
  <c r="AM17"/>
  <c r="AM15"/>
  <c r="AM14"/>
  <c r="AM13"/>
  <c r="AM12"/>
  <c r="AM11"/>
  <c r="AM10"/>
  <c r="AM9"/>
  <c r="AM8"/>
  <c r="AM7"/>
  <c r="AM6"/>
  <c r="AM5"/>
  <c r="AK157" i="11"/>
  <c r="AJ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9" i="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80" i="8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8"/>
  <c r="AL7"/>
  <c r="AL6"/>
  <c r="AL5"/>
  <c r="AL117" i="7"/>
  <c r="AL116"/>
  <c r="AL115"/>
  <c r="AL114"/>
  <c r="AL113"/>
  <c r="AL112"/>
  <c r="AL111"/>
  <c r="AL110"/>
  <c r="AL109"/>
  <c r="AL108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152" i="6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1"/>
  <c r="AL130"/>
  <c r="AL129"/>
  <c r="AL128"/>
  <c r="AL127"/>
  <c r="AL126"/>
  <c r="AL125"/>
  <c r="AL124"/>
  <c r="AL123"/>
  <c r="AL122"/>
  <c r="AL121"/>
  <c r="AL120"/>
  <c r="AL119"/>
  <c r="C624" i="14" s="1"/>
  <c r="AL118" i="6"/>
  <c r="AL117"/>
  <c r="AL116"/>
  <c r="AL115"/>
  <c r="AL114"/>
  <c r="AL113"/>
  <c r="AL112"/>
  <c r="AL111"/>
  <c r="AL110"/>
  <c r="AL109"/>
  <c r="AL108"/>
  <c r="AL106"/>
  <c r="AL105"/>
  <c r="AL104"/>
  <c r="AL103"/>
  <c r="AL102"/>
  <c r="AL101"/>
  <c r="AL100"/>
  <c r="AL99"/>
  <c r="AL98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153" i="5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C690" i="14" s="1"/>
  <c r="AL35" i="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93" i="4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124" i="3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115" i="2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111" i="10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121" i="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C1071" i="14"/>
  <c r="C1021"/>
  <c r="C1009"/>
  <c r="C971"/>
  <c r="H67" i="13"/>
  <c r="H66"/>
  <c r="H65"/>
  <c r="H64"/>
  <c r="H63"/>
  <c r="H62"/>
  <c r="H61"/>
  <c r="C54"/>
  <c r="C50"/>
  <c r="C44"/>
  <c r="P28"/>
  <c r="J25"/>
  <c r="K25" s="1"/>
  <c r="D7"/>
  <c r="C7"/>
  <c r="B7"/>
  <c r="I6"/>
  <c r="H6"/>
  <c r="G6"/>
  <c r="I5"/>
  <c r="H5"/>
  <c r="G5"/>
  <c r="I4"/>
  <c r="H4"/>
  <c r="G4"/>
  <c r="G7" s="1"/>
  <c r="I3"/>
  <c r="H3"/>
  <c r="G3"/>
  <c r="H23" i="14" l="1"/>
  <c r="AT8" i="12"/>
  <c r="AS8"/>
  <c r="AU8"/>
  <c r="AU12"/>
  <c r="AT12"/>
  <c r="AS12"/>
  <c r="AS17"/>
  <c r="AU17"/>
  <c r="AT17"/>
  <c r="AS21"/>
  <c r="AU21"/>
  <c r="AT21"/>
  <c r="AT25"/>
  <c r="AU25"/>
  <c r="AS25"/>
  <c r="AS29"/>
  <c r="AT29"/>
  <c r="AU29"/>
  <c r="AS33"/>
  <c r="AU33"/>
  <c r="AT33"/>
  <c r="AT45"/>
  <c r="AU45"/>
  <c r="AS45"/>
  <c r="AU49"/>
  <c r="AS49"/>
  <c r="AT49"/>
  <c r="AT53"/>
  <c r="AS53"/>
  <c r="AU53"/>
  <c r="AS57"/>
  <c r="AT57"/>
  <c r="AU57"/>
  <c r="AU61"/>
  <c r="AT61"/>
  <c r="AS61"/>
  <c r="AU65"/>
  <c r="AS65"/>
  <c r="AT65"/>
  <c r="AT70"/>
  <c r="AU70"/>
  <c r="AS70"/>
  <c r="AU75"/>
  <c r="AT75"/>
  <c r="AS75"/>
  <c r="AQ79"/>
  <c r="AS79"/>
  <c r="AU79"/>
  <c r="AP79"/>
  <c r="AT79"/>
  <c r="AR79"/>
  <c r="AT83"/>
  <c r="AS83"/>
  <c r="AU83"/>
  <c r="AS87"/>
  <c r="AT87"/>
  <c r="AU87"/>
  <c r="AS91"/>
  <c r="AU91"/>
  <c r="AR91"/>
  <c r="AP91"/>
  <c r="AQ91"/>
  <c r="AT91"/>
  <c r="AT95"/>
  <c r="AS95"/>
  <c r="AU95"/>
  <c r="AT101"/>
  <c r="AS101"/>
  <c r="AU101"/>
  <c r="AT105"/>
  <c r="AS105"/>
  <c r="AU105"/>
  <c r="AU110"/>
  <c r="AT110"/>
  <c r="AS110"/>
  <c r="AS118"/>
  <c r="AU118"/>
  <c r="AT118"/>
  <c r="AU5"/>
  <c r="AT5"/>
  <c r="AS5"/>
  <c r="AS9"/>
  <c r="AT9"/>
  <c r="AU9"/>
  <c r="AT13"/>
  <c r="AU13"/>
  <c r="AS13"/>
  <c r="AT18"/>
  <c r="AS18"/>
  <c r="AU18"/>
  <c r="AS22"/>
  <c r="AU22"/>
  <c r="AT22"/>
  <c r="AT26"/>
  <c r="AS26"/>
  <c r="AU26"/>
  <c r="AS30"/>
  <c r="AU30"/>
  <c r="AT30"/>
  <c r="AS34"/>
  <c r="AU34"/>
  <c r="AT34"/>
  <c r="AU46"/>
  <c r="AS46"/>
  <c r="AT46"/>
  <c r="AT50"/>
  <c r="AU50"/>
  <c r="AS50"/>
  <c r="AU54"/>
  <c r="AS54"/>
  <c r="AT54"/>
  <c r="AU58"/>
  <c r="AS58"/>
  <c r="AT58"/>
  <c r="AS62"/>
  <c r="AT62"/>
  <c r="AU62"/>
  <c r="AS66"/>
  <c r="AU66"/>
  <c r="AT66"/>
  <c r="AU72"/>
  <c r="AT72"/>
  <c r="AS72"/>
  <c r="AS76"/>
  <c r="AR76"/>
  <c r="AQ76"/>
  <c r="AP76"/>
  <c r="AT76"/>
  <c r="AU76"/>
  <c r="AU80"/>
  <c r="AS80"/>
  <c r="AR80"/>
  <c r="AP80"/>
  <c r="AT80"/>
  <c r="AQ80"/>
  <c r="AU84"/>
  <c r="AS84"/>
  <c r="AT84"/>
  <c r="AT88"/>
  <c r="AU88"/>
  <c r="AS88"/>
  <c r="AU92"/>
  <c r="AT92"/>
  <c r="AS92"/>
  <c r="AS97"/>
  <c r="AU97"/>
  <c r="AT97"/>
  <c r="AU102"/>
  <c r="AT102"/>
  <c r="AS102"/>
  <c r="AT107"/>
  <c r="AU107"/>
  <c r="AS107"/>
  <c r="AT114"/>
  <c r="AU114"/>
  <c r="AS114"/>
  <c r="AS119"/>
  <c r="AT119"/>
  <c r="AU119"/>
  <c r="AS6"/>
  <c r="AU6"/>
  <c r="AT6"/>
  <c r="AU10"/>
  <c r="AT10"/>
  <c r="AS10"/>
  <c r="AS14"/>
  <c r="AU14"/>
  <c r="AT14"/>
  <c r="AU19"/>
  <c r="AS19"/>
  <c r="AT19"/>
  <c r="AT23"/>
  <c r="AS23"/>
  <c r="AU23"/>
  <c r="AU27"/>
  <c r="AS27"/>
  <c r="AT27"/>
  <c r="AS31"/>
  <c r="AT31"/>
  <c r="AU31"/>
  <c r="AU35"/>
  <c r="AT35"/>
  <c r="AS35"/>
  <c r="AU47"/>
  <c r="AT47"/>
  <c r="AS47"/>
  <c r="AS51"/>
  <c r="AT51"/>
  <c r="AU51"/>
  <c r="AU55"/>
  <c r="AT55"/>
  <c r="AS55"/>
  <c r="AS59"/>
  <c r="AU59"/>
  <c r="AT59"/>
  <c r="AU63"/>
  <c r="AT63"/>
  <c r="AS63"/>
  <c r="AT67"/>
  <c r="AS67"/>
  <c r="AU67"/>
  <c r="AS73"/>
  <c r="AU73"/>
  <c r="AT73"/>
  <c r="AU77"/>
  <c r="AS77"/>
  <c r="AP77"/>
  <c r="AQ77"/>
  <c r="AT77"/>
  <c r="AR77"/>
  <c r="AU81"/>
  <c r="AT81"/>
  <c r="AS81"/>
  <c r="AT85"/>
  <c r="AS85"/>
  <c r="AU85"/>
  <c r="AS89"/>
  <c r="AT89"/>
  <c r="AU89"/>
  <c r="AU93"/>
  <c r="AT93"/>
  <c r="AS93"/>
  <c r="AS98"/>
  <c r="AU98"/>
  <c r="AT98"/>
  <c r="AT103"/>
  <c r="AS103"/>
  <c r="AU103"/>
  <c r="AT108"/>
  <c r="AU108"/>
  <c r="AS108"/>
  <c r="AU115"/>
  <c r="AT115"/>
  <c r="AS115"/>
  <c r="AU120"/>
  <c r="AS120"/>
  <c r="AT120"/>
  <c r="AS7"/>
  <c r="AU7"/>
  <c r="AT7"/>
  <c r="AS11"/>
  <c r="AU11"/>
  <c r="AT11"/>
  <c r="AT15"/>
  <c r="AS15"/>
  <c r="AU15"/>
  <c r="AU20"/>
  <c r="AS20"/>
  <c r="AT20"/>
  <c r="AS24"/>
  <c r="AT24"/>
  <c r="AU24"/>
  <c r="AT28"/>
  <c r="AS28"/>
  <c r="AU28"/>
  <c r="AS32"/>
  <c r="AU32"/>
  <c r="AT32"/>
  <c r="AS36"/>
  <c r="AU36"/>
  <c r="AT36"/>
  <c r="AT48"/>
  <c r="AU48"/>
  <c r="AS48"/>
  <c r="AS52"/>
  <c r="AT52"/>
  <c r="AU52"/>
  <c r="AQ56"/>
  <c r="AS56"/>
  <c r="AP56"/>
  <c r="AU56"/>
  <c r="AR56"/>
  <c r="AT56"/>
  <c r="AT60"/>
  <c r="AU60"/>
  <c r="AS60"/>
  <c r="AT64"/>
  <c r="AU64"/>
  <c r="AS64"/>
  <c r="AS68"/>
  <c r="AU68"/>
  <c r="AT68"/>
  <c r="AS74"/>
  <c r="AU74"/>
  <c r="AT74"/>
  <c r="AU78"/>
  <c r="AS78"/>
  <c r="AT78"/>
  <c r="AU82"/>
  <c r="AS82"/>
  <c r="AT82"/>
  <c r="AU86"/>
  <c r="AS86"/>
  <c r="AT86"/>
  <c r="AT90"/>
  <c r="AU90"/>
  <c r="AS90"/>
  <c r="AU94"/>
  <c r="AT94"/>
  <c r="AS94"/>
  <c r="AS99"/>
  <c r="AU99"/>
  <c r="AT99"/>
  <c r="AT104"/>
  <c r="AU104"/>
  <c r="AR104"/>
  <c r="AP104"/>
  <c r="AS104"/>
  <c r="AQ104"/>
  <c r="AR109"/>
  <c r="AS109"/>
  <c r="AT109"/>
  <c r="AU109"/>
  <c r="AQ109"/>
  <c r="AP109"/>
  <c r="AT117"/>
  <c r="AS117"/>
  <c r="AU117"/>
  <c r="BK91"/>
  <c r="BK77"/>
  <c r="BB122" i="1"/>
  <c r="BA122"/>
  <c r="H7" i="13"/>
  <c r="I7"/>
  <c r="E44"/>
  <c r="E50"/>
  <c r="L20"/>
  <c r="M20" s="1"/>
  <c r="N20" s="1"/>
  <c r="N21" s="1"/>
  <c r="O25"/>
  <c r="P25" s="1"/>
  <c r="E24" s="1"/>
  <c r="G35" s="1"/>
  <c r="E35" s="1"/>
  <c r="G44"/>
  <c r="E36" s="1"/>
  <c r="AU81" i="8"/>
  <c r="BK56" i="12" l="1"/>
  <c r="BJ80"/>
  <c r="AW56"/>
  <c r="AW80"/>
  <c r="AW91"/>
  <c r="AW79"/>
  <c r="AW109"/>
  <c r="AW104"/>
  <c r="AW77"/>
  <c r="AW76"/>
  <c r="E51" i="13"/>
  <c r="AQ6" i="12"/>
  <c r="BJ6" s="1"/>
  <c r="AR7"/>
  <c r="BK7" s="1"/>
  <c r="AP9"/>
  <c r="AQ10"/>
  <c r="BJ10" s="1"/>
  <c r="AR11"/>
  <c r="BK11" s="1"/>
  <c r="AP13"/>
  <c r="BI13" s="1"/>
  <c r="AQ14"/>
  <c r="BJ14" s="1"/>
  <c r="AR15"/>
  <c r="BK15" s="1"/>
  <c r="AP17"/>
  <c r="BI17" s="1"/>
  <c r="AQ18"/>
  <c r="BJ18" s="1"/>
  <c r="AR19"/>
  <c r="BK19" s="1"/>
  <c r="AP21"/>
  <c r="AQ22"/>
  <c r="BJ22" s="1"/>
  <c r="AR23"/>
  <c r="BK23" s="1"/>
  <c r="AP25"/>
  <c r="BI25" s="1"/>
  <c r="AQ26"/>
  <c r="BJ26" s="1"/>
  <c r="AR27"/>
  <c r="BK27" s="1"/>
  <c r="AP29"/>
  <c r="AQ30"/>
  <c r="BJ30" s="1"/>
  <c r="AR31"/>
  <c r="BK31" s="1"/>
  <c r="AP33"/>
  <c r="AQ34"/>
  <c r="AR35"/>
  <c r="BK35" s="1"/>
  <c r="AP36"/>
  <c r="AQ37"/>
  <c r="BJ37" s="1"/>
  <c r="AR38"/>
  <c r="BK38" s="1"/>
  <c r="AP40"/>
  <c r="AQ41"/>
  <c r="BJ41" s="1"/>
  <c r="AR42"/>
  <c r="BK42" s="1"/>
  <c r="AP44"/>
  <c r="AQ45"/>
  <c r="BJ45" s="1"/>
  <c r="AR46"/>
  <c r="BK46" s="1"/>
  <c r="AP48"/>
  <c r="AQ49"/>
  <c r="BJ49" s="1"/>
  <c r="AR50"/>
  <c r="BK50" s="1"/>
  <c r="AP52"/>
  <c r="AQ53"/>
  <c r="BJ53" s="1"/>
  <c r="AR54"/>
  <c r="BK54" s="1"/>
  <c r="AQ57"/>
  <c r="BJ57" s="1"/>
  <c r="AR58"/>
  <c r="BK58" s="1"/>
  <c r="AP60"/>
  <c r="AQ61"/>
  <c r="BJ61" s="1"/>
  <c r="AR62"/>
  <c r="BK62" s="1"/>
  <c r="AP64"/>
  <c r="AQ65"/>
  <c r="BJ65" s="1"/>
  <c r="AR66"/>
  <c r="BK66" s="1"/>
  <c r="AP68"/>
  <c r="BI68" s="1"/>
  <c r="AQ69"/>
  <c r="BJ69" s="1"/>
  <c r="AR70"/>
  <c r="BK70" s="1"/>
  <c r="AP72"/>
  <c r="BI72" s="1"/>
  <c r="AQ73"/>
  <c r="BJ73" s="1"/>
  <c r="AR74"/>
  <c r="BK74" s="1"/>
  <c r="AR78"/>
  <c r="BK78" s="1"/>
  <c r="AQ81"/>
  <c r="BJ81" s="1"/>
  <c r="AR82"/>
  <c r="BK82" s="1"/>
  <c r="AP84"/>
  <c r="AQ85"/>
  <c r="BJ85" s="1"/>
  <c r="AR86"/>
  <c r="BK86" s="1"/>
  <c r="AP88"/>
  <c r="AQ89"/>
  <c r="BJ89" s="1"/>
  <c r="AR90"/>
  <c r="BK90" s="1"/>
  <c r="AP92"/>
  <c r="AQ93"/>
  <c r="BJ93" s="1"/>
  <c r="AR94"/>
  <c r="BK94" s="1"/>
  <c r="AP96"/>
  <c r="AQ97"/>
  <c r="BJ97" s="1"/>
  <c r="AR98"/>
  <c r="BK98" s="1"/>
  <c r="AP100"/>
  <c r="AQ101"/>
  <c r="BJ101" s="1"/>
  <c r="AR102"/>
  <c r="BK102" s="1"/>
  <c r="AQ105"/>
  <c r="BJ105" s="1"/>
  <c r="AR106"/>
  <c r="BK106" s="1"/>
  <c r="AP108"/>
  <c r="BI108" s="1"/>
  <c r="AR110"/>
  <c r="BK110" s="1"/>
  <c r="AP112"/>
  <c r="AQ113"/>
  <c r="BJ113" s="1"/>
  <c r="AR114"/>
  <c r="BK114" s="1"/>
  <c r="AP116"/>
  <c r="AQ117"/>
  <c r="BJ117" s="1"/>
  <c r="AR118"/>
  <c r="BK118" s="1"/>
  <c r="AP120"/>
  <c r="BI120" s="1"/>
  <c r="AO7"/>
  <c r="BH7" s="1"/>
  <c r="AO11"/>
  <c r="BH11" s="1"/>
  <c r="AO15"/>
  <c r="BH15" s="1"/>
  <c r="AP6"/>
  <c r="AP8"/>
  <c r="BI8" s="1"/>
  <c r="AR9"/>
  <c r="BK9" s="1"/>
  <c r="AQ11"/>
  <c r="BJ11" s="1"/>
  <c r="AQ13"/>
  <c r="AP15"/>
  <c r="BI15" s="1"/>
  <c r="AR18"/>
  <c r="BK18" s="1"/>
  <c r="AQ20"/>
  <c r="AP22"/>
  <c r="AP24"/>
  <c r="AR25"/>
  <c r="BK25" s="1"/>
  <c r="AQ27"/>
  <c r="BJ27" s="1"/>
  <c r="AQ29"/>
  <c r="AP31"/>
  <c r="AR32"/>
  <c r="BK32" s="1"/>
  <c r="AR34"/>
  <c r="BK34" s="1"/>
  <c r="AP37"/>
  <c r="AP39"/>
  <c r="AR40"/>
  <c r="BK40" s="1"/>
  <c r="AQ42"/>
  <c r="BJ42" s="1"/>
  <c r="AQ44"/>
  <c r="BJ44" s="1"/>
  <c r="AP46"/>
  <c r="BI46" s="1"/>
  <c r="AR47"/>
  <c r="BK47" s="1"/>
  <c r="AR49"/>
  <c r="AQ51"/>
  <c r="BJ51" s="1"/>
  <c r="AP53"/>
  <c r="BI53" s="1"/>
  <c r="AP55"/>
  <c r="AP58"/>
  <c r="BI58" s="1"/>
  <c r="AR59"/>
  <c r="BK59" s="1"/>
  <c r="AR61"/>
  <c r="BK61" s="1"/>
  <c r="AQ63"/>
  <c r="BJ63" s="1"/>
  <c r="AP65"/>
  <c r="BI65" s="1"/>
  <c r="AP67"/>
  <c r="BI67" s="1"/>
  <c r="AR68"/>
  <c r="BK68" s="1"/>
  <c r="AQ70"/>
  <c r="BJ70" s="1"/>
  <c r="AQ72"/>
  <c r="BJ72" s="1"/>
  <c r="AP74"/>
  <c r="BI74" s="1"/>
  <c r="AR75"/>
  <c r="BK75" s="1"/>
  <c r="AQ78"/>
  <c r="BJ78" s="1"/>
  <c r="AR81"/>
  <c r="AQ83"/>
  <c r="BJ83" s="1"/>
  <c r="AP85"/>
  <c r="AP87"/>
  <c r="AR88"/>
  <c r="BK88" s="1"/>
  <c r="AQ90"/>
  <c r="BJ90" s="1"/>
  <c r="AQ92"/>
  <c r="BJ92" s="1"/>
  <c r="AP94"/>
  <c r="BI94" s="1"/>
  <c r="AR95"/>
  <c r="AR97"/>
  <c r="BK97" s="1"/>
  <c r="AQ99"/>
  <c r="BJ99" s="1"/>
  <c r="AP101"/>
  <c r="AP103"/>
  <c r="AP106"/>
  <c r="AR107"/>
  <c r="BK107" s="1"/>
  <c r="AP111"/>
  <c r="AR112"/>
  <c r="BK112" s="1"/>
  <c r="AQ114"/>
  <c r="BJ114" s="1"/>
  <c r="AQ116"/>
  <c r="BJ116" s="1"/>
  <c r="AP118"/>
  <c r="AR119"/>
  <c r="BK119" s="1"/>
  <c r="AO8"/>
  <c r="BH8" s="1"/>
  <c r="AO13"/>
  <c r="BH13" s="1"/>
  <c r="AO18"/>
  <c r="BH18" s="1"/>
  <c r="AO22"/>
  <c r="BH22" s="1"/>
  <c r="AO26"/>
  <c r="BH26" s="1"/>
  <c r="AO30"/>
  <c r="BH30" s="1"/>
  <c r="AO34"/>
  <c r="BH34" s="1"/>
  <c r="AO37"/>
  <c r="BH37" s="1"/>
  <c r="AO41"/>
  <c r="BH41" s="1"/>
  <c r="AO45"/>
  <c r="BH45" s="1"/>
  <c r="AO49"/>
  <c r="BH49" s="1"/>
  <c r="AO53"/>
  <c r="BH53" s="1"/>
  <c r="AO57"/>
  <c r="BH57" s="1"/>
  <c r="AO61"/>
  <c r="BH61" s="1"/>
  <c r="AO65"/>
  <c r="BH65" s="1"/>
  <c r="AO69"/>
  <c r="BH69" s="1"/>
  <c r="AO73"/>
  <c r="BH73" s="1"/>
  <c r="AO77"/>
  <c r="BH77" s="1"/>
  <c r="AO81"/>
  <c r="BH81" s="1"/>
  <c r="AO85"/>
  <c r="BH85" s="1"/>
  <c r="AO89"/>
  <c r="BH89" s="1"/>
  <c r="AO93"/>
  <c r="BH93" s="1"/>
  <c r="AO97"/>
  <c r="BH97" s="1"/>
  <c r="AO101"/>
  <c r="BH101" s="1"/>
  <c r="AR6"/>
  <c r="BK6" s="1"/>
  <c r="AR8"/>
  <c r="BK8" s="1"/>
  <c r="AP11"/>
  <c r="AR13"/>
  <c r="AP16"/>
  <c r="AP18"/>
  <c r="AR20"/>
  <c r="BK20" s="1"/>
  <c r="AP23"/>
  <c r="BI23" s="1"/>
  <c r="AQ25"/>
  <c r="BJ25" s="1"/>
  <c r="AP28"/>
  <c r="BI28" s="1"/>
  <c r="AP30"/>
  <c r="BI30" s="1"/>
  <c r="AQ32"/>
  <c r="BJ32" s="1"/>
  <c r="AP35"/>
  <c r="BI35" s="1"/>
  <c r="AP38"/>
  <c r="AQ40"/>
  <c r="BJ40" s="1"/>
  <c r="AP43"/>
  <c r="AP45"/>
  <c r="BI45" s="1"/>
  <c r="AQ47"/>
  <c r="BJ47" s="1"/>
  <c r="AP50"/>
  <c r="BI50" s="1"/>
  <c r="AQ52"/>
  <c r="BJ52" s="1"/>
  <c r="AQ54"/>
  <c r="BJ54" s="1"/>
  <c r="AQ58"/>
  <c r="BJ58" s="1"/>
  <c r="AR60"/>
  <c r="BK60" s="1"/>
  <c r="AP63"/>
  <c r="AR65"/>
  <c r="BK65" s="1"/>
  <c r="AR67"/>
  <c r="BK67" s="1"/>
  <c r="AP70"/>
  <c r="AR72"/>
  <c r="BK72" s="1"/>
  <c r="AP75"/>
  <c r="BI75" s="1"/>
  <c r="AP78"/>
  <c r="AP82"/>
  <c r="AQ84"/>
  <c r="AQ86"/>
  <c r="BJ86" s="1"/>
  <c r="AP89"/>
  <c r="AR93"/>
  <c r="BK93" s="1"/>
  <c r="AQ96"/>
  <c r="BJ96" s="1"/>
  <c r="AQ98"/>
  <c r="BJ98" s="1"/>
  <c r="AR100"/>
  <c r="BK100" s="1"/>
  <c r="AQ103"/>
  <c r="BJ103" s="1"/>
  <c r="AP107"/>
  <c r="BI107" s="1"/>
  <c r="AQ110"/>
  <c r="BJ110" s="1"/>
  <c r="AP113"/>
  <c r="AQ115"/>
  <c r="BJ115" s="1"/>
  <c r="AR117"/>
  <c r="BK117" s="1"/>
  <c r="AQ120"/>
  <c r="BJ120" s="1"/>
  <c r="AO10"/>
  <c r="BH10" s="1"/>
  <c r="AO17"/>
  <c r="BH17" s="1"/>
  <c r="AO23"/>
  <c r="BH23" s="1"/>
  <c r="AO28"/>
  <c r="BH28" s="1"/>
  <c r="AO33"/>
  <c r="BH33" s="1"/>
  <c r="AO38"/>
  <c r="BH38" s="1"/>
  <c r="AO43"/>
  <c r="BH43" s="1"/>
  <c r="AO48"/>
  <c r="BH48" s="1"/>
  <c r="AO54"/>
  <c r="BH54" s="1"/>
  <c r="AO59"/>
  <c r="BH59" s="1"/>
  <c r="AO64"/>
  <c r="BH64" s="1"/>
  <c r="AO70"/>
  <c r="BH70" s="1"/>
  <c r="AO75"/>
  <c r="BH75" s="1"/>
  <c r="AO80"/>
  <c r="BH80" s="1"/>
  <c r="AO86"/>
  <c r="BH86" s="1"/>
  <c r="AO91"/>
  <c r="BH91" s="1"/>
  <c r="AO96"/>
  <c r="BH96" s="1"/>
  <c r="AO102"/>
  <c r="BH102" s="1"/>
  <c r="AO106"/>
  <c r="BH106" s="1"/>
  <c r="AO110"/>
  <c r="BH110" s="1"/>
  <c r="AO114"/>
  <c r="BH114" s="1"/>
  <c r="AO118"/>
  <c r="BH118" s="1"/>
  <c r="AP5"/>
  <c r="AQ6" i="11"/>
  <c r="BJ6" s="1"/>
  <c r="AN8"/>
  <c r="BG8" s="1"/>
  <c r="AQ9"/>
  <c r="BJ9" s="1"/>
  <c r="AO10"/>
  <c r="AP11"/>
  <c r="BI11" s="1"/>
  <c r="AO13"/>
  <c r="AQ14"/>
  <c r="BJ14" s="1"/>
  <c r="AN16"/>
  <c r="BG16" s="1"/>
  <c r="AQ17"/>
  <c r="BJ17" s="1"/>
  <c r="AO18"/>
  <c r="AP19"/>
  <c r="BI19" s="1"/>
  <c r="AO21"/>
  <c r="AQ22"/>
  <c r="BJ22" s="1"/>
  <c r="AQ24"/>
  <c r="BJ24" s="1"/>
  <c r="AP25"/>
  <c r="BI25" s="1"/>
  <c r="AQ26"/>
  <c r="BJ26" s="1"/>
  <c r="AN28"/>
  <c r="BG28" s="1"/>
  <c r="AN30"/>
  <c r="BG30" s="1"/>
  <c r="AP31"/>
  <c r="BI31" s="1"/>
  <c r="AN32"/>
  <c r="BG32" s="1"/>
  <c r="AN34"/>
  <c r="BG34" s="1"/>
  <c r="AP35"/>
  <c r="BI35" s="1"/>
  <c r="AN36"/>
  <c r="BG36" s="1"/>
  <c r="AN38"/>
  <c r="BG38" s="1"/>
  <c r="AP39"/>
  <c r="BI39" s="1"/>
  <c r="AQ40"/>
  <c r="BJ40" s="1"/>
  <c r="AP41"/>
  <c r="BI41" s="1"/>
  <c r="AQ42"/>
  <c r="BJ42" s="1"/>
  <c r="AQ43"/>
  <c r="BJ43" s="1"/>
  <c r="AP44"/>
  <c r="BI44" s="1"/>
  <c r="AN45"/>
  <c r="BG45" s="1"/>
  <c r="AN48"/>
  <c r="BG48" s="1"/>
  <c r="AO49"/>
  <c r="AN51"/>
  <c r="BG51" s="1"/>
  <c r="AQ52"/>
  <c r="BJ52" s="1"/>
  <c r="AQ53"/>
  <c r="BJ53" s="1"/>
  <c r="AP54"/>
  <c r="BI54" s="1"/>
  <c r="AN57"/>
  <c r="BG57" s="1"/>
  <c r="AO60"/>
  <c r="AP61"/>
  <c r="BI61" s="1"/>
  <c r="AN62"/>
  <c r="BG62" s="1"/>
  <c r="AQ64"/>
  <c r="BJ64" s="1"/>
  <c r="AQ65"/>
  <c r="BJ65" s="1"/>
  <c r="AP66"/>
  <c r="BI66" s="1"/>
  <c r="AN68"/>
  <c r="BG68" s="1"/>
  <c r="AO69"/>
  <c r="AN71"/>
  <c r="BG71" s="1"/>
  <c r="AO72"/>
  <c r="AN73"/>
  <c r="BG73" s="1"/>
  <c r="AO74"/>
  <c r="AN75"/>
  <c r="BG75" s="1"/>
  <c r="AO77"/>
  <c r="AQ78"/>
  <c r="BJ78" s="1"/>
  <c r="AN79"/>
  <c r="BG79" s="1"/>
  <c r="AO81"/>
  <c r="AQ82"/>
  <c r="BJ82" s="1"/>
  <c r="AN83"/>
  <c r="BG83" s="1"/>
  <c r="AP85"/>
  <c r="BI85" s="1"/>
  <c r="AN86"/>
  <c r="BG86" s="1"/>
  <c r="AN88"/>
  <c r="BG88" s="1"/>
  <c r="AQ89"/>
  <c r="BJ89" s="1"/>
  <c r="AO90"/>
  <c r="AN92"/>
  <c r="BG92" s="1"/>
  <c r="AQ93"/>
  <c r="BJ93" s="1"/>
  <c r="AO94"/>
  <c r="AN96"/>
  <c r="BG96" s="1"/>
  <c r="AQ97"/>
  <c r="BJ97" s="1"/>
  <c r="AO98"/>
  <c r="AQ100"/>
  <c r="BJ100" s="1"/>
  <c r="AN101"/>
  <c r="BG101" s="1"/>
  <c r="AP102"/>
  <c r="BI102" s="1"/>
  <c r="AP103"/>
  <c r="BI103" s="1"/>
  <c r="AN105"/>
  <c r="BG105" s="1"/>
  <c r="AN106"/>
  <c r="BG106" s="1"/>
  <c r="AO107"/>
  <c r="AN108"/>
  <c r="BG108" s="1"/>
  <c r="AQ110"/>
  <c r="BJ110" s="1"/>
  <c r="AQ111"/>
  <c r="BJ111" s="1"/>
  <c r="AN113"/>
  <c r="BG113" s="1"/>
  <c r="AN114"/>
  <c r="BG114" s="1"/>
  <c r="AN115"/>
  <c r="BG115" s="1"/>
  <c r="AQ118"/>
  <c r="BJ118" s="1"/>
  <c r="AP119"/>
  <c r="BI119" s="1"/>
  <c r="AQ121"/>
  <c r="BJ121" s="1"/>
  <c r="AN122"/>
  <c r="BG122" s="1"/>
  <c r="AN123"/>
  <c r="BG123" s="1"/>
  <c r="AN124"/>
  <c r="BG124" s="1"/>
  <c r="AQ9" i="12"/>
  <c r="BJ9" s="1"/>
  <c r="AQ12"/>
  <c r="BJ12" s="1"/>
  <c r="AQ15"/>
  <c r="BJ15" s="1"/>
  <c r="AP19"/>
  <c r="AR21"/>
  <c r="AR24"/>
  <c r="BK24" s="1"/>
  <c r="AQ28"/>
  <c r="BJ28" s="1"/>
  <c r="AQ31"/>
  <c r="BJ31" s="1"/>
  <c r="AP34"/>
  <c r="BI34" s="1"/>
  <c r="AQ38"/>
  <c r="BJ38" s="1"/>
  <c r="AR41"/>
  <c r="BK41" s="1"/>
  <c r="AR44"/>
  <c r="BK44" s="1"/>
  <c r="AQ48"/>
  <c r="AP51"/>
  <c r="BI51" s="1"/>
  <c r="AP54"/>
  <c r="AP59"/>
  <c r="AP62"/>
  <c r="BI62" s="1"/>
  <c r="AR64"/>
  <c r="BK64" s="1"/>
  <c r="AQ68"/>
  <c r="BJ68" s="1"/>
  <c r="AQ74"/>
  <c r="BJ74" s="1"/>
  <c r="AP83"/>
  <c r="BI83" s="1"/>
  <c r="AP86"/>
  <c r="AR89"/>
  <c r="BK89" s="1"/>
  <c r="AP95"/>
  <c r="AP98"/>
  <c r="BI98" s="1"/>
  <c r="AR101"/>
  <c r="BK101" s="1"/>
  <c r="AR105"/>
  <c r="BK105" s="1"/>
  <c r="AR108"/>
  <c r="BK108" s="1"/>
  <c r="AP110"/>
  <c r="AR113"/>
  <c r="BK113" s="1"/>
  <c r="AR116"/>
  <c r="BK116" s="1"/>
  <c r="AQ119"/>
  <c r="BJ119" s="1"/>
  <c r="AO12"/>
  <c r="BH12" s="1"/>
  <c r="AO20"/>
  <c r="BH20" s="1"/>
  <c r="AO27"/>
  <c r="BH27" s="1"/>
  <c r="AO35"/>
  <c r="BH35" s="1"/>
  <c r="AO40"/>
  <c r="BH40" s="1"/>
  <c r="AO47"/>
  <c r="BH47" s="1"/>
  <c r="AO55"/>
  <c r="BH55" s="1"/>
  <c r="AO62"/>
  <c r="BH62" s="1"/>
  <c r="AO68"/>
  <c r="BH68" s="1"/>
  <c r="AO76"/>
  <c r="BH76" s="1"/>
  <c r="AO83"/>
  <c r="BH83" s="1"/>
  <c r="AO90"/>
  <c r="BH90" s="1"/>
  <c r="AO98"/>
  <c r="BH98" s="1"/>
  <c r="AO104"/>
  <c r="BH104" s="1"/>
  <c r="AO109"/>
  <c r="BH109" s="1"/>
  <c r="AO115"/>
  <c r="BH115" s="1"/>
  <c r="AO120"/>
  <c r="BH120" s="1"/>
  <c r="AP6" i="11"/>
  <c r="BI6" s="1"/>
  <c r="AN9"/>
  <c r="BG9" s="1"/>
  <c r="AN11"/>
  <c r="BG11" s="1"/>
  <c r="AP13"/>
  <c r="BI13" s="1"/>
  <c r="AN14"/>
  <c r="BG14" s="1"/>
  <c r="AP15"/>
  <c r="BI15" s="1"/>
  <c r="AP17"/>
  <c r="BI17" s="1"/>
  <c r="AP18"/>
  <c r="BI18" s="1"/>
  <c r="AN20"/>
  <c r="BG20" s="1"/>
  <c r="AP22"/>
  <c r="BI22" s="1"/>
  <c r="AO26"/>
  <c r="AO28"/>
  <c r="AN29"/>
  <c r="BG29" s="1"/>
  <c r="AN31"/>
  <c r="BG31" s="1"/>
  <c r="AQ39"/>
  <c r="BJ39" s="1"/>
  <c r="AN40"/>
  <c r="BG40" s="1"/>
  <c r="AO42"/>
  <c r="AN44"/>
  <c r="BG44" s="1"/>
  <c r="AO48"/>
  <c r="AQ49"/>
  <c r="BJ49" s="1"/>
  <c r="AP50"/>
  <c r="BI50" s="1"/>
  <c r="AO52"/>
  <c r="AN55"/>
  <c r="BG55" s="1"/>
  <c r="AO56"/>
  <c r="AQ57"/>
  <c r="BJ57" s="1"/>
  <c r="AP58"/>
  <c r="BI58" s="1"/>
  <c r="AN60"/>
  <c r="BG60" s="1"/>
  <c r="AQ61"/>
  <c r="BJ61" s="1"/>
  <c r="AN64"/>
  <c r="BG64" s="1"/>
  <c r="AP65"/>
  <c r="BI65" s="1"/>
  <c r="AQ68"/>
  <c r="BJ68" s="1"/>
  <c r="AP7" i="12"/>
  <c r="AP10"/>
  <c r="BI10" s="1"/>
  <c r="AR12"/>
  <c r="BK12" s="1"/>
  <c r="AQ19"/>
  <c r="BJ19" s="1"/>
  <c r="AR22"/>
  <c r="BK22" s="1"/>
  <c r="AP26"/>
  <c r="BI26" s="1"/>
  <c r="AR28"/>
  <c r="BK28" s="1"/>
  <c r="AP32"/>
  <c r="BI32" s="1"/>
  <c r="AQ35"/>
  <c r="BJ35" s="1"/>
  <c r="AQ36"/>
  <c r="BJ36" s="1"/>
  <c r="AQ39"/>
  <c r="BJ39" s="1"/>
  <c r="AP42"/>
  <c r="AR45"/>
  <c r="BK45" s="1"/>
  <c r="AR48"/>
  <c r="BK48" s="1"/>
  <c r="AR51"/>
  <c r="BK51" s="1"/>
  <c r="AQ55"/>
  <c r="BJ55" s="1"/>
  <c r="AQ59"/>
  <c r="BJ59" s="1"/>
  <c r="AQ62"/>
  <c r="BJ62" s="1"/>
  <c r="AP66"/>
  <c r="BI66" s="1"/>
  <c r="AP69"/>
  <c r="AQ75"/>
  <c r="BJ75" s="1"/>
  <c r="AR83"/>
  <c r="BK83" s="1"/>
  <c r="AQ87"/>
  <c r="BJ87" s="1"/>
  <c r="AP90"/>
  <c r="AR92"/>
  <c r="BK92" s="1"/>
  <c r="AQ95"/>
  <c r="BJ95" s="1"/>
  <c r="AP99"/>
  <c r="AP102"/>
  <c r="AQ106"/>
  <c r="BJ106" s="1"/>
  <c r="AQ111"/>
  <c r="BJ111" s="1"/>
  <c r="AP114"/>
  <c r="AP117"/>
  <c r="BI117" s="1"/>
  <c r="AR120"/>
  <c r="BK120" s="1"/>
  <c r="AO14"/>
  <c r="BH14" s="1"/>
  <c r="AO21"/>
  <c r="BH21" s="1"/>
  <c r="AO29"/>
  <c r="BH29" s="1"/>
  <c r="AO42"/>
  <c r="BH42" s="1"/>
  <c r="AO50"/>
  <c r="BH50" s="1"/>
  <c r="AO56"/>
  <c r="BH56" s="1"/>
  <c r="AO63"/>
  <c r="BH63" s="1"/>
  <c r="AO71"/>
  <c r="BH71" s="1"/>
  <c r="AO78"/>
  <c r="BH78" s="1"/>
  <c r="AO84"/>
  <c r="BH84" s="1"/>
  <c r="AO92"/>
  <c r="BH92" s="1"/>
  <c r="AO99"/>
  <c r="BH99" s="1"/>
  <c r="AO105"/>
  <c r="BH105" s="1"/>
  <c r="AO111"/>
  <c r="BH111" s="1"/>
  <c r="AO116"/>
  <c r="BH116" s="1"/>
  <c r="AQ5"/>
  <c r="BJ5" s="1"/>
  <c r="AN7" i="11"/>
  <c r="BG7" s="1"/>
  <c r="AO9"/>
  <c r="AN10"/>
  <c r="BG10" s="1"/>
  <c r="AQ11"/>
  <c r="BJ11" s="1"/>
  <c r="AQ13"/>
  <c r="BJ13" s="1"/>
  <c r="AO14"/>
  <c r="AQ15"/>
  <c r="BJ15" s="1"/>
  <c r="AQ18"/>
  <c r="BJ18" s="1"/>
  <c r="AN21"/>
  <c r="BG21" s="1"/>
  <c r="AN23"/>
  <c r="BG23" s="1"/>
  <c r="AN25"/>
  <c r="BG25" s="1"/>
  <c r="AP26"/>
  <c r="BI26" s="1"/>
  <c r="AQ28"/>
  <c r="BJ28" s="1"/>
  <c r="AP29"/>
  <c r="BI29" s="1"/>
  <c r="AO31"/>
  <c r="AN33"/>
  <c r="BG33" s="1"/>
  <c r="AN35"/>
  <c r="BG35" s="1"/>
  <c r="AO40"/>
  <c r="AN41"/>
  <c r="BG41" s="1"/>
  <c r="AN43"/>
  <c r="BG43" s="1"/>
  <c r="AO44"/>
  <c r="AN47"/>
  <c r="BG47" s="1"/>
  <c r="AQ48"/>
  <c r="BJ48" s="1"/>
  <c r="AN53"/>
  <c r="BG53" s="1"/>
  <c r="AQ56"/>
  <c r="BJ56" s="1"/>
  <c r="AQ60"/>
  <c r="BJ60" s="1"/>
  <c r="AN63"/>
  <c r="BG63" s="1"/>
  <c r="AO64"/>
  <c r="AN67"/>
  <c r="BG67" s="1"/>
  <c r="AN69"/>
  <c r="BG69" s="1"/>
  <c r="AQ73"/>
  <c r="BJ73" s="1"/>
  <c r="AN74"/>
  <c r="BG74" s="1"/>
  <c r="AQ77"/>
  <c r="BJ77" s="1"/>
  <c r="AO78"/>
  <c r="AP81"/>
  <c r="BI81" s="1"/>
  <c r="AN82"/>
  <c r="BG82" s="1"/>
  <c r="AO85"/>
  <c r="AO86"/>
  <c r="AO89"/>
  <c r="AN90"/>
  <c r="BG90" s="1"/>
  <c r="AQ92"/>
  <c r="BJ92" s="1"/>
  <c r="AN93"/>
  <c r="BG93" s="1"/>
  <c r="AQ98"/>
  <c r="BJ98" s="1"/>
  <c r="AN99"/>
  <c r="BG99" s="1"/>
  <c r="AO103"/>
  <c r="AQ106"/>
  <c r="BJ106" s="1"/>
  <c r="AN111"/>
  <c r="BG111" s="1"/>
  <c r="AO115"/>
  <c r="AN116"/>
  <c r="BG116" s="1"/>
  <c r="AN119"/>
  <c r="BG119" s="1"/>
  <c r="AN121"/>
  <c r="BG121" s="1"/>
  <c r="AO122"/>
  <c r="AP123"/>
  <c r="BI123" s="1"/>
  <c r="AO126"/>
  <c r="AO127"/>
  <c r="AN129"/>
  <c r="BG129" s="1"/>
  <c r="AN130"/>
  <c r="BG130" s="1"/>
  <c r="AN131"/>
  <c r="BG131" s="1"/>
  <c r="AN132"/>
  <c r="BG132" s="1"/>
  <c r="AQ135"/>
  <c r="BJ135" s="1"/>
  <c r="AQ138"/>
  <c r="BJ138" s="1"/>
  <c r="AP139"/>
  <c r="BI139" s="1"/>
  <c r="AQ141"/>
  <c r="BJ141" s="1"/>
  <c r="AO142"/>
  <c r="AO143"/>
  <c r="AN145"/>
  <c r="BG145" s="1"/>
  <c r="AN146"/>
  <c r="BG146" s="1"/>
  <c r="AN147"/>
  <c r="BG147" s="1"/>
  <c r="AN148"/>
  <c r="BG148" s="1"/>
  <c r="AQ151"/>
  <c r="BJ151" s="1"/>
  <c r="AQ154"/>
  <c r="BJ154" s="1"/>
  <c r="AP155"/>
  <c r="BI155" s="1"/>
  <c r="AN7" i="9"/>
  <c r="BG7" s="1"/>
  <c r="AN9"/>
  <c r="BG9" s="1"/>
  <c r="AN15"/>
  <c r="BG15" s="1"/>
  <c r="AN18"/>
  <c r="BG18" s="1"/>
  <c r="AN19"/>
  <c r="BG19" s="1"/>
  <c r="AN20"/>
  <c r="BG20" s="1"/>
  <c r="AP22"/>
  <c r="BI22" s="1"/>
  <c r="AP23"/>
  <c r="BI23" s="1"/>
  <c r="AN25"/>
  <c r="BG25" s="1"/>
  <c r="AN27"/>
  <c r="BG27" s="1"/>
  <c r="AN29"/>
  <c r="BG29" s="1"/>
  <c r="AN30"/>
  <c r="BG30" s="1"/>
  <c r="AQ34"/>
  <c r="BJ34" s="1"/>
  <c r="AP35"/>
  <c r="BI35" s="1"/>
  <c r="AQ38"/>
  <c r="BJ38" s="1"/>
  <c r="AQ41"/>
  <c r="BJ41" s="1"/>
  <c r="AP46"/>
  <c r="BI46" s="1"/>
  <c r="AN7" i="8"/>
  <c r="BG7" s="1"/>
  <c r="AQ8"/>
  <c r="BJ8" s="1"/>
  <c r="AN9"/>
  <c r="BG9" s="1"/>
  <c r="AO10"/>
  <c r="AN12"/>
  <c r="BG12" s="1"/>
  <c r="AN14"/>
  <c r="BG14" s="1"/>
  <c r="AQ17"/>
  <c r="BJ17" s="1"/>
  <c r="AN18"/>
  <c r="BG18" s="1"/>
  <c r="AN20"/>
  <c r="BG20" s="1"/>
  <c r="AN21"/>
  <c r="BG21" s="1"/>
  <c r="AN25"/>
  <c r="BG25" s="1"/>
  <c r="AN27"/>
  <c r="BG27" s="1"/>
  <c r="AN28"/>
  <c r="BG28" s="1"/>
  <c r="AN29"/>
  <c r="BG29" s="1"/>
  <c r="AO32"/>
  <c r="AN35"/>
  <c r="BG35" s="1"/>
  <c r="AO36"/>
  <c r="AN39"/>
  <c r="BG39" s="1"/>
  <c r="AN40"/>
  <c r="BG40" s="1"/>
  <c r="AN42"/>
  <c r="BG42" s="1"/>
  <c r="AN43"/>
  <c r="BG43" s="1"/>
  <c r="AQ50"/>
  <c r="BJ50" s="1"/>
  <c r="AN51"/>
  <c r="BG51" s="1"/>
  <c r="AN54"/>
  <c r="BG54" s="1"/>
  <c r="AN55"/>
  <c r="BG55" s="1"/>
  <c r="AN56"/>
  <c r="BG56" s="1"/>
  <c r="AN57"/>
  <c r="BG57" s="1"/>
  <c r="AO60"/>
  <c r="AN62"/>
  <c r="BG62" s="1"/>
  <c r="AN63"/>
  <c r="BG63" s="1"/>
  <c r="AO64"/>
  <c r="AN67"/>
  <c r="BG67" s="1"/>
  <c r="AN68"/>
  <c r="BG68" s="1"/>
  <c r="AN72"/>
  <c r="BG72" s="1"/>
  <c r="AN7" i="7"/>
  <c r="BG7" s="1"/>
  <c r="AO9"/>
  <c r="AO10"/>
  <c r="AN14"/>
  <c r="BG14" s="1"/>
  <c r="AN15"/>
  <c r="BG15" s="1"/>
  <c r="AP17"/>
  <c r="BI17" s="1"/>
  <c r="AN24"/>
  <c r="BG24" s="1"/>
  <c r="AN31"/>
  <c r="BG31" s="1"/>
  <c r="AN32"/>
  <c r="BG32" s="1"/>
  <c r="AN35"/>
  <c r="BG35" s="1"/>
  <c r="AN36"/>
  <c r="BG36" s="1"/>
  <c r="AN38"/>
  <c r="BG38" s="1"/>
  <c r="AN40"/>
  <c r="BG40" s="1"/>
  <c r="AN44"/>
  <c r="BG44" s="1"/>
  <c r="AQ45"/>
  <c r="BJ45" s="1"/>
  <c r="AN46"/>
  <c r="BG46" s="1"/>
  <c r="AN47"/>
  <c r="BG47" s="1"/>
  <c r="AN48"/>
  <c r="BG48" s="1"/>
  <c r="AP50"/>
  <c r="BI50" s="1"/>
  <c r="AN51"/>
  <c r="BG51" s="1"/>
  <c r="AN52"/>
  <c r="BG52" s="1"/>
  <c r="AN55"/>
  <c r="BG55" s="1"/>
  <c r="AN66"/>
  <c r="BG66" s="1"/>
  <c r="AN70"/>
  <c r="BG70" s="1"/>
  <c r="AN71"/>
  <c r="BG71" s="1"/>
  <c r="AO72"/>
  <c r="AN73"/>
  <c r="BG73" s="1"/>
  <c r="AQ76"/>
  <c r="BJ76" s="1"/>
  <c r="AN80"/>
  <c r="BG80" s="1"/>
  <c r="AP12" i="12"/>
  <c r="AR17"/>
  <c r="BK17" s="1"/>
  <c r="AQ24"/>
  <c r="BJ24" s="1"/>
  <c r="AR30"/>
  <c r="BK30" s="1"/>
  <c r="AR39"/>
  <c r="BK39" s="1"/>
  <c r="AQ46"/>
  <c r="BJ46" s="1"/>
  <c r="AR52"/>
  <c r="BK52" s="1"/>
  <c r="AQ60"/>
  <c r="BJ60" s="1"/>
  <c r="AQ66"/>
  <c r="BJ66" s="1"/>
  <c r="AP81"/>
  <c r="BI81" s="1"/>
  <c r="AR87"/>
  <c r="BK87" s="1"/>
  <c r="AP97"/>
  <c r="AW97" s="1"/>
  <c r="AR103"/>
  <c r="BK103" s="1"/>
  <c r="AP105"/>
  <c r="BI105" s="1"/>
  <c r="AP115"/>
  <c r="BI115" s="1"/>
  <c r="AO6"/>
  <c r="BH6" s="1"/>
  <c r="AO24"/>
  <c r="BH24" s="1"/>
  <c r="AO36"/>
  <c r="BH36" s="1"/>
  <c r="AO51"/>
  <c r="BH51" s="1"/>
  <c r="AO66"/>
  <c r="BH66" s="1"/>
  <c r="AO79"/>
  <c r="BH79" s="1"/>
  <c r="AO94"/>
  <c r="BH94" s="1"/>
  <c r="AO107"/>
  <c r="BH107" s="1"/>
  <c r="AO117"/>
  <c r="BH117" s="1"/>
  <c r="AP7" i="11"/>
  <c r="BI7" s="1"/>
  <c r="AN13"/>
  <c r="BG13" s="1"/>
  <c r="AN15"/>
  <c r="BG15" s="1"/>
  <c r="AN18"/>
  <c r="BG18" s="1"/>
  <c r="AQ21"/>
  <c r="BJ21" s="1"/>
  <c r="AP23"/>
  <c r="BI23" s="1"/>
  <c r="AN24"/>
  <c r="BG24" s="1"/>
  <c r="AQ25"/>
  <c r="BJ25" s="1"/>
  <c r="AN26"/>
  <c r="BG26" s="1"/>
  <c r="AN37"/>
  <c r="BG37" s="1"/>
  <c r="AN39"/>
  <c r="BG39" s="1"/>
  <c r="AP40"/>
  <c r="BI40" s="1"/>
  <c r="AN42"/>
  <c r="BG42" s="1"/>
  <c r="AP46"/>
  <c r="BI46" s="1"/>
  <c r="AN49"/>
  <c r="BG49" s="1"/>
  <c r="AN50"/>
  <c r="BG50" s="1"/>
  <c r="AO53"/>
  <c r="AN54"/>
  <c r="BG54" s="1"/>
  <c r="AN56"/>
  <c r="BG56" s="1"/>
  <c r="AO68"/>
  <c r="AQ74"/>
  <c r="BJ74" s="1"/>
  <c r="AQ76"/>
  <c r="BJ76" s="1"/>
  <c r="AN77"/>
  <c r="BG77" s="1"/>
  <c r="AN78"/>
  <c r="BG78" s="1"/>
  <c r="AQ81"/>
  <c r="BJ81" s="1"/>
  <c r="AP82"/>
  <c r="BI82" s="1"/>
  <c r="AN84"/>
  <c r="BG84" s="1"/>
  <c r="AP89"/>
  <c r="BI89" s="1"/>
  <c r="AQ90"/>
  <c r="BJ90" s="1"/>
  <c r="AN91"/>
  <c r="BG91" s="1"/>
  <c r="AQ101"/>
  <c r="BJ101" s="1"/>
  <c r="AQ102"/>
  <c r="BJ102" s="1"/>
  <c r="AN103"/>
  <c r="BG103" s="1"/>
  <c r="AN107"/>
  <c r="BG107" s="1"/>
  <c r="AQ108"/>
  <c r="BJ108" s="1"/>
  <c r="AP111"/>
  <c r="BI111" s="1"/>
  <c r="AQ114"/>
  <c r="BJ114" s="1"/>
  <c r="AO119"/>
  <c r="AO123"/>
  <c r="AQ126"/>
  <c r="BJ126" s="1"/>
  <c r="AQ127"/>
  <c r="BJ127" s="1"/>
  <c r="AO131"/>
  <c r="AQ133"/>
  <c r="BJ133" s="1"/>
  <c r="AO134"/>
  <c r="AO135"/>
  <c r="AQ137"/>
  <c r="BJ137" s="1"/>
  <c r="AO138"/>
  <c r="AQ139"/>
  <c r="BJ139" s="1"/>
  <c r="AN143"/>
  <c r="BG143" s="1"/>
  <c r="AQ145"/>
  <c r="BJ145" s="1"/>
  <c r="AQ146"/>
  <c r="BJ146" s="1"/>
  <c r="AQ147"/>
  <c r="BJ147" s="1"/>
  <c r="AN152"/>
  <c r="BG152" s="1"/>
  <c r="AN155"/>
  <c r="BG155" s="1"/>
  <c r="AN6" i="9"/>
  <c r="BG6" s="1"/>
  <c r="AO9"/>
  <c r="AN11"/>
  <c r="BG11" s="1"/>
  <c r="AQ15"/>
  <c r="BJ15" s="1"/>
  <c r="AN16"/>
  <c r="BG16" s="1"/>
  <c r="AN17"/>
  <c r="BG17" s="1"/>
  <c r="AN21"/>
  <c r="BG21" s="1"/>
  <c r="AN22"/>
  <c r="BG22" s="1"/>
  <c r="AN23"/>
  <c r="BG23" s="1"/>
  <c r="AN37"/>
  <c r="BG37" s="1"/>
  <c r="AO38"/>
  <c r="AN44"/>
  <c r="BG44" s="1"/>
  <c r="AN49"/>
  <c r="BG49" s="1"/>
  <c r="AN6" i="8"/>
  <c r="BG6" s="1"/>
  <c r="AO8"/>
  <c r="AO9"/>
  <c r="AQ10"/>
  <c r="BJ10" s="1"/>
  <c r="AN17"/>
  <c r="BG17" s="1"/>
  <c r="AN23"/>
  <c r="BG23" s="1"/>
  <c r="AQ33"/>
  <c r="BJ33" s="1"/>
  <c r="AP36"/>
  <c r="BI36" s="1"/>
  <c r="AN37"/>
  <c r="BG37" s="1"/>
  <c r="AN38"/>
  <c r="BG38" s="1"/>
  <c r="AQ40"/>
  <c r="BJ40" s="1"/>
  <c r="AN44"/>
  <c r="BG44" s="1"/>
  <c r="AN45"/>
  <c r="BG45" s="1"/>
  <c r="AN52"/>
  <c r="BG52" s="1"/>
  <c r="AN58"/>
  <c r="BG58" s="1"/>
  <c r="AO63"/>
  <c r="AQ64"/>
  <c r="BJ64" s="1"/>
  <c r="AO68"/>
  <c r="AN69"/>
  <c r="BG69" s="1"/>
  <c r="AN77"/>
  <c r="BG77" s="1"/>
  <c r="AP9" i="7"/>
  <c r="BI9" s="1"/>
  <c r="AQ10"/>
  <c r="BJ10" s="1"/>
  <c r="AN12"/>
  <c r="BG12" s="1"/>
  <c r="AN23"/>
  <c r="BG23" s="1"/>
  <c r="AN25"/>
  <c r="BG25" s="1"/>
  <c r="AN26"/>
  <c r="BG26" s="1"/>
  <c r="AO44"/>
  <c r="AN45"/>
  <c r="BG45" s="1"/>
  <c r="AO48"/>
  <c r="AN49"/>
  <c r="BG49" s="1"/>
  <c r="AN56"/>
  <c r="BG56" s="1"/>
  <c r="AN57"/>
  <c r="BG57" s="1"/>
  <c r="AN64"/>
  <c r="BG64" s="1"/>
  <c r="AQ7" i="12"/>
  <c r="BJ7" s="1"/>
  <c r="AP14"/>
  <c r="BI14" s="1"/>
  <c r="AP20"/>
  <c r="BI20" s="1"/>
  <c r="AR26"/>
  <c r="BK26" s="1"/>
  <c r="AQ33"/>
  <c r="BJ33" s="1"/>
  <c r="AP41"/>
  <c r="AP47"/>
  <c r="BI47" s="1"/>
  <c r="AR53"/>
  <c r="BK53" s="1"/>
  <c r="AP61"/>
  <c r="AQ67"/>
  <c r="BJ67" s="1"/>
  <c r="AQ82"/>
  <c r="BJ82" s="1"/>
  <c r="AQ88"/>
  <c r="BJ88" s="1"/>
  <c r="AP93"/>
  <c r="AR99"/>
  <c r="BK99" s="1"/>
  <c r="AQ107"/>
  <c r="BJ107" s="1"/>
  <c r="AR115"/>
  <c r="BK115" s="1"/>
  <c r="AO9"/>
  <c r="BH9" s="1"/>
  <c r="AO25"/>
  <c r="BH25" s="1"/>
  <c r="AO39"/>
  <c r="BH39" s="1"/>
  <c r="AO52"/>
  <c r="BH52" s="1"/>
  <c r="AO67"/>
  <c r="BH67" s="1"/>
  <c r="AO82"/>
  <c r="BH82" s="1"/>
  <c r="AO95"/>
  <c r="BH95" s="1"/>
  <c r="AO108"/>
  <c r="BH108" s="1"/>
  <c r="AO119"/>
  <c r="BH119" s="1"/>
  <c r="AQ7" i="11"/>
  <c r="BJ7" s="1"/>
  <c r="AP10"/>
  <c r="BI10" s="1"/>
  <c r="AN17"/>
  <c r="BG17" s="1"/>
  <c r="AN19"/>
  <c r="BG19" s="1"/>
  <c r="AQ23"/>
  <c r="BJ23" s="1"/>
  <c r="AO24"/>
  <c r="AN27"/>
  <c r="BG27" s="1"/>
  <c r="AQ29"/>
  <c r="BJ29" s="1"/>
  <c r="AO35"/>
  <c r="AO39"/>
  <c r="AO43"/>
  <c r="AP49"/>
  <c r="BI49" s="1"/>
  <c r="AP53"/>
  <c r="BI53" s="1"/>
  <c r="AO57"/>
  <c r="AN58"/>
  <c r="BG58" s="1"/>
  <c r="AN61"/>
  <c r="BG61" s="1"/>
  <c r="AP62"/>
  <c r="BI62" s="1"/>
  <c r="AN65"/>
  <c r="BG65" s="1"/>
  <c r="AN66"/>
  <c r="BG66" s="1"/>
  <c r="AP69"/>
  <c r="BI69" s="1"/>
  <c r="AN70"/>
  <c r="BG70" s="1"/>
  <c r="AP77"/>
  <c r="BI77" s="1"/>
  <c r="AP78"/>
  <c r="BI78" s="1"/>
  <c r="AQ84"/>
  <c r="BJ84" s="1"/>
  <c r="AN85"/>
  <c r="BG85" s="1"/>
  <c r="AP86"/>
  <c r="BI86" s="1"/>
  <c r="AO93"/>
  <c r="AN94"/>
  <c r="BG94" s="1"/>
  <c r="AQ96"/>
  <c r="BJ96" s="1"/>
  <c r="AN97"/>
  <c r="BG97" s="1"/>
  <c r="AN98"/>
  <c r="BG98" s="1"/>
  <c r="AQ103"/>
  <c r="BJ103" s="1"/>
  <c r="AP107"/>
  <c r="BI107" s="1"/>
  <c r="AN109"/>
  <c r="BG109" s="1"/>
  <c r="AN110"/>
  <c r="BG110" s="1"/>
  <c r="AN117"/>
  <c r="BG117" s="1"/>
  <c r="AN118"/>
  <c r="BG118" s="1"/>
  <c r="AQ119"/>
  <c r="BJ119" s="1"/>
  <c r="AQ123"/>
  <c r="BJ123" s="1"/>
  <c r="AN128"/>
  <c r="BG128" s="1"/>
  <c r="AO130"/>
  <c r="AP131"/>
  <c r="BI131" s="1"/>
  <c r="AQ134"/>
  <c r="BJ134" s="1"/>
  <c r="AP135"/>
  <c r="BI135" s="1"/>
  <c r="AN140"/>
  <c r="BG140" s="1"/>
  <c r="AN142"/>
  <c r="BG142" s="1"/>
  <c r="AP143"/>
  <c r="BI143" s="1"/>
  <c r="AN149"/>
  <c r="BG149" s="1"/>
  <c r="AN150"/>
  <c r="BG150" s="1"/>
  <c r="AN151"/>
  <c r="BG151" s="1"/>
  <c r="AN153"/>
  <c r="BG153" s="1"/>
  <c r="AN154"/>
  <c r="BG154" s="1"/>
  <c r="AO155"/>
  <c r="AO7" i="9"/>
  <c r="AN8"/>
  <c r="BG8" s="1"/>
  <c r="AQ9"/>
  <c r="BJ9" s="1"/>
  <c r="AN10"/>
  <c r="BG10" s="1"/>
  <c r="AN12"/>
  <c r="BG12" s="1"/>
  <c r="AN14"/>
  <c r="BG14" s="1"/>
  <c r="AQ16"/>
  <c r="BJ16" s="1"/>
  <c r="AO22"/>
  <c r="AN31"/>
  <c r="BG31" s="1"/>
  <c r="AN34"/>
  <c r="BG34" s="1"/>
  <c r="AN36"/>
  <c r="BG36" s="1"/>
  <c r="AP38"/>
  <c r="BI38" s="1"/>
  <c r="AN40"/>
  <c r="BG40" s="1"/>
  <c r="AN42"/>
  <c r="BG42" s="1"/>
  <c r="AN45"/>
  <c r="BG45" s="1"/>
  <c r="AN46"/>
  <c r="BG46" s="1"/>
  <c r="AN47"/>
  <c r="BG47" s="1"/>
  <c r="AP9" i="8"/>
  <c r="BI9" s="1"/>
  <c r="AN16"/>
  <c r="BG16" s="1"/>
  <c r="AO17"/>
  <c r="AN30"/>
  <c r="BG30" s="1"/>
  <c r="AN31"/>
  <c r="BG31" s="1"/>
  <c r="AN32"/>
  <c r="BG32" s="1"/>
  <c r="AQ36"/>
  <c r="BJ36" s="1"/>
  <c r="AQ37"/>
  <c r="BJ37" s="1"/>
  <c r="AN41"/>
  <c r="BG41" s="1"/>
  <c r="AN59"/>
  <c r="BG59" s="1"/>
  <c r="AN60"/>
  <c r="BG60" s="1"/>
  <c r="AQ63"/>
  <c r="BJ63" s="1"/>
  <c r="AN65"/>
  <c r="BG65" s="1"/>
  <c r="AO67"/>
  <c r="AP68"/>
  <c r="BI68" s="1"/>
  <c r="AN70"/>
  <c r="BG70" s="1"/>
  <c r="AN71"/>
  <c r="BG71" s="1"/>
  <c r="AN8" i="7"/>
  <c r="BG8" s="1"/>
  <c r="AQ9"/>
  <c r="BJ9" s="1"/>
  <c r="AN16"/>
  <c r="BG16" s="1"/>
  <c r="AN17"/>
  <c r="BG17" s="1"/>
  <c r="AN21"/>
  <c r="BG21" s="1"/>
  <c r="AN28"/>
  <c r="BG28" s="1"/>
  <c r="AN30"/>
  <c r="BG30" s="1"/>
  <c r="AN39"/>
  <c r="BG39" s="1"/>
  <c r="AN41"/>
  <c r="BG41" s="1"/>
  <c r="AN43"/>
  <c r="BG43" s="1"/>
  <c r="AP44"/>
  <c r="BI44" s="1"/>
  <c r="AO45"/>
  <c r="AO47"/>
  <c r="AP48"/>
  <c r="BI48" s="1"/>
  <c r="AN53"/>
  <c r="BG53" s="1"/>
  <c r="AN54"/>
  <c r="BG54" s="1"/>
  <c r="AN59"/>
  <c r="BG59" s="1"/>
  <c r="AN60"/>
  <c r="BG60" s="1"/>
  <c r="AN65"/>
  <c r="BG65" s="1"/>
  <c r="AN82"/>
  <c r="BG82" s="1"/>
  <c r="AN86"/>
  <c r="BG86" s="1"/>
  <c r="AN87"/>
  <c r="BG87" s="1"/>
  <c r="AN89"/>
  <c r="BG89" s="1"/>
  <c r="AN96"/>
  <c r="BG96" s="1"/>
  <c r="AO108"/>
  <c r="AN114"/>
  <c r="BG114" s="1"/>
  <c r="AN116"/>
  <c r="BG116" s="1"/>
  <c r="AN6" i="6"/>
  <c r="BG6" s="1"/>
  <c r="AN8"/>
  <c r="BG8" s="1"/>
  <c r="AP9"/>
  <c r="BI9" s="1"/>
  <c r="AN10"/>
  <c r="BG10" s="1"/>
  <c r="AN12"/>
  <c r="BG12" s="1"/>
  <c r="AO13"/>
  <c r="AN15"/>
  <c r="BG15" s="1"/>
  <c r="AQ16"/>
  <c r="BJ16" s="1"/>
  <c r="AO17"/>
  <c r="AQ19"/>
  <c r="BJ19" s="1"/>
  <c r="AO21"/>
  <c r="AQ17" i="12"/>
  <c r="BJ17" s="1"/>
  <c r="AR29"/>
  <c r="BK29" s="1"/>
  <c r="AR43"/>
  <c r="BK43" s="1"/>
  <c r="AR57"/>
  <c r="AR73"/>
  <c r="BK73" s="1"/>
  <c r="AQ100"/>
  <c r="BJ100" s="1"/>
  <c r="AP119"/>
  <c r="AO32"/>
  <c r="BH32" s="1"/>
  <c r="AO60"/>
  <c r="BH60" s="1"/>
  <c r="AO88"/>
  <c r="BH88" s="1"/>
  <c r="AO113"/>
  <c r="BH113" s="1"/>
  <c r="AQ19" i="11"/>
  <c r="BJ19" s="1"/>
  <c r="AO22"/>
  <c r="AO25"/>
  <c r="AQ31"/>
  <c r="BJ31" s="1"/>
  <c r="AP57"/>
  <c r="BI57" s="1"/>
  <c r="AN59"/>
  <c r="BG59" s="1"/>
  <c r="AO65"/>
  <c r="AP70"/>
  <c r="BI70" s="1"/>
  <c r="AN72"/>
  <c r="BG72" s="1"/>
  <c r="AO73"/>
  <c r="AO82"/>
  <c r="AP94"/>
  <c r="BI94" s="1"/>
  <c r="AN102"/>
  <c r="BG102" s="1"/>
  <c r="AO110"/>
  <c r="AN112"/>
  <c r="BG112" s="1"/>
  <c r="AO114"/>
  <c r="AO118"/>
  <c r="AN125"/>
  <c r="BG125" s="1"/>
  <c r="AP127"/>
  <c r="BI127" s="1"/>
  <c r="AQ130"/>
  <c r="BJ130" s="1"/>
  <c r="AN135"/>
  <c r="BG135" s="1"/>
  <c r="AO139"/>
  <c r="AQ142"/>
  <c r="BJ142" s="1"/>
  <c r="AO147"/>
  <c r="AO151"/>
  <c r="AN156"/>
  <c r="BG156" s="1"/>
  <c r="AN26" i="9"/>
  <c r="BG26" s="1"/>
  <c r="AN28"/>
  <c r="BG28" s="1"/>
  <c r="AQ40"/>
  <c r="BJ40" s="1"/>
  <c r="AN41"/>
  <c r="BG41" s="1"/>
  <c r="AO46"/>
  <c r="AN48"/>
  <c r="BG48" s="1"/>
  <c r="AN15" i="8"/>
  <c r="BG15" s="1"/>
  <c r="AN19"/>
  <c r="BG19" s="1"/>
  <c r="AN24"/>
  <c r="BG24" s="1"/>
  <c r="AN34"/>
  <c r="BG34" s="1"/>
  <c r="AP40"/>
  <c r="BI40" s="1"/>
  <c r="AN47"/>
  <c r="BG47" s="1"/>
  <c r="AN49"/>
  <c r="BG49" s="1"/>
  <c r="AN50"/>
  <c r="BG50" s="1"/>
  <c r="AQ61"/>
  <c r="BJ61" s="1"/>
  <c r="AN64"/>
  <c r="BG64" s="1"/>
  <c r="AN74"/>
  <c r="BG74" s="1"/>
  <c r="AO8" i="7"/>
  <c r="AN13"/>
  <c r="BG13" s="1"/>
  <c r="AN18"/>
  <c r="BG18" s="1"/>
  <c r="AN19"/>
  <c r="BG19" s="1"/>
  <c r="AN22"/>
  <c r="BG22" s="1"/>
  <c r="AN27"/>
  <c r="BG27" s="1"/>
  <c r="AN37"/>
  <c r="BG37" s="1"/>
  <c r="AQ46"/>
  <c r="BJ46" s="1"/>
  <c r="AN50"/>
  <c r="BG50" s="1"/>
  <c r="AN58"/>
  <c r="BG58" s="1"/>
  <c r="AN67"/>
  <c r="BG67" s="1"/>
  <c r="AN68"/>
  <c r="BG68" s="1"/>
  <c r="AQ72"/>
  <c r="BJ72" s="1"/>
  <c r="AQ73"/>
  <c r="BJ73" s="1"/>
  <c r="AN74"/>
  <c r="BG74" s="1"/>
  <c r="AP76"/>
  <c r="BI76" s="1"/>
  <c r="AN85"/>
  <c r="BG85" s="1"/>
  <c r="AN88"/>
  <c r="BG88" s="1"/>
  <c r="AN97"/>
  <c r="BG97" s="1"/>
  <c r="AN99"/>
  <c r="BG99" s="1"/>
  <c r="AN100"/>
  <c r="BG100" s="1"/>
  <c r="AN104"/>
  <c r="BG104" s="1"/>
  <c r="AN105"/>
  <c r="BG105" s="1"/>
  <c r="AQ109"/>
  <c r="BJ109" s="1"/>
  <c r="AN113"/>
  <c r="BG113" s="1"/>
  <c r="AN7" i="6"/>
  <c r="BG7" s="1"/>
  <c r="AO9"/>
  <c r="AO10"/>
  <c r="AQ17"/>
  <c r="BJ17" s="1"/>
  <c r="AP19"/>
  <c r="BI19" s="1"/>
  <c r="AP21"/>
  <c r="BI21" s="1"/>
  <c r="AN22"/>
  <c r="BG22" s="1"/>
  <c r="AO24"/>
  <c r="AP25"/>
  <c r="BI25" s="1"/>
  <c r="AP26"/>
  <c r="BI26" s="1"/>
  <c r="AN28"/>
  <c r="BG28" s="1"/>
  <c r="AQ29"/>
  <c r="BJ29" s="1"/>
  <c r="AN30"/>
  <c r="BG30" s="1"/>
  <c r="AQ32"/>
  <c r="BJ32" s="1"/>
  <c r="AN35"/>
  <c r="BG35" s="1"/>
  <c r="AN42"/>
  <c r="BG42" s="1"/>
  <c r="AN51"/>
  <c r="BG51" s="1"/>
  <c r="AN55"/>
  <c r="BG55" s="1"/>
  <c r="AQ65"/>
  <c r="BJ65" s="1"/>
  <c r="AP66"/>
  <c r="BI66" s="1"/>
  <c r="AP68"/>
  <c r="BI68" s="1"/>
  <c r="AN69"/>
  <c r="BG69" s="1"/>
  <c r="AQ71"/>
  <c r="BJ71" s="1"/>
  <c r="AQ73"/>
  <c r="BJ73" s="1"/>
  <c r="AN74"/>
  <c r="BG74" s="1"/>
  <c r="AN76"/>
  <c r="BG76" s="1"/>
  <c r="AN80"/>
  <c r="BG80" s="1"/>
  <c r="AP84"/>
  <c r="BI84" s="1"/>
  <c r="AN101"/>
  <c r="BG101" s="1"/>
  <c r="AN106"/>
  <c r="BG106" s="1"/>
  <c r="AN108"/>
  <c r="BG108" s="1"/>
  <c r="AN112"/>
  <c r="BG112" s="1"/>
  <c r="AN116"/>
  <c r="BG116" s="1"/>
  <c r="AN119"/>
  <c r="BG119" s="1"/>
  <c r="AN120"/>
  <c r="BG120" s="1"/>
  <c r="AN123"/>
  <c r="BG123" s="1"/>
  <c r="AN126"/>
  <c r="BG126" s="1"/>
  <c r="AN129"/>
  <c r="BG129" s="1"/>
  <c r="AN134"/>
  <c r="BG134" s="1"/>
  <c r="AP136"/>
  <c r="BI136" s="1"/>
  <c r="AN137"/>
  <c r="BG137" s="1"/>
  <c r="AN142"/>
  <c r="BG142" s="1"/>
  <c r="AN146"/>
  <c r="BG146" s="1"/>
  <c r="AN147"/>
  <c r="BG147" s="1"/>
  <c r="AN151"/>
  <c r="BG151" s="1"/>
  <c r="AN152"/>
  <c r="BG152" s="1"/>
  <c r="AN7" i="5"/>
  <c r="BG7" s="1"/>
  <c r="AQ8"/>
  <c r="BJ8" s="1"/>
  <c r="AN9"/>
  <c r="BG9" s="1"/>
  <c r="AP10"/>
  <c r="BI10" s="1"/>
  <c r="AQ17"/>
  <c r="BJ17" s="1"/>
  <c r="AN18"/>
  <c r="BG18" s="1"/>
  <c r="AN19"/>
  <c r="BG19" s="1"/>
  <c r="AQ20"/>
  <c r="BJ20" s="1"/>
  <c r="AQ21"/>
  <c r="BJ21" s="1"/>
  <c r="AP22"/>
  <c r="BI22" s="1"/>
  <c r="AN23"/>
  <c r="BG23" s="1"/>
  <c r="AQ25"/>
  <c r="BJ25" s="1"/>
  <c r="AQ26"/>
  <c r="BJ26" s="1"/>
  <c r="AN27"/>
  <c r="BG27" s="1"/>
  <c r="AN29"/>
  <c r="BG29" s="1"/>
  <c r="AN32"/>
  <c r="BG32" s="1"/>
  <c r="AN34"/>
  <c r="BG34" s="1"/>
  <c r="AQ38"/>
  <c r="BJ38" s="1"/>
  <c r="AN53"/>
  <c r="BG53" s="1"/>
  <c r="AN54"/>
  <c r="BG54" s="1"/>
  <c r="AN56"/>
  <c r="BG56" s="1"/>
  <c r="AN58"/>
  <c r="BG58" s="1"/>
  <c r="AN59"/>
  <c r="BG59" s="1"/>
  <c r="AN60"/>
  <c r="BG60" s="1"/>
  <c r="AN64"/>
  <c r="BG64" s="1"/>
  <c r="AN72"/>
  <c r="BG72" s="1"/>
  <c r="AN73"/>
  <c r="BG73" s="1"/>
  <c r="AN75"/>
  <c r="BG75" s="1"/>
  <c r="AN77"/>
  <c r="BG77" s="1"/>
  <c r="AN78"/>
  <c r="BG78" s="1"/>
  <c r="AN85"/>
  <c r="BG85" s="1"/>
  <c r="AN88"/>
  <c r="BG88" s="1"/>
  <c r="AN90"/>
  <c r="BG90" s="1"/>
  <c r="AN91"/>
  <c r="BG91" s="1"/>
  <c r="AN92"/>
  <c r="BG92" s="1"/>
  <c r="AN96"/>
  <c r="BG96" s="1"/>
  <c r="AN104"/>
  <c r="BG104" s="1"/>
  <c r="AN105"/>
  <c r="BG105" s="1"/>
  <c r="AN107"/>
  <c r="BG107" s="1"/>
  <c r="AN109"/>
  <c r="BG109" s="1"/>
  <c r="AN110"/>
  <c r="BG110" s="1"/>
  <c r="AQ113"/>
  <c r="BJ113" s="1"/>
  <c r="AN115"/>
  <c r="BG115" s="1"/>
  <c r="AO116"/>
  <c r="AN119"/>
  <c r="BG119" s="1"/>
  <c r="AN122"/>
  <c r="BG122" s="1"/>
  <c r="AN125"/>
  <c r="BG125" s="1"/>
  <c r="AN131"/>
  <c r="BG131" s="1"/>
  <c r="AN132"/>
  <c r="BG132" s="1"/>
  <c r="AN136"/>
  <c r="BG136" s="1"/>
  <c r="AQ145"/>
  <c r="BJ145" s="1"/>
  <c r="AN146"/>
  <c r="BG146" s="1"/>
  <c r="AN149"/>
  <c r="BG149" s="1"/>
  <c r="AN6" i="4"/>
  <c r="BG6" s="1"/>
  <c r="AN8"/>
  <c r="BG8" s="1"/>
  <c r="AP9"/>
  <c r="BI9" s="1"/>
  <c r="AQ10"/>
  <c r="BJ10" s="1"/>
  <c r="AN11"/>
  <c r="BG11" s="1"/>
  <c r="AQ13"/>
  <c r="BJ13" s="1"/>
  <c r="AN16"/>
  <c r="BG16" s="1"/>
  <c r="AO17"/>
  <c r="AP19"/>
  <c r="BI19" s="1"/>
  <c r="AP21"/>
  <c r="BI21" s="1"/>
  <c r="AN23"/>
  <c r="BG23" s="1"/>
  <c r="AP25"/>
  <c r="BI25" s="1"/>
  <c r="AO26"/>
  <c r="AP29"/>
  <c r="BI29" s="1"/>
  <c r="AQ41"/>
  <c r="BJ41" s="1"/>
  <c r="AP44"/>
  <c r="BI44" s="1"/>
  <c r="AP45"/>
  <c r="BI45" s="1"/>
  <c r="AN47"/>
  <c r="BG47" s="1"/>
  <c r="AN48"/>
  <c r="BG48" s="1"/>
  <c r="AN49"/>
  <c r="BG49" s="1"/>
  <c r="AO52"/>
  <c r="AP54"/>
  <c r="BI54" s="1"/>
  <c r="AN55"/>
  <c r="BG55" s="1"/>
  <c r="AN56"/>
  <c r="BG56" s="1"/>
  <c r="AQ58"/>
  <c r="BJ58" s="1"/>
  <c r="AQ61"/>
  <c r="BJ61" s="1"/>
  <c r="AN66"/>
  <c r="BG66" s="1"/>
  <c r="AN69"/>
  <c r="BG69" s="1"/>
  <c r="AQ73"/>
  <c r="BJ73" s="1"/>
  <c r="AN74"/>
  <c r="BG74" s="1"/>
  <c r="AN78"/>
  <c r="BG78" s="1"/>
  <c r="AN79"/>
  <c r="BG79" s="1"/>
  <c r="AO80"/>
  <c r="AO81"/>
  <c r="AN83"/>
  <c r="BG83" s="1"/>
  <c r="AN84"/>
  <c r="BG84" s="1"/>
  <c r="AQ85"/>
  <c r="BJ85" s="1"/>
  <c r="AN88"/>
  <c r="BG88" s="1"/>
  <c r="AQ90"/>
  <c r="BJ90" s="1"/>
  <c r="AQ92"/>
  <c r="BJ92" s="1"/>
  <c r="AQ93"/>
  <c r="BJ93" s="1"/>
  <c r="AP6" i="3"/>
  <c r="BI6" s="1"/>
  <c r="AN8"/>
  <c r="BG8" s="1"/>
  <c r="AO9"/>
  <c r="AN12"/>
  <c r="BG12" s="1"/>
  <c r="AO13"/>
  <c r="AN16"/>
  <c r="BG16" s="1"/>
  <c r="AN17"/>
  <c r="BG17" s="1"/>
  <c r="AQ18"/>
  <c r="BJ18" s="1"/>
  <c r="AN19"/>
  <c r="BG19" s="1"/>
  <c r="AO20"/>
  <c r="AQ8" i="12"/>
  <c r="BJ8" s="1"/>
  <c r="AQ21"/>
  <c r="BJ21" s="1"/>
  <c r="AR33"/>
  <c r="BK33" s="1"/>
  <c r="AR36"/>
  <c r="BK36" s="1"/>
  <c r="AP49"/>
  <c r="AW49" s="1"/>
  <c r="AR63"/>
  <c r="BK63" s="1"/>
  <c r="AR84"/>
  <c r="BK84" s="1"/>
  <c r="AQ102"/>
  <c r="AQ108"/>
  <c r="BJ108" s="1"/>
  <c r="AR111"/>
  <c r="BK111" s="1"/>
  <c r="AO16"/>
  <c r="BH16" s="1"/>
  <c r="AO44"/>
  <c r="BH44" s="1"/>
  <c r="AO72"/>
  <c r="BH72" s="1"/>
  <c r="AO100"/>
  <c r="BH100" s="1"/>
  <c r="AR5"/>
  <c r="BK5" s="1"/>
  <c r="AN6" i="11"/>
  <c r="BG6" s="1"/>
  <c r="AP14"/>
  <c r="BI14" s="1"/>
  <c r="AP21"/>
  <c r="BI21" s="1"/>
  <c r="AQ35"/>
  <c r="BJ35" s="1"/>
  <c r="AQ69"/>
  <c r="BJ69" s="1"/>
  <c r="AQ72"/>
  <c r="BJ72" s="1"/>
  <c r="AP73"/>
  <c r="BI73" s="1"/>
  <c r="AP74"/>
  <c r="BI74" s="1"/>
  <c r="AN80"/>
  <c r="BG80" s="1"/>
  <c r="AP90"/>
  <c r="BI90" s="1"/>
  <c r="AP93"/>
  <c r="BI93" s="1"/>
  <c r="AQ94"/>
  <c r="BJ94" s="1"/>
  <c r="AN95"/>
  <c r="BG95" s="1"/>
  <c r="AP98"/>
  <c r="BI98" s="1"/>
  <c r="AN100"/>
  <c r="BG100" s="1"/>
  <c r="AO101"/>
  <c r="AO102"/>
  <c r="AO111"/>
  <c r="AQ125"/>
  <c r="BJ125" s="1"/>
  <c r="AN126"/>
  <c r="BG126" s="1"/>
  <c r="AQ129"/>
  <c r="BJ129" s="1"/>
  <c r="AN136"/>
  <c r="BG136" s="1"/>
  <c r="AN138"/>
  <c r="BG138" s="1"/>
  <c r="AN141"/>
  <c r="BG141" s="1"/>
  <c r="AP147"/>
  <c r="BI147" s="1"/>
  <c r="AO150"/>
  <c r="AP151"/>
  <c r="BI151" s="1"/>
  <c r="AO154"/>
  <c r="AP7" i="9"/>
  <c r="BI7" s="1"/>
  <c r="AO34"/>
  <c r="AN38"/>
  <c r="BG38" s="1"/>
  <c r="AN39"/>
  <c r="BG39" s="1"/>
  <c r="AO41"/>
  <c r="AQ46"/>
  <c r="BJ46" s="1"/>
  <c r="AN10" i="8"/>
  <c r="BG10" s="1"/>
  <c r="AN11"/>
  <c r="BG11" s="1"/>
  <c r="AN13"/>
  <c r="BG13" s="1"/>
  <c r="AP17"/>
  <c r="BI17" s="1"/>
  <c r="AN22"/>
  <c r="BG22" s="1"/>
  <c r="AN26"/>
  <c r="BG26" s="1"/>
  <c r="AN33"/>
  <c r="BG33" s="1"/>
  <c r="AN36"/>
  <c r="BG36" s="1"/>
  <c r="AO43"/>
  <c r="AN53"/>
  <c r="BG53" s="1"/>
  <c r="AP60"/>
  <c r="BI60" s="1"/>
  <c r="AP64"/>
  <c r="BI64" s="1"/>
  <c r="AN80"/>
  <c r="BG80" s="1"/>
  <c r="AN6" i="7"/>
  <c r="BG6" s="1"/>
  <c r="AQ8"/>
  <c r="BJ8" s="1"/>
  <c r="AN9"/>
  <c r="BG9" s="1"/>
  <c r="AN10"/>
  <c r="BG10" s="1"/>
  <c r="AN11"/>
  <c r="BG11" s="1"/>
  <c r="AO17"/>
  <c r="AP45"/>
  <c r="BI45" s="1"/>
  <c r="AQ48"/>
  <c r="BJ48" s="1"/>
  <c r="AN61"/>
  <c r="BG61" s="1"/>
  <c r="AN62"/>
  <c r="BG62" s="1"/>
  <c r="AN63"/>
  <c r="BG63" s="1"/>
  <c r="AN91"/>
  <c r="BG91" s="1"/>
  <c r="AN92"/>
  <c r="BG92" s="1"/>
  <c r="AN98"/>
  <c r="BG98" s="1"/>
  <c r="AN102"/>
  <c r="BG102" s="1"/>
  <c r="AN103"/>
  <c r="BG103" s="1"/>
  <c r="AN107"/>
  <c r="BG107" s="1"/>
  <c r="AN108"/>
  <c r="BG108" s="1"/>
  <c r="AN115"/>
  <c r="BG115" s="1"/>
  <c r="AN117"/>
  <c r="BG117" s="1"/>
  <c r="AQ9" i="6"/>
  <c r="BJ9" s="1"/>
  <c r="AP10"/>
  <c r="BI10" s="1"/>
  <c r="AN13"/>
  <c r="BG13" s="1"/>
  <c r="AN20"/>
  <c r="BG20" s="1"/>
  <c r="AQ21"/>
  <c r="BJ21" s="1"/>
  <c r="AP22"/>
  <c r="BI22" s="1"/>
  <c r="AN23"/>
  <c r="BG23" s="1"/>
  <c r="AQ24"/>
  <c r="BJ24" s="1"/>
  <c r="AQ25"/>
  <c r="BJ25" s="1"/>
  <c r="AQ26"/>
  <c r="BJ26" s="1"/>
  <c r="AN27"/>
  <c r="BG27" s="1"/>
  <c r="AN29"/>
  <c r="BG29" s="1"/>
  <c r="AN32"/>
  <c r="BG32" s="1"/>
  <c r="AN34"/>
  <c r="BG34" s="1"/>
  <c r="AN53"/>
  <c r="BG53" s="1"/>
  <c r="AN54"/>
  <c r="BG54" s="1"/>
  <c r="AN56"/>
  <c r="BG56" s="1"/>
  <c r="AN58"/>
  <c r="BG58" s="1"/>
  <c r="AN59"/>
  <c r="BG59" s="1"/>
  <c r="AN60"/>
  <c r="BG60" s="1"/>
  <c r="AN64"/>
  <c r="BG64" s="1"/>
  <c r="AQ66"/>
  <c r="BJ66" s="1"/>
  <c r="AQ68"/>
  <c r="BJ68" s="1"/>
  <c r="AN72"/>
  <c r="BG72" s="1"/>
  <c r="AN73"/>
  <c r="BG73" s="1"/>
  <c r="AN75"/>
  <c r="BG75" s="1"/>
  <c r="AO76"/>
  <c r="AN77"/>
  <c r="BG77" s="1"/>
  <c r="AN78"/>
  <c r="BG78" s="1"/>
  <c r="AQ84"/>
  <c r="BJ84" s="1"/>
  <c r="AN85"/>
  <c r="BG85" s="1"/>
  <c r="AN88"/>
  <c r="BG88" s="1"/>
  <c r="AN90"/>
  <c r="BG90" s="1"/>
  <c r="AN91"/>
  <c r="BG91" s="1"/>
  <c r="AN92"/>
  <c r="BG92" s="1"/>
  <c r="AN96"/>
  <c r="BG96" s="1"/>
  <c r="AN104"/>
  <c r="BG104" s="1"/>
  <c r="AN105"/>
  <c r="BG105" s="1"/>
  <c r="AN107"/>
  <c r="BG107" s="1"/>
  <c r="AN109"/>
  <c r="BG109" s="1"/>
  <c r="AN110"/>
  <c r="BG110" s="1"/>
  <c r="AN115"/>
  <c r="BG115" s="1"/>
  <c r="AN118"/>
  <c r="BG118" s="1"/>
  <c r="AN122"/>
  <c r="BG122" s="1"/>
  <c r="AN125"/>
  <c r="BG125" s="1"/>
  <c r="AN132"/>
  <c r="BG132" s="1"/>
  <c r="AN133"/>
  <c r="BG133" s="1"/>
  <c r="AQ136"/>
  <c r="BJ136" s="1"/>
  <c r="AN138"/>
  <c r="BG138" s="1"/>
  <c r="AN139"/>
  <c r="BG139" s="1"/>
  <c r="AN145"/>
  <c r="BG145" s="1"/>
  <c r="AO151"/>
  <c r="AO9" i="5"/>
  <c r="AQ10"/>
  <c r="BJ10" s="1"/>
  <c r="AN11"/>
  <c r="BG11" s="1"/>
  <c r="AN13"/>
  <c r="BG13" s="1"/>
  <c r="AN16"/>
  <c r="BG16" s="1"/>
  <c r="AN17"/>
  <c r="BG17" s="1"/>
  <c r="AN21"/>
  <c r="BG21" s="1"/>
  <c r="AQ22"/>
  <c r="BJ22" s="1"/>
  <c r="AP23"/>
  <c r="BI23" s="1"/>
  <c r="AN25"/>
  <c r="BG25" s="1"/>
  <c r="AN26"/>
  <c r="BG26" s="1"/>
  <c r="AQ27"/>
  <c r="BJ27" s="1"/>
  <c r="AN31"/>
  <c r="BG31" s="1"/>
  <c r="AO32"/>
  <c r="AN33"/>
  <c r="BG33" s="1"/>
  <c r="AN37"/>
  <c r="BG37" s="1"/>
  <c r="AN39"/>
  <c r="BG39" s="1"/>
  <c r="AN40"/>
  <c r="BG40" s="1"/>
  <c r="AN44"/>
  <c r="BG44" s="1"/>
  <c r="AN46"/>
  <c r="BG46" s="1"/>
  <c r="AN47"/>
  <c r="BG47" s="1"/>
  <c r="AN48"/>
  <c r="BG48" s="1"/>
  <c r="AP53"/>
  <c r="BI53" s="1"/>
  <c r="AN57"/>
  <c r="BG57" s="1"/>
  <c r="AO59"/>
  <c r="AO60"/>
  <c r="AN63"/>
  <c r="BG63" s="1"/>
  <c r="AN67"/>
  <c r="BG67" s="1"/>
  <c r="AN68"/>
  <c r="BG68" s="1"/>
  <c r="AN70"/>
  <c r="BG70" s="1"/>
  <c r="AN71"/>
  <c r="BG71" s="1"/>
  <c r="AO72"/>
  <c r="AN79"/>
  <c r="BG79" s="1"/>
  <c r="AN82"/>
  <c r="BG82" s="1"/>
  <c r="AN83"/>
  <c r="BG83" s="1"/>
  <c r="AN84"/>
  <c r="BG84" s="1"/>
  <c r="AN86"/>
  <c r="BG86" s="1"/>
  <c r="AN87"/>
  <c r="BG87" s="1"/>
  <c r="AN89"/>
  <c r="BG89" s="1"/>
  <c r="AO91"/>
  <c r="AO92"/>
  <c r="AN95"/>
  <c r="BG95" s="1"/>
  <c r="AN99"/>
  <c r="BG99" s="1"/>
  <c r="AN100"/>
  <c r="BG100" s="1"/>
  <c r="AN102"/>
  <c r="BG102" s="1"/>
  <c r="AN103"/>
  <c r="BG103" s="1"/>
  <c r="AO105"/>
  <c r="AN111"/>
  <c r="BG111" s="1"/>
  <c r="AN114"/>
  <c r="BG114" s="1"/>
  <c r="AO115"/>
  <c r="AP116"/>
  <c r="BI116" s="1"/>
  <c r="AN117"/>
  <c r="BG117" s="1"/>
  <c r="AN118"/>
  <c r="BG118" s="1"/>
  <c r="AN121"/>
  <c r="BG121" s="1"/>
  <c r="AN128"/>
  <c r="BG128" s="1"/>
  <c r="AO136"/>
  <c r="AN137"/>
  <c r="BG137" s="1"/>
  <c r="AN139"/>
  <c r="BG139" s="1"/>
  <c r="AN140"/>
  <c r="BG140" s="1"/>
  <c r="AN144"/>
  <c r="BG144" s="1"/>
  <c r="AN145"/>
  <c r="BG145" s="1"/>
  <c r="AN150"/>
  <c r="BG150" s="1"/>
  <c r="AN151"/>
  <c r="BG151" s="1"/>
  <c r="AO8" i="4"/>
  <c r="AQ9"/>
  <c r="BJ9" s="1"/>
  <c r="AN10"/>
  <c r="BG10" s="1"/>
  <c r="AN13"/>
  <c r="BG13" s="1"/>
  <c r="AN15"/>
  <c r="BG15" s="1"/>
  <c r="AP17"/>
  <c r="BI17" s="1"/>
  <c r="AQ19"/>
  <c r="BJ19" s="1"/>
  <c r="AQ21"/>
  <c r="BJ21" s="1"/>
  <c r="AP23"/>
  <c r="BI23" s="1"/>
  <c r="AQ25"/>
  <c r="BJ25" s="1"/>
  <c r="AP26"/>
  <c r="BI26" s="1"/>
  <c r="AQ29"/>
  <c r="BJ29" s="1"/>
  <c r="AN30"/>
  <c r="BG30" s="1"/>
  <c r="AN31"/>
  <c r="BG31" s="1"/>
  <c r="AN32"/>
  <c r="BG32" s="1"/>
  <c r="AN36"/>
  <c r="BG36" s="1"/>
  <c r="AN41"/>
  <c r="BG41" s="1"/>
  <c r="AN43"/>
  <c r="BG43" s="1"/>
  <c r="AQ44"/>
  <c r="BJ44" s="1"/>
  <c r="AQ45"/>
  <c r="BJ45" s="1"/>
  <c r="AP52"/>
  <c r="BI52" s="1"/>
  <c r="AQ54"/>
  <c r="BJ54" s="1"/>
  <c r="AO56"/>
  <c r="AN57"/>
  <c r="BG57" s="1"/>
  <c r="AN59"/>
  <c r="BG59" s="1"/>
  <c r="AN60"/>
  <c r="BG60" s="1"/>
  <c r="AN64"/>
  <c r="BG64" s="1"/>
  <c r="AN65"/>
  <c r="BG65" s="1"/>
  <c r="AO69"/>
  <c r="AN70"/>
  <c r="BG70" s="1"/>
  <c r="AN71"/>
  <c r="BG71" s="1"/>
  <c r="AN77"/>
  <c r="BG77" s="1"/>
  <c r="AO79"/>
  <c r="AP80"/>
  <c r="BI80" s="1"/>
  <c r="AP81"/>
  <c r="BI81" s="1"/>
  <c r="AO84"/>
  <c r="AO88"/>
  <c r="AN89"/>
  <c r="BG89" s="1"/>
  <c r="AN91"/>
  <c r="BG91" s="1"/>
  <c r="AN92"/>
  <c r="BG92" s="1"/>
  <c r="AQ6" i="3"/>
  <c r="BJ6" s="1"/>
  <c r="AN7"/>
  <c r="BG7" s="1"/>
  <c r="AP9"/>
  <c r="BI9" s="1"/>
  <c r="AN10"/>
  <c r="BG10" s="1"/>
  <c r="AN11"/>
  <c r="BG11" s="1"/>
  <c r="AP13"/>
  <c r="BI13" s="1"/>
  <c r="AN15"/>
  <c r="BG15" s="1"/>
  <c r="AO17"/>
  <c r="AP19"/>
  <c r="BI19" s="1"/>
  <c r="AQ20"/>
  <c r="BJ20" s="1"/>
  <c r="AP27" i="12"/>
  <c r="AR37"/>
  <c r="BK37" s="1"/>
  <c r="AQ64"/>
  <c r="BJ64" s="1"/>
  <c r="AO19"/>
  <c r="BH19" s="1"/>
  <c r="AO74"/>
  <c r="BH74" s="1"/>
  <c r="AO5"/>
  <c r="BH5" s="1"/>
  <c r="AP9" i="11"/>
  <c r="BI9" s="1"/>
  <c r="AN22"/>
  <c r="BG22" s="1"/>
  <c r="AP33"/>
  <c r="BI33" s="1"/>
  <c r="AO61"/>
  <c r="AO97"/>
  <c r="AQ107"/>
  <c r="BJ107" s="1"/>
  <c r="AQ115"/>
  <c r="BJ115" s="1"/>
  <c r="AN127"/>
  <c r="BG127" s="1"/>
  <c r="AQ131"/>
  <c r="BJ131" s="1"/>
  <c r="AN134"/>
  <c r="BG134" s="1"/>
  <c r="AQ149"/>
  <c r="BJ149" s="1"/>
  <c r="AN32" i="9"/>
  <c r="BG32" s="1"/>
  <c r="AO33" i="8"/>
  <c r="AQ43"/>
  <c r="BJ43" s="1"/>
  <c r="AN46"/>
  <c r="BG46" s="1"/>
  <c r="AN29" i="7"/>
  <c r="BG29" s="1"/>
  <c r="AO73"/>
  <c r="AN93"/>
  <c r="BG93" s="1"/>
  <c r="AN94"/>
  <c r="BG94" s="1"/>
  <c r="AN95"/>
  <c r="BG95" s="1"/>
  <c r="AN110"/>
  <c r="BG110" s="1"/>
  <c r="AN111"/>
  <c r="BG111" s="1"/>
  <c r="AO8" i="6"/>
  <c r="AQ10"/>
  <c r="BJ10" s="1"/>
  <c r="AN18"/>
  <c r="BG18" s="1"/>
  <c r="AN19"/>
  <c r="BG19" s="1"/>
  <c r="AP23"/>
  <c r="BI23" s="1"/>
  <c r="AO26"/>
  <c r="AQ27"/>
  <c r="BJ27" s="1"/>
  <c r="AN31"/>
  <c r="BG31" s="1"/>
  <c r="AP32"/>
  <c r="BI32" s="1"/>
  <c r="AN36"/>
  <c r="BG36" s="1"/>
  <c r="AN44"/>
  <c r="BG44" s="1"/>
  <c r="AN45"/>
  <c r="BG45" s="1"/>
  <c r="AP53"/>
  <c r="BI53" s="1"/>
  <c r="AN57"/>
  <c r="BG57" s="1"/>
  <c r="AN63"/>
  <c r="BG63" s="1"/>
  <c r="AQ67"/>
  <c r="BJ67" s="1"/>
  <c r="AO68"/>
  <c r="AN70"/>
  <c r="BG70" s="1"/>
  <c r="AN71"/>
  <c r="BG71" s="1"/>
  <c r="AP76"/>
  <c r="BI76" s="1"/>
  <c r="AQ77"/>
  <c r="BJ77" s="1"/>
  <c r="AN81"/>
  <c r="BG81" s="1"/>
  <c r="AN97"/>
  <c r="BG97" s="1"/>
  <c r="AN98"/>
  <c r="BG98" s="1"/>
  <c r="AN114"/>
  <c r="BG114" s="1"/>
  <c r="AN127"/>
  <c r="BG127" s="1"/>
  <c r="AO135"/>
  <c r="AO136"/>
  <c r="AN149"/>
  <c r="BG149" s="1"/>
  <c r="AN6" i="5"/>
  <c r="BG6" s="1"/>
  <c r="AO8"/>
  <c r="AP9"/>
  <c r="BI9" s="1"/>
  <c r="AN10"/>
  <c r="BG10" s="1"/>
  <c r="AN14"/>
  <c r="BG14" s="1"/>
  <c r="AP21"/>
  <c r="BI21" s="1"/>
  <c r="AN24"/>
  <c r="BG24" s="1"/>
  <c r="AP25"/>
  <c r="BI25" s="1"/>
  <c r="AN35"/>
  <c r="BG35" s="1"/>
  <c r="AN45"/>
  <c r="BG45" s="1"/>
  <c r="AQ60"/>
  <c r="BJ60" s="1"/>
  <c r="AN69"/>
  <c r="BG69" s="1"/>
  <c r="AQ72"/>
  <c r="BJ72" s="1"/>
  <c r="AN81"/>
  <c r="BG81" s="1"/>
  <c r="AO87"/>
  <c r="AN93"/>
  <c r="BG93" s="1"/>
  <c r="AN94"/>
  <c r="BG94" s="1"/>
  <c r="AQ99"/>
  <c r="BJ99" s="1"/>
  <c r="AP102"/>
  <c r="BI102" s="1"/>
  <c r="AP105"/>
  <c r="BI105" s="1"/>
  <c r="AN106"/>
  <c r="BG106" s="1"/>
  <c r="AN112"/>
  <c r="BG112" s="1"/>
  <c r="AQ116"/>
  <c r="BJ116" s="1"/>
  <c r="AN123"/>
  <c r="BG123" s="1"/>
  <c r="AQ136"/>
  <c r="BJ136" s="1"/>
  <c r="AO145"/>
  <c r="AN12" i="4"/>
  <c r="BG12" s="1"/>
  <c r="AP13"/>
  <c r="BI13" s="1"/>
  <c r="AN17"/>
  <c r="BG17" s="1"/>
  <c r="AN18"/>
  <c r="BG18" s="1"/>
  <c r="AQ26"/>
  <c r="BJ26" s="1"/>
  <c r="AO28"/>
  <c r="AO29"/>
  <c r="AN37"/>
  <c r="BG37" s="1"/>
  <c r="AN38"/>
  <c r="BG38" s="1"/>
  <c r="AQ39"/>
  <c r="BJ39" s="1"/>
  <c r="AO43"/>
  <c r="AN44"/>
  <c r="BG44" s="1"/>
  <c r="AN46"/>
  <c r="BG46" s="1"/>
  <c r="AQ51"/>
  <c r="BJ51" s="1"/>
  <c r="AN52"/>
  <c r="BG52" s="1"/>
  <c r="AN53"/>
  <c r="BG53" s="1"/>
  <c r="AQ56"/>
  <c r="BJ56" s="1"/>
  <c r="AN62"/>
  <c r="BG62" s="1"/>
  <c r="AN63"/>
  <c r="BG63" s="1"/>
  <c r="AN75"/>
  <c r="BG75" s="1"/>
  <c r="AN76"/>
  <c r="BG76" s="1"/>
  <c r="AQ80"/>
  <c r="BJ80" s="1"/>
  <c r="AN81"/>
  <c r="BG81" s="1"/>
  <c r="AN82"/>
  <c r="BG82" s="1"/>
  <c r="AN85"/>
  <c r="BG85" s="1"/>
  <c r="AP88"/>
  <c r="BI88" s="1"/>
  <c r="AP90"/>
  <c r="BI90" s="1"/>
  <c r="AO92"/>
  <c r="AN6" i="3"/>
  <c r="BG6" s="1"/>
  <c r="AP11"/>
  <c r="BI11" s="1"/>
  <c r="AN13"/>
  <c r="BG13" s="1"/>
  <c r="AN14"/>
  <c r="BG14" s="1"/>
  <c r="AQ15"/>
  <c r="BJ15" s="1"/>
  <c r="AP17"/>
  <c r="BI17" s="1"/>
  <c r="AN20"/>
  <c r="BG20" s="1"/>
  <c r="AQ21"/>
  <c r="BJ21" s="1"/>
  <c r="AO22"/>
  <c r="AN25"/>
  <c r="BG25" s="1"/>
  <c r="AN26"/>
  <c r="BG26" s="1"/>
  <c r="AN28"/>
  <c r="BG28" s="1"/>
  <c r="AO30"/>
  <c r="AN31"/>
  <c r="BG31" s="1"/>
  <c r="AN33"/>
  <c r="BG33" s="1"/>
  <c r="AO38"/>
  <c r="AQ39"/>
  <c r="BJ39" s="1"/>
  <c r="AN40"/>
  <c r="BG40" s="1"/>
  <c r="AN43"/>
  <c r="BG43" s="1"/>
  <c r="AN44"/>
  <c r="BG44" s="1"/>
  <c r="AP47"/>
  <c r="BI47" s="1"/>
  <c r="AN49"/>
  <c r="BG49" s="1"/>
  <c r="AN50"/>
  <c r="BG50" s="1"/>
  <c r="AQ51"/>
  <c r="BJ51" s="1"/>
  <c r="AN52"/>
  <c r="BG52" s="1"/>
  <c r="AN53"/>
  <c r="BG53" s="1"/>
  <c r="AN55"/>
  <c r="BG55" s="1"/>
  <c r="AN56"/>
  <c r="BG56" s="1"/>
  <c r="AN58"/>
  <c r="BG58" s="1"/>
  <c r="AP59"/>
  <c r="BI59" s="1"/>
  <c r="AN62"/>
  <c r="BG62" s="1"/>
  <c r="AN64"/>
  <c r="BG64" s="1"/>
  <c r="AN65"/>
  <c r="BG65" s="1"/>
  <c r="AN70"/>
  <c r="BG70" s="1"/>
  <c r="AN72"/>
  <c r="BG72" s="1"/>
  <c r="AN73"/>
  <c r="BG73" s="1"/>
  <c r="AN77"/>
  <c r="BG77" s="1"/>
  <c r="AN79"/>
  <c r="BG79" s="1"/>
  <c r="AP81"/>
  <c r="BI81" s="1"/>
  <c r="AN82"/>
  <c r="BG82" s="1"/>
  <c r="AN83"/>
  <c r="BG83" s="1"/>
  <c r="AN84"/>
  <c r="BG84" s="1"/>
  <c r="AQ85"/>
  <c r="BJ85" s="1"/>
  <c r="AP87"/>
  <c r="BI87" s="1"/>
  <c r="AP89"/>
  <c r="BI89" s="1"/>
  <c r="AN90"/>
  <c r="BG90" s="1"/>
  <c r="AP91"/>
  <c r="BI91" s="1"/>
  <c r="AO92"/>
  <c r="AP93"/>
  <c r="BI93" s="1"/>
  <c r="AO94"/>
  <c r="AN96"/>
  <c r="BG96" s="1"/>
  <c r="AN97"/>
  <c r="BG97" s="1"/>
  <c r="AQ98"/>
  <c r="BJ98" s="1"/>
  <c r="AN102"/>
  <c r="BG102" s="1"/>
  <c r="AN104"/>
  <c r="BG104" s="1"/>
  <c r="AN105"/>
  <c r="BG105" s="1"/>
  <c r="AN109"/>
  <c r="BG109" s="1"/>
  <c r="AN111"/>
  <c r="BG111" s="1"/>
  <c r="AN114"/>
  <c r="BG114" s="1"/>
  <c r="AN115"/>
  <c r="BG115" s="1"/>
  <c r="AN116"/>
  <c r="BG116" s="1"/>
  <c r="AN121"/>
  <c r="BG121" s="1"/>
  <c r="AN6" i="2"/>
  <c r="BG6" s="1"/>
  <c r="AN8"/>
  <c r="BG8" s="1"/>
  <c r="AP9"/>
  <c r="BI9" s="1"/>
  <c r="AQ13"/>
  <c r="BJ13" s="1"/>
  <c r="AN18"/>
  <c r="BG18" s="1"/>
  <c r="AN19"/>
  <c r="BG19" s="1"/>
  <c r="AN20"/>
  <c r="BG20" s="1"/>
  <c r="AP21"/>
  <c r="BI21" s="1"/>
  <c r="AN22"/>
  <c r="BG22" s="1"/>
  <c r="AP25"/>
  <c r="BI25" s="1"/>
  <c r="AP26"/>
  <c r="BI26" s="1"/>
  <c r="AN28"/>
  <c r="BG28" s="1"/>
  <c r="AQ29"/>
  <c r="BJ29" s="1"/>
  <c r="AN30"/>
  <c r="BG30" s="1"/>
  <c r="AN33"/>
  <c r="BG33" s="1"/>
  <c r="AN34"/>
  <c r="BG34" s="1"/>
  <c r="AP36"/>
  <c r="BI36" s="1"/>
  <c r="AQ38"/>
  <c r="BJ38" s="1"/>
  <c r="AQ41"/>
  <c r="BJ41" s="1"/>
  <c r="AN42"/>
  <c r="BG42" s="1"/>
  <c r="AO43"/>
  <c r="AP44"/>
  <c r="BI44" s="1"/>
  <c r="AO45"/>
  <c r="AP52"/>
  <c r="BI52" s="1"/>
  <c r="AP53"/>
  <c r="BI53" s="1"/>
  <c r="AP54"/>
  <c r="BI54" s="1"/>
  <c r="AO56"/>
  <c r="AN57"/>
  <c r="BG57" s="1"/>
  <c r="AQ60"/>
  <c r="BJ60" s="1"/>
  <c r="AO61"/>
  <c r="AN64"/>
  <c r="BG64" s="1"/>
  <c r="AQ66"/>
  <c r="BJ66" s="1"/>
  <c r="AQ68"/>
  <c r="BJ68" s="1"/>
  <c r="AQ71"/>
  <c r="BJ71" s="1"/>
  <c r="AQ72"/>
  <c r="BJ72" s="1"/>
  <c r="AP73"/>
  <c r="BI73" s="1"/>
  <c r="AO75"/>
  <c r="AO76"/>
  <c r="AN82"/>
  <c r="BG82" s="1"/>
  <c r="AO84"/>
  <c r="AN86"/>
  <c r="BG86" s="1"/>
  <c r="AN87"/>
  <c r="BG87" s="1"/>
  <c r="AN89"/>
  <c r="BG89" s="1"/>
  <c r="AQ92"/>
  <c r="BJ92" s="1"/>
  <c r="AO93"/>
  <c r="AN96"/>
  <c r="BG96" s="1"/>
  <c r="AQ98"/>
  <c r="BJ98" s="1"/>
  <c r="AO108"/>
  <c r="AN114"/>
  <c r="BG114" s="1"/>
  <c r="AN6" i="10"/>
  <c r="BG6" s="1"/>
  <c r="AO8"/>
  <c r="AN9"/>
  <c r="BG9" s="1"/>
  <c r="AN10"/>
  <c r="BG10" s="1"/>
  <c r="AO13"/>
  <c r="AN16"/>
  <c r="BG16" s="1"/>
  <c r="AQ17"/>
  <c r="BJ17" s="1"/>
  <c r="AN18"/>
  <c r="BG18" s="1"/>
  <c r="AQ21"/>
  <c r="BJ21" s="1"/>
  <c r="AN22"/>
  <c r="BG22" s="1"/>
  <c r="AN23"/>
  <c r="BG23" s="1"/>
  <c r="AO24"/>
  <c r="AN25"/>
  <c r="BG25" s="1"/>
  <c r="AN26"/>
  <c r="BG26" s="1"/>
  <c r="AQ29"/>
  <c r="BJ29" s="1"/>
  <c r="AN30"/>
  <c r="BG30" s="1"/>
  <c r="AN31"/>
  <c r="BG31" s="1"/>
  <c r="AN32"/>
  <c r="BG32" s="1"/>
  <c r="AP34"/>
  <c r="BI34" s="1"/>
  <c r="AN35"/>
  <c r="BG35" s="1"/>
  <c r="AN36"/>
  <c r="BG36" s="1"/>
  <c r="AN39"/>
  <c r="BG39" s="1"/>
  <c r="AP40"/>
  <c r="BI40" s="1"/>
  <c r="AN41"/>
  <c r="BG41" s="1"/>
  <c r="AN44"/>
  <c r="BG44" s="1"/>
  <c r="AO45"/>
  <c r="AN48"/>
  <c r="BG48" s="1"/>
  <c r="AQ51"/>
  <c r="BJ51" s="1"/>
  <c r="AR10" i="12"/>
  <c r="BK10" s="1"/>
  <c r="AQ43"/>
  <c r="BJ43" s="1"/>
  <c r="AR69"/>
  <c r="BK69" s="1"/>
  <c r="AP73"/>
  <c r="AO31"/>
  <c r="BH31" s="1"/>
  <c r="AO87"/>
  <c r="BH87" s="1"/>
  <c r="AO17" i="11"/>
  <c r="AQ33"/>
  <c r="BJ33" s="1"/>
  <c r="AN76"/>
  <c r="BG76" s="1"/>
  <c r="AQ86"/>
  <c r="BJ86" s="1"/>
  <c r="AN87"/>
  <c r="BG87" s="1"/>
  <c r="AP97"/>
  <c r="BI97" s="1"/>
  <c r="AP101"/>
  <c r="BI101" s="1"/>
  <c r="AN133"/>
  <c r="BG133" s="1"/>
  <c r="AQ153"/>
  <c r="BJ153" s="1"/>
  <c r="AQ155"/>
  <c r="BJ155" s="1"/>
  <c r="AQ22" i="9"/>
  <c r="BJ22" s="1"/>
  <c r="AN24"/>
  <c r="BG24" s="1"/>
  <c r="AP10" i="8"/>
  <c r="BI10" s="1"/>
  <c r="AP32"/>
  <c r="BI32" s="1"/>
  <c r="AN42" i="7"/>
  <c r="BG42" s="1"/>
  <c r="AQ44"/>
  <c r="BJ44" s="1"/>
  <c r="AP73"/>
  <c r="BI73" s="1"/>
  <c r="AN77"/>
  <c r="BG77" s="1"/>
  <c r="AN78"/>
  <c r="BG78" s="1"/>
  <c r="AN79"/>
  <c r="BG79" s="1"/>
  <c r="AN83"/>
  <c r="BG83" s="1"/>
  <c r="AN84"/>
  <c r="BG84" s="1"/>
  <c r="AN101"/>
  <c r="BG101" s="1"/>
  <c r="AN106"/>
  <c r="BG106" s="1"/>
  <c r="AN109"/>
  <c r="BG109" s="1"/>
  <c r="AN112"/>
  <c r="BG112" s="1"/>
  <c r="AQ8" i="6"/>
  <c r="BJ8" s="1"/>
  <c r="AN9"/>
  <c r="BG9" s="1"/>
  <c r="AN14"/>
  <c r="BG14" s="1"/>
  <c r="AN17"/>
  <c r="BG17" s="1"/>
  <c r="AQ20"/>
  <c r="BJ20" s="1"/>
  <c r="AQ22"/>
  <c r="BJ22" s="1"/>
  <c r="AN24"/>
  <c r="BG24" s="1"/>
  <c r="AN25"/>
  <c r="BG25" s="1"/>
  <c r="AN33"/>
  <c r="BG33" s="1"/>
  <c r="AN61"/>
  <c r="BG61" s="1"/>
  <c r="AN62"/>
  <c r="BG62" s="1"/>
  <c r="AP70"/>
  <c r="BI70" s="1"/>
  <c r="AO71"/>
  <c r="AO73"/>
  <c r="AQ76"/>
  <c r="BJ76" s="1"/>
  <c r="AN89"/>
  <c r="BG89" s="1"/>
  <c r="AN95"/>
  <c r="BG95" s="1"/>
  <c r="AN113"/>
  <c r="BG113" s="1"/>
  <c r="AN143"/>
  <c r="BG143" s="1"/>
  <c r="AN144"/>
  <c r="BG144" s="1"/>
  <c r="AN148"/>
  <c r="BG148" s="1"/>
  <c r="AQ9" i="5"/>
  <c r="BJ9" s="1"/>
  <c r="AO10"/>
  <c r="AN12"/>
  <c r="BG12" s="1"/>
  <c r="AO17"/>
  <c r="AN22"/>
  <c r="BG22" s="1"/>
  <c r="AO26"/>
  <c r="AN30"/>
  <c r="BG30" s="1"/>
  <c r="AP32"/>
  <c r="BI32" s="1"/>
  <c r="AN49"/>
  <c r="BG49" s="1"/>
  <c r="AN50"/>
  <c r="BG50" s="1"/>
  <c r="AN52"/>
  <c r="BG52" s="1"/>
  <c r="AO71"/>
  <c r="AN76"/>
  <c r="BG76" s="1"/>
  <c r="AP86"/>
  <c r="BI86" s="1"/>
  <c r="AQ87"/>
  <c r="BJ87" s="1"/>
  <c r="AP92"/>
  <c r="BI92" s="1"/>
  <c r="AN97"/>
  <c r="BG97" s="1"/>
  <c r="AN98"/>
  <c r="BG98" s="1"/>
  <c r="AQ105"/>
  <c r="BJ105" s="1"/>
  <c r="AN130"/>
  <c r="BG130" s="1"/>
  <c r="AP145"/>
  <c r="BI145" s="1"/>
  <c r="AQ8" i="4"/>
  <c r="BJ8" s="1"/>
  <c r="AN9"/>
  <c r="BG9" s="1"/>
  <c r="AN14"/>
  <c r="BG14" s="1"/>
  <c r="AQ17"/>
  <c r="BJ17" s="1"/>
  <c r="AN19"/>
  <c r="BG19" s="1"/>
  <c r="AN22"/>
  <c r="BG22" s="1"/>
  <c r="AN25"/>
  <c r="BG25" s="1"/>
  <c r="AN35"/>
  <c r="BG35" s="1"/>
  <c r="AQ43"/>
  <c r="BJ43" s="1"/>
  <c r="AO44"/>
  <c r="AN45"/>
  <c r="BG45" s="1"/>
  <c r="AQ52"/>
  <c r="BJ52" s="1"/>
  <c r="AN54"/>
  <c r="BG54" s="1"/>
  <c r="AN67"/>
  <c r="BG67" s="1"/>
  <c r="AN68"/>
  <c r="BG68" s="1"/>
  <c r="AN72"/>
  <c r="BG72" s="1"/>
  <c r="AQ81"/>
  <c r="BJ81" s="1"/>
  <c r="AP84"/>
  <c r="BI84" s="1"/>
  <c r="AO85"/>
  <c r="AQ88"/>
  <c r="BJ88" s="1"/>
  <c r="AP92"/>
  <c r="BI92" s="1"/>
  <c r="AO6" i="3"/>
  <c r="AQ7"/>
  <c r="BJ7" s="1"/>
  <c r="AN9"/>
  <c r="BG9" s="1"/>
  <c r="AQ13"/>
  <c r="BJ13" s="1"/>
  <c r="AQ17"/>
  <c r="BJ17" s="1"/>
  <c r="AN21"/>
  <c r="BG21" s="1"/>
  <c r="AP22"/>
  <c r="BI22" s="1"/>
  <c r="AO25"/>
  <c r="AQ28"/>
  <c r="BJ28" s="1"/>
  <c r="AP30"/>
  <c r="BI30" s="1"/>
  <c r="AQ31"/>
  <c r="BJ31" s="1"/>
  <c r="AN36"/>
  <c r="BG36" s="1"/>
  <c r="AQ38"/>
  <c r="BJ38" s="1"/>
  <c r="AN39"/>
  <c r="BG39" s="1"/>
  <c r="AO44"/>
  <c r="AN45"/>
  <c r="BG45" s="1"/>
  <c r="AQ47"/>
  <c r="BJ47" s="1"/>
  <c r="AN51"/>
  <c r="BG51" s="1"/>
  <c r="AN54"/>
  <c r="BG54" s="1"/>
  <c r="AO55"/>
  <c r="AQ59"/>
  <c r="BJ59" s="1"/>
  <c r="AN61"/>
  <c r="BG61" s="1"/>
  <c r="AN71"/>
  <c r="BG71" s="1"/>
  <c r="AN75"/>
  <c r="BG75" s="1"/>
  <c r="AN76"/>
  <c r="BG76" s="1"/>
  <c r="AN78"/>
  <c r="BG78" s="1"/>
  <c r="AQ81"/>
  <c r="BJ81" s="1"/>
  <c r="AO82"/>
  <c r="AN85"/>
  <c r="BG85" s="1"/>
  <c r="AQ87"/>
  <c r="BJ87" s="1"/>
  <c r="AQ89"/>
  <c r="BJ89" s="1"/>
  <c r="AQ90"/>
  <c r="BJ90" s="1"/>
  <c r="AQ92"/>
  <c r="BJ92" s="1"/>
  <c r="AQ93"/>
  <c r="BJ93" s="1"/>
  <c r="AP94"/>
  <c r="BI94" s="1"/>
  <c r="AO96"/>
  <c r="AN103"/>
  <c r="BG103" s="1"/>
  <c r="AN107"/>
  <c r="BG107" s="1"/>
  <c r="AN108"/>
  <c r="BG108" s="1"/>
  <c r="AN110"/>
  <c r="BG110" s="1"/>
  <c r="AN117"/>
  <c r="BG117" s="1"/>
  <c r="AQ6" i="2"/>
  <c r="BJ6" s="1"/>
  <c r="AO8"/>
  <c r="AQ9"/>
  <c r="BJ9" s="1"/>
  <c r="AN11"/>
  <c r="BG11" s="1"/>
  <c r="AN13"/>
  <c r="BG13" s="1"/>
  <c r="AN16"/>
  <c r="BG16" s="1"/>
  <c r="AN17"/>
  <c r="BG17" s="1"/>
  <c r="AP19"/>
  <c r="BI19" s="1"/>
  <c r="AQ20"/>
  <c r="BJ20" s="1"/>
  <c r="AQ21"/>
  <c r="BJ21" s="1"/>
  <c r="AP22"/>
  <c r="BI22" s="1"/>
  <c r="AN23"/>
  <c r="BG23" s="1"/>
  <c r="AQ25"/>
  <c r="BJ25" s="1"/>
  <c r="AQ26"/>
  <c r="BJ26" s="1"/>
  <c r="AN27"/>
  <c r="BG27" s="1"/>
  <c r="AN29"/>
  <c r="BG29" s="1"/>
  <c r="AQ36"/>
  <c r="BJ36" s="1"/>
  <c r="AN37"/>
  <c r="BG37" s="1"/>
  <c r="AN39"/>
  <c r="BG39" s="1"/>
  <c r="AQ43"/>
  <c r="BJ43" s="1"/>
  <c r="AQ44"/>
  <c r="BJ44" s="1"/>
  <c r="AP45"/>
  <c r="BI45" s="1"/>
  <c r="AN50"/>
  <c r="BG50" s="1"/>
  <c r="AQ52"/>
  <c r="BJ52" s="1"/>
  <c r="AQ54"/>
  <c r="BJ54" s="1"/>
  <c r="AP56"/>
  <c r="BI56" s="1"/>
  <c r="AO57"/>
  <c r="AN59"/>
  <c r="BG59" s="1"/>
  <c r="AN60"/>
  <c r="BG60" s="1"/>
  <c r="AQ61"/>
  <c r="BJ61" s="1"/>
  <c r="AO64"/>
  <c r="AN65"/>
  <c r="BG65" s="1"/>
  <c r="AN67"/>
  <c r="BG67" s="1"/>
  <c r="AN68"/>
  <c r="BG68" s="1"/>
  <c r="AN72"/>
  <c r="BG72" s="1"/>
  <c r="AQ73"/>
  <c r="BJ73" s="1"/>
  <c r="AN74"/>
  <c r="BG74" s="1"/>
  <c r="AP76"/>
  <c r="BI76" s="1"/>
  <c r="AN77"/>
  <c r="BG77" s="1"/>
  <c r="AN78"/>
  <c r="BG78" s="1"/>
  <c r="AN79"/>
  <c r="BG79" s="1"/>
  <c r="AP82"/>
  <c r="BI82" s="1"/>
  <c r="AP84"/>
  <c r="BI84" s="1"/>
  <c r="AN85"/>
  <c r="BG85" s="1"/>
  <c r="AO89"/>
  <c r="AN91"/>
  <c r="BG91" s="1"/>
  <c r="AN92"/>
  <c r="BG92" s="1"/>
  <c r="AQ93"/>
  <c r="BJ93" s="1"/>
  <c r="AO96"/>
  <c r="AN97"/>
  <c r="BG97" s="1"/>
  <c r="AN99"/>
  <c r="BG99" s="1"/>
  <c r="AN100"/>
  <c r="BG100" s="1"/>
  <c r="AN104"/>
  <c r="BG104" s="1"/>
  <c r="AN106"/>
  <c r="BG106" s="1"/>
  <c r="AP108"/>
  <c r="BI108" s="1"/>
  <c r="AN109"/>
  <c r="BG109" s="1"/>
  <c r="AN110"/>
  <c r="BG110" s="1"/>
  <c r="AN111"/>
  <c r="BG111" s="1"/>
  <c r="AQ114"/>
  <c r="BJ114" s="1"/>
  <c r="AN115"/>
  <c r="BG115" s="1"/>
  <c r="AQ8" i="10"/>
  <c r="BJ8" s="1"/>
  <c r="AO9"/>
  <c r="AO10"/>
  <c r="AP13"/>
  <c r="BI13" s="1"/>
  <c r="AQ16"/>
  <c r="BJ16" s="1"/>
  <c r="AN17"/>
  <c r="BG17" s="1"/>
  <c r="AQ18"/>
  <c r="BJ18" s="1"/>
  <c r="AN19"/>
  <c r="BG19" s="1"/>
  <c r="AN20"/>
  <c r="BG20" s="1"/>
  <c r="AN21"/>
  <c r="BG21" s="1"/>
  <c r="AP23"/>
  <c r="BI23" s="1"/>
  <c r="AQ24"/>
  <c r="BJ24" s="1"/>
  <c r="AO25"/>
  <c r="AO26"/>
  <c r="AN28"/>
  <c r="BG28" s="1"/>
  <c r="AN29"/>
  <c r="BG29" s="1"/>
  <c r="AQ30"/>
  <c r="BJ30" s="1"/>
  <c r="AO31"/>
  <c r="AO32"/>
  <c r="AN33"/>
  <c r="BG33" s="1"/>
  <c r="AO36"/>
  <c r="AN37"/>
  <c r="BG37" s="1"/>
  <c r="AN38"/>
  <c r="BG38" s="1"/>
  <c r="AO39"/>
  <c r="AQ40"/>
  <c r="BJ40" s="1"/>
  <c r="AO41"/>
  <c r="AN43"/>
  <c r="BG43" s="1"/>
  <c r="AO44"/>
  <c r="AP45"/>
  <c r="BI45" s="1"/>
  <c r="AO48"/>
  <c r="AN50"/>
  <c r="BG50" s="1"/>
  <c r="AO52"/>
  <c r="AR96" i="12"/>
  <c r="BK96" s="1"/>
  <c r="AQ118"/>
  <c r="BJ118" s="1"/>
  <c r="AO112"/>
  <c r="BH112" s="1"/>
  <c r="AQ88" i="11"/>
  <c r="BJ88" s="1"/>
  <c r="AN89"/>
  <c r="BG89" s="1"/>
  <c r="AN144"/>
  <c r="BG144" s="1"/>
  <c r="AN13" i="9"/>
  <c r="BG13" s="1"/>
  <c r="AP34"/>
  <c r="BI34" s="1"/>
  <c r="AN48" i="8"/>
  <c r="BG48" s="1"/>
  <c r="AN61"/>
  <c r="BG61" s="1"/>
  <c r="AN66"/>
  <c r="BG66" s="1"/>
  <c r="AQ68"/>
  <c r="BJ68" s="1"/>
  <c r="AN73"/>
  <c r="BG73" s="1"/>
  <c r="AQ6" i="7"/>
  <c r="BJ6" s="1"/>
  <c r="AP10"/>
  <c r="BI10" s="1"/>
  <c r="AQ17"/>
  <c r="BJ17" s="1"/>
  <c r="AN75"/>
  <c r="BG75" s="1"/>
  <c r="AN76"/>
  <c r="BG76" s="1"/>
  <c r="AP108"/>
  <c r="BI108" s="1"/>
  <c r="AP13" i="6"/>
  <c r="BI13" s="1"/>
  <c r="AN26"/>
  <c r="BG26" s="1"/>
  <c r="AO32"/>
  <c r="AN38"/>
  <c r="BG38" s="1"/>
  <c r="AN41"/>
  <c r="BG41" s="1"/>
  <c r="AN65"/>
  <c r="BG65" s="1"/>
  <c r="AN67"/>
  <c r="BG67" s="1"/>
  <c r="AO75"/>
  <c r="AN83"/>
  <c r="BG83" s="1"/>
  <c r="AN84"/>
  <c r="BG84" s="1"/>
  <c r="AN102"/>
  <c r="BG102" s="1"/>
  <c r="AN103"/>
  <c r="BG103" s="1"/>
  <c r="AN111"/>
  <c r="BG111" s="1"/>
  <c r="AN131"/>
  <c r="BG131" s="1"/>
  <c r="AN135"/>
  <c r="BG135" s="1"/>
  <c r="AN8" i="5"/>
  <c r="BG8" s="1"/>
  <c r="AQ16"/>
  <c r="BJ16" s="1"/>
  <c r="AO21"/>
  <c r="AO25"/>
  <c r="AN55"/>
  <c r="BG55" s="1"/>
  <c r="AN61"/>
  <c r="BG61" s="1"/>
  <c r="AN62"/>
  <c r="BG62" s="1"/>
  <c r="AQ67"/>
  <c r="BJ67" s="1"/>
  <c r="AN74"/>
  <c r="BG74" s="1"/>
  <c r="AQ92"/>
  <c r="BJ92" s="1"/>
  <c r="AN108"/>
  <c r="BG108" s="1"/>
  <c r="AN120"/>
  <c r="BG120" s="1"/>
  <c r="AN124"/>
  <c r="BG124" s="1"/>
  <c r="AN126"/>
  <c r="BG126" s="1"/>
  <c r="AQ137"/>
  <c r="BJ137" s="1"/>
  <c r="AN138"/>
  <c r="BG138" s="1"/>
  <c r="AN142"/>
  <c r="BG142" s="1"/>
  <c r="AN143"/>
  <c r="BG143" s="1"/>
  <c r="AN26" i="4"/>
  <c r="BG26" s="1"/>
  <c r="AN33"/>
  <c r="BG33" s="1"/>
  <c r="AN34"/>
  <c r="BG34" s="1"/>
  <c r="AO41"/>
  <c r="AN42"/>
  <c r="BG42" s="1"/>
  <c r="AQ79"/>
  <c r="BJ79" s="1"/>
  <c r="AN80"/>
  <c r="BG80" s="1"/>
  <c r="AO18" i="3"/>
  <c r="AN22"/>
  <c r="BG22" s="1"/>
  <c r="AN23"/>
  <c r="BG23" s="1"/>
  <c r="AN29"/>
  <c r="BG29" s="1"/>
  <c r="AQ30"/>
  <c r="BJ30" s="1"/>
  <c r="AN42"/>
  <c r="BG42" s="1"/>
  <c r="AP44"/>
  <c r="BI44" s="1"/>
  <c r="AO47"/>
  <c r="AN48"/>
  <c r="BG48" s="1"/>
  <c r="AQ55"/>
  <c r="BJ55" s="1"/>
  <c r="AN63"/>
  <c r="BG63" s="1"/>
  <c r="AP85"/>
  <c r="BI85" s="1"/>
  <c r="AO89"/>
  <c r="AN91"/>
  <c r="BG91" s="1"/>
  <c r="AO93"/>
  <c r="AN94"/>
  <c r="BG94" s="1"/>
  <c r="AN95"/>
  <c r="BG95" s="1"/>
  <c r="AN98"/>
  <c r="BG98" s="1"/>
  <c r="AN101"/>
  <c r="BG101" s="1"/>
  <c r="AP107"/>
  <c r="BI107" s="1"/>
  <c r="AN112"/>
  <c r="BG112" s="1"/>
  <c r="AN113"/>
  <c r="BG113" s="1"/>
  <c r="AN119"/>
  <c r="BG119" s="1"/>
  <c r="AN14" i="2"/>
  <c r="BG14" s="1"/>
  <c r="AN15"/>
  <c r="BG15" s="1"/>
  <c r="AO21"/>
  <c r="AO26"/>
  <c r="AQ27"/>
  <c r="BJ27" s="1"/>
  <c r="AP38"/>
  <c r="BI38" s="1"/>
  <c r="AR14" i="12"/>
  <c r="BK14" s="1"/>
  <c r="AO46"/>
  <c r="BH46" s="1"/>
  <c r="AQ10" i="11"/>
  <c r="BJ10" s="1"/>
  <c r="AP43"/>
  <c r="BI43" s="1"/>
  <c r="AQ44"/>
  <c r="BJ44" s="1"/>
  <c r="AN46"/>
  <c r="BG46" s="1"/>
  <c r="AN52"/>
  <c r="BG52" s="1"/>
  <c r="AP115"/>
  <c r="BI115" s="1"/>
  <c r="AN33" i="9"/>
  <c r="BG33" s="1"/>
  <c r="AN35"/>
  <c r="BG35" s="1"/>
  <c r="AN33" i="7"/>
  <c r="BG33" s="1"/>
  <c r="AN34"/>
  <c r="BG34" s="1"/>
  <c r="AO75"/>
  <c r="AO76"/>
  <c r="AN81"/>
  <c r="BG81" s="1"/>
  <c r="AQ108"/>
  <c r="BJ108" s="1"/>
  <c r="AN11" i="6"/>
  <c r="BG11" s="1"/>
  <c r="AQ13"/>
  <c r="BJ13" s="1"/>
  <c r="AO29"/>
  <c r="AN46"/>
  <c r="BG46" s="1"/>
  <c r="AN47"/>
  <c r="BG47" s="1"/>
  <c r="AN48"/>
  <c r="BG48" s="1"/>
  <c r="AN52"/>
  <c r="BG52" s="1"/>
  <c r="AP73"/>
  <c r="BI73" s="1"/>
  <c r="AQ78"/>
  <c r="BJ78" s="1"/>
  <c r="AN79"/>
  <c r="BG79" s="1"/>
  <c r="AN82"/>
  <c r="BG82" s="1"/>
  <c r="AO84"/>
  <c r="AN99"/>
  <c r="BG99" s="1"/>
  <c r="AN100"/>
  <c r="BG100" s="1"/>
  <c r="AN117"/>
  <c r="BG117" s="1"/>
  <c r="AN124"/>
  <c r="BG124" s="1"/>
  <c r="AN128"/>
  <c r="BG128" s="1"/>
  <c r="AN130"/>
  <c r="BG130" s="1"/>
  <c r="AN150"/>
  <c r="BG150" s="1"/>
  <c r="AN15" i="5"/>
  <c r="BG15" s="1"/>
  <c r="AP26"/>
  <c r="BI26" s="1"/>
  <c r="AN28"/>
  <c r="BG28" s="1"/>
  <c r="AN38"/>
  <c r="BG38" s="1"/>
  <c r="AN41"/>
  <c r="BG41" s="1"/>
  <c r="AN43"/>
  <c r="BG43" s="1"/>
  <c r="AN51"/>
  <c r="BG51" s="1"/>
  <c r="AN65"/>
  <c r="BG65" s="1"/>
  <c r="AN66"/>
  <c r="BG66" s="1"/>
  <c r="AN113"/>
  <c r="BG113" s="1"/>
  <c r="AQ115"/>
  <c r="BJ115" s="1"/>
  <c r="AN141"/>
  <c r="BG141" s="1"/>
  <c r="AO13" i="4"/>
  <c r="AN24"/>
  <c r="BG24" s="1"/>
  <c r="AN40"/>
  <c r="BG40" s="1"/>
  <c r="AP41"/>
  <c r="BI41" s="1"/>
  <c r="AP56"/>
  <c r="BI56" s="1"/>
  <c r="AN86"/>
  <c r="BG86" s="1"/>
  <c r="AN87"/>
  <c r="BG87" s="1"/>
  <c r="AO21" i="3"/>
  <c r="AQ22"/>
  <c r="BJ22" s="1"/>
  <c r="AN24"/>
  <c r="BG24" s="1"/>
  <c r="AN27"/>
  <c r="BG27" s="1"/>
  <c r="AN34"/>
  <c r="BG34" s="1"/>
  <c r="AN37"/>
  <c r="BG37" s="1"/>
  <c r="AN38"/>
  <c r="BG38" s="1"/>
  <c r="AO39"/>
  <c r="AQ44"/>
  <c r="BJ44" s="1"/>
  <c r="AO51"/>
  <c r="AN59"/>
  <c r="BG59" s="1"/>
  <c r="AN66"/>
  <c r="BG66" s="1"/>
  <c r="AN67"/>
  <c r="BG67" s="1"/>
  <c r="AN68"/>
  <c r="BG68" s="1"/>
  <c r="AN86"/>
  <c r="BG86" s="1"/>
  <c r="AQ94"/>
  <c r="BJ94" s="1"/>
  <c r="AO98"/>
  <c r="AP103"/>
  <c r="BI103" s="1"/>
  <c r="AN106"/>
  <c r="BG106" s="1"/>
  <c r="AN7" i="2"/>
  <c r="BG7" s="1"/>
  <c r="AO13"/>
  <c r="AQ19"/>
  <c r="BJ19" s="1"/>
  <c r="AN25"/>
  <c r="BG25" s="1"/>
  <c r="AN31"/>
  <c r="BG31" s="1"/>
  <c r="AN32"/>
  <c r="BG32" s="1"/>
  <c r="AN40"/>
  <c r="BG40" s="1"/>
  <c r="AO44"/>
  <c r="AP50"/>
  <c r="BI50" s="1"/>
  <c r="AN51"/>
  <c r="BG51" s="1"/>
  <c r="AN52"/>
  <c r="BG52" s="1"/>
  <c r="AP57"/>
  <c r="BI57" s="1"/>
  <c r="AN58"/>
  <c r="BG58" s="1"/>
  <c r="AN61"/>
  <c r="BG61" s="1"/>
  <c r="AQ64"/>
  <c r="BJ64" s="1"/>
  <c r="AP68"/>
  <c r="BI68" s="1"/>
  <c r="AN70"/>
  <c r="BG70" s="1"/>
  <c r="AN71"/>
  <c r="BG71" s="1"/>
  <c r="AN73"/>
  <c r="BG73" s="1"/>
  <c r="AQ82"/>
  <c r="BJ82" s="1"/>
  <c r="AQ89"/>
  <c r="BJ89" s="1"/>
  <c r="AO92"/>
  <c r="AN102"/>
  <c r="BG102" s="1"/>
  <c r="AN103"/>
  <c r="BG103" s="1"/>
  <c r="AN112"/>
  <c r="BG112" s="1"/>
  <c r="AN113"/>
  <c r="BG113" s="1"/>
  <c r="AO115"/>
  <c r="AN8" i="10"/>
  <c r="BG8" s="1"/>
  <c r="AQ9"/>
  <c r="BJ9" s="1"/>
  <c r="AP10"/>
  <c r="BI10" s="1"/>
  <c r="AN11"/>
  <c r="BG11" s="1"/>
  <c r="AN12"/>
  <c r="BG12" s="1"/>
  <c r="AN13"/>
  <c r="BG13" s="1"/>
  <c r="AN14"/>
  <c r="BG14" s="1"/>
  <c r="AN15"/>
  <c r="BG15" s="1"/>
  <c r="AP19"/>
  <c r="BI19" s="1"/>
  <c r="AP26"/>
  <c r="BI26" s="1"/>
  <c r="AN27"/>
  <c r="BG27" s="1"/>
  <c r="AP37"/>
  <c r="BI37" s="1"/>
  <c r="AQ38"/>
  <c r="BJ38" s="1"/>
  <c r="AO43"/>
  <c r="AP48"/>
  <c r="BI48" s="1"/>
  <c r="AN49"/>
  <c r="BG49" s="1"/>
  <c r="AQ50"/>
  <c r="BJ50" s="1"/>
  <c r="AN51"/>
  <c r="BG51" s="1"/>
  <c r="AN52"/>
  <c r="BG52" s="1"/>
  <c r="AP54"/>
  <c r="BI54" s="1"/>
  <c r="AN55"/>
  <c r="BG55" s="1"/>
  <c r="AP56"/>
  <c r="BI56" s="1"/>
  <c r="AN57"/>
  <c r="BG57" s="1"/>
  <c r="AP58"/>
  <c r="BI58" s="1"/>
  <c r="AO59"/>
  <c r="AP60"/>
  <c r="BI60" s="1"/>
  <c r="AP61"/>
  <c r="BI61" s="1"/>
  <c r="AO63"/>
  <c r="AO64"/>
  <c r="AN67"/>
  <c r="BG67" s="1"/>
  <c r="AQ68"/>
  <c r="BJ68" s="1"/>
  <c r="AP70"/>
  <c r="BI70" s="1"/>
  <c r="AP72"/>
  <c r="BI72" s="1"/>
  <c r="AN73"/>
  <c r="BG73" s="1"/>
  <c r="AP74"/>
  <c r="BI74" s="1"/>
  <c r="AO75"/>
  <c r="AP76"/>
  <c r="BI76" s="1"/>
  <c r="AO77"/>
  <c r="AN79"/>
  <c r="BG79" s="1"/>
  <c r="AN80"/>
  <c r="BG80" s="1"/>
  <c r="AN83"/>
  <c r="BG83" s="1"/>
  <c r="AQ84"/>
  <c r="BJ84" s="1"/>
  <c r="AP86"/>
  <c r="BI86" s="1"/>
  <c r="AP88"/>
  <c r="BI88" s="1"/>
  <c r="AN89"/>
  <c r="BG89" s="1"/>
  <c r="AP90"/>
  <c r="BI90" s="1"/>
  <c r="AO91"/>
  <c r="AP92"/>
  <c r="BI92" s="1"/>
  <c r="AO93"/>
  <c r="AN95"/>
  <c r="BG95" s="1"/>
  <c r="AN96"/>
  <c r="BG96" s="1"/>
  <c r="AN99"/>
  <c r="BG99" s="1"/>
  <c r="AQ100"/>
  <c r="BJ100" s="1"/>
  <c r="AP102"/>
  <c r="BI102" s="1"/>
  <c r="AP104"/>
  <c r="BI104" s="1"/>
  <c r="AN105"/>
  <c r="BG105" s="1"/>
  <c r="AP106"/>
  <c r="BI106" s="1"/>
  <c r="AO107"/>
  <c r="AP108"/>
  <c r="BI108" s="1"/>
  <c r="AO109"/>
  <c r="AN111"/>
  <c r="BG111" s="1"/>
  <c r="AN6" i="1"/>
  <c r="BG6" s="1"/>
  <c r="AO8"/>
  <c r="AQ9"/>
  <c r="BJ9" s="1"/>
  <c r="AN11"/>
  <c r="BG11" s="1"/>
  <c r="AN13"/>
  <c r="BG13" s="1"/>
  <c r="AN16"/>
  <c r="BG16" s="1"/>
  <c r="AN17"/>
  <c r="BG17" s="1"/>
  <c r="AP19"/>
  <c r="BI19" s="1"/>
  <c r="AQ21"/>
  <c r="BJ21" s="1"/>
  <c r="AN23"/>
  <c r="BG23" s="1"/>
  <c r="AQ26"/>
  <c r="BJ26" s="1"/>
  <c r="AN27"/>
  <c r="BG27" s="1"/>
  <c r="AN29"/>
  <c r="BG29" s="1"/>
  <c r="AP32"/>
  <c r="BI32" s="1"/>
  <c r="AQ36"/>
  <c r="BJ36" s="1"/>
  <c r="AN37"/>
  <c r="BG37" s="1"/>
  <c r="AN39"/>
  <c r="BG39" s="1"/>
  <c r="AQ40"/>
  <c r="BJ40" s="1"/>
  <c r="AN50"/>
  <c r="BG50" s="1"/>
  <c r="AN59"/>
  <c r="BG59" s="1"/>
  <c r="AN60"/>
  <c r="BG60" s="1"/>
  <c r="AN65"/>
  <c r="BG65" s="1"/>
  <c r="AN67"/>
  <c r="BG67" s="1"/>
  <c r="AN68"/>
  <c r="BG68" s="1"/>
  <c r="AN72"/>
  <c r="BG72" s="1"/>
  <c r="AN74"/>
  <c r="BG74" s="1"/>
  <c r="AN77"/>
  <c r="BG77" s="1"/>
  <c r="AN78"/>
  <c r="BG78" s="1"/>
  <c r="AN79"/>
  <c r="BG79" s="1"/>
  <c r="AP84"/>
  <c r="BI84" s="1"/>
  <c r="AN85"/>
  <c r="BG85" s="1"/>
  <c r="AO87"/>
  <c r="AN91"/>
  <c r="BG91" s="1"/>
  <c r="AN92"/>
  <c r="BG92" s="1"/>
  <c r="AN97"/>
  <c r="BG97" s="1"/>
  <c r="AN99"/>
  <c r="BG99" s="1"/>
  <c r="AN100"/>
  <c r="BG100" s="1"/>
  <c r="AN104"/>
  <c r="BG104" s="1"/>
  <c r="AN106"/>
  <c r="BG106" s="1"/>
  <c r="AN107"/>
  <c r="BG107" s="1"/>
  <c r="AN108"/>
  <c r="BG108" s="1"/>
  <c r="AN112"/>
  <c r="BG112" s="1"/>
  <c r="AN114"/>
  <c r="BG114" s="1"/>
  <c r="AN118"/>
  <c r="BG118" s="1"/>
  <c r="AN5" i="11"/>
  <c r="BG5" s="1"/>
  <c r="AN5" i="5"/>
  <c r="BG5" s="1"/>
  <c r="AP5" i="3"/>
  <c r="AN5" i="2"/>
  <c r="AP5" i="10"/>
  <c r="AQ5" i="6"/>
  <c r="AN5"/>
  <c r="AQ23" i="12"/>
  <c r="BJ23" s="1"/>
  <c r="AQ50"/>
  <c r="BJ50" s="1"/>
  <c r="AO58"/>
  <c r="BH58" s="1"/>
  <c r="AN12" i="11"/>
  <c r="BG12" s="1"/>
  <c r="AN104"/>
  <c r="BG104" s="1"/>
  <c r="AO106"/>
  <c r="AQ32" i="8"/>
  <c r="BJ32" s="1"/>
  <c r="AO40"/>
  <c r="AN72" i="7"/>
  <c r="BG72" s="1"/>
  <c r="AN90"/>
  <c r="BG90" s="1"/>
  <c r="AP17" i="6"/>
  <c r="BI17" s="1"/>
  <c r="AP29"/>
  <c r="BI29" s="1"/>
  <c r="AN49"/>
  <c r="BG49" s="1"/>
  <c r="AN50"/>
  <c r="BG50" s="1"/>
  <c r="AN86"/>
  <c r="BG86" s="1"/>
  <c r="AN87"/>
  <c r="BG87" s="1"/>
  <c r="AN121"/>
  <c r="BG121" s="1"/>
  <c r="AQ32" i="5"/>
  <c r="BJ32" s="1"/>
  <c r="AN36"/>
  <c r="BG36" s="1"/>
  <c r="AP38"/>
  <c r="BI38" s="1"/>
  <c r="AN42"/>
  <c r="BG42" s="1"/>
  <c r="AP60"/>
  <c r="BI60" s="1"/>
  <c r="AQ71"/>
  <c r="BJ71" s="1"/>
  <c r="AP72"/>
  <c r="BI72" s="1"/>
  <c r="AP113"/>
  <c r="BI113" s="1"/>
  <c r="AN116"/>
  <c r="BG116" s="1"/>
  <c r="AN133"/>
  <c r="BG133" s="1"/>
  <c r="AN134"/>
  <c r="BG134" s="1"/>
  <c r="AN135"/>
  <c r="BG135" s="1"/>
  <c r="AN147"/>
  <c r="BG147" s="1"/>
  <c r="AN148"/>
  <c r="BG148" s="1"/>
  <c r="AN7" i="4"/>
  <c r="BG7" s="1"/>
  <c r="AO10"/>
  <c r="AN20"/>
  <c r="BG20" s="1"/>
  <c r="AN21"/>
  <c r="BG21" s="1"/>
  <c r="AN29"/>
  <c r="BG29" s="1"/>
  <c r="AN39"/>
  <c r="BG39" s="1"/>
  <c r="AN50"/>
  <c r="BG50" s="1"/>
  <c r="AN51"/>
  <c r="BG51" s="1"/>
  <c r="AQ57"/>
  <c r="BJ57" s="1"/>
  <c r="AN58"/>
  <c r="BG58" s="1"/>
  <c r="AN61"/>
  <c r="BG61" s="1"/>
  <c r="AO67"/>
  <c r="AQ69"/>
  <c r="BJ69" s="1"/>
  <c r="AQ84"/>
  <c r="BJ84" s="1"/>
  <c r="AQ89"/>
  <c r="BJ89" s="1"/>
  <c r="AN90"/>
  <c r="BG90" s="1"/>
  <c r="AN93"/>
  <c r="BG93" s="1"/>
  <c r="AQ9" i="3"/>
  <c r="BJ9" s="1"/>
  <c r="AP21"/>
  <c r="BI21" s="1"/>
  <c r="AP25"/>
  <c r="BI25" s="1"/>
  <c r="AQ34"/>
  <c r="BJ34" s="1"/>
  <c r="AN35"/>
  <c r="BG35" s="1"/>
  <c r="AP39"/>
  <c r="BI39" s="1"/>
  <c r="AP51"/>
  <c r="BI51" s="1"/>
  <c r="AN57"/>
  <c r="BG57" s="1"/>
  <c r="AO59"/>
  <c r="AN60"/>
  <c r="BG60" s="1"/>
  <c r="AN69"/>
  <c r="BG69" s="1"/>
  <c r="AN80"/>
  <c r="BG80" s="1"/>
  <c r="AN81"/>
  <c r="BG81" s="1"/>
  <c r="AQ82"/>
  <c r="BJ82" s="1"/>
  <c r="AQ86"/>
  <c r="BJ86" s="1"/>
  <c r="AN87"/>
  <c r="BG87" s="1"/>
  <c r="AQ103"/>
  <c r="BJ103" s="1"/>
  <c r="AQ106"/>
  <c r="BJ106" s="1"/>
  <c r="AN122"/>
  <c r="BG122" s="1"/>
  <c r="AQ8" i="2"/>
  <c r="BJ8" s="1"/>
  <c r="AN9"/>
  <c r="BG9" s="1"/>
  <c r="AN12"/>
  <c r="BG12" s="1"/>
  <c r="AP13"/>
  <c r="BI13" s="1"/>
  <c r="AP23"/>
  <c r="BI23" s="1"/>
  <c r="AO25"/>
  <c r="AO29"/>
  <c r="AN36"/>
  <c r="BG36" s="1"/>
  <c r="AN41"/>
  <c r="BG41" s="1"/>
  <c r="AN45"/>
  <c r="BG45" s="1"/>
  <c r="AN46"/>
  <c r="BG46" s="1"/>
  <c r="AN47"/>
  <c r="BG47" s="1"/>
  <c r="AN48"/>
  <c r="BG48" s="1"/>
  <c r="AO52"/>
  <c r="AN54"/>
  <c r="BG54" s="1"/>
  <c r="AQ57"/>
  <c r="BJ57" s="1"/>
  <c r="AO60"/>
  <c r="AN69"/>
  <c r="BG69" s="1"/>
  <c r="AP70"/>
  <c r="BI70" s="1"/>
  <c r="AO71"/>
  <c r="AO73"/>
  <c r="AN76"/>
  <c r="BG76" s="1"/>
  <c r="AN83"/>
  <c r="BG83" s="1"/>
  <c r="AN84"/>
  <c r="BG84" s="1"/>
  <c r="AQ85"/>
  <c r="BJ85" s="1"/>
  <c r="AO91"/>
  <c r="AP92"/>
  <c r="BI92" s="1"/>
  <c r="AN94"/>
  <c r="BG94" s="1"/>
  <c r="AN95"/>
  <c r="BG95" s="1"/>
  <c r="AQ97"/>
  <c r="BJ97" s="1"/>
  <c r="AN98"/>
  <c r="BG98" s="1"/>
  <c r="AN101"/>
  <c r="BG101" s="1"/>
  <c r="AQ115"/>
  <c r="BJ115" s="1"/>
  <c r="AQ10" i="10"/>
  <c r="BJ10" s="1"/>
  <c r="AQ13"/>
  <c r="BJ13" s="1"/>
  <c r="AO17"/>
  <c r="AQ19"/>
  <c r="BJ19" s="1"/>
  <c r="AQ26"/>
  <c r="BJ26" s="1"/>
  <c r="AO29"/>
  <c r="AP36"/>
  <c r="BI36" s="1"/>
  <c r="AN40"/>
  <c r="BG40" s="1"/>
  <c r="AQ41"/>
  <c r="BJ41" s="1"/>
  <c r="AN42"/>
  <c r="BG42" s="1"/>
  <c r="AQ43"/>
  <c r="BJ43" s="1"/>
  <c r="AQ48"/>
  <c r="BJ48" s="1"/>
  <c r="AO49"/>
  <c r="AP52"/>
  <c r="BI52" s="1"/>
  <c r="AN53"/>
  <c r="BG53" s="1"/>
  <c r="AQ54"/>
  <c r="BJ54" s="1"/>
  <c r="AO55"/>
  <c r="AQ56"/>
  <c r="BJ56" s="1"/>
  <c r="AQ57"/>
  <c r="BJ57" s="1"/>
  <c r="AQ59"/>
  <c r="BJ59" s="1"/>
  <c r="AQ60"/>
  <c r="BJ60" s="1"/>
  <c r="AQ61"/>
  <c r="BJ61" s="1"/>
  <c r="AN62"/>
  <c r="BG62" s="1"/>
  <c r="AP64"/>
  <c r="BI64" s="1"/>
  <c r="AN65"/>
  <c r="BG65" s="1"/>
  <c r="AN66"/>
  <c r="BG66" s="1"/>
  <c r="AN68"/>
  <c r="BG68" s="1"/>
  <c r="AQ70"/>
  <c r="BJ70" s="1"/>
  <c r="AQ72"/>
  <c r="BJ72" s="1"/>
  <c r="AQ73"/>
  <c r="BJ73" s="1"/>
  <c r="AQ75"/>
  <c r="BJ75" s="1"/>
  <c r="AQ76"/>
  <c r="BJ76" s="1"/>
  <c r="AP77"/>
  <c r="BI77" s="1"/>
  <c r="AO79"/>
  <c r="AO80"/>
  <c r="AN81"/>
  <c r="BG81" s="1"/>
  <c r="AN82"/>
  <c r="BG82" s="1"/>
  <c r="AN84"/>
  <c r="BG84" s="1"/>
  <c r="AQ86"/>
  <c r="BJ86" s="1"/>
  <c r="AQ88"/>
  <c r="BJ88" s="1"/>
  <c r="AQ89"/>
  <c r="BJ89" s="1"/>
  <c r="AQ91"/>
  <c r="BJ91" s="1"/>
  <c r="AQ92"/>
  <c r="BJ92" s="1"/>
  <c r="AP93"/>
  <c r="BI93" s="1"/>
  <c r="AO95"/>
  <c r="AO96"/>
  <c r="AN97"/>
  <c r="BG97" s="1"/>
  <c r="AN98"/>
  <c r="BG98" s="1"/>
  <c r="AN100"/>
  <c r="BG100" s="1"/>
  <c r="AQ102"/>
  <c r="BJ102" s="1"/>
  <c r="AQ104"/>
  <c r="BJ104" s="1"/>
  <c r="AQ105"/>
  <c r="BJ105" s="1"/>
  <c r="AQ107"/>
  <c r="BJ107" s="1"/>
  <c r="AQ108"/>
  <c r="BJ108" s="1"/>
  <c r="AP109"/>
  <c r="BI109" s="1"/>
  <c r="AO111"/>
  <c r="AQ8" i="1"/>
  <c r="BJ8" s="1"/>
  <c r="AN9"/>
  <c r="BG9" s="1"/>
  <c r="AN10"/>
  <c r="BG10" s="1"/>
  <c r="AN12"/>
  <c r="BG12" s="1"/>
  <c r="AQ19"/>
  <c r="BJ19" s="1"/>
  <c r="AN21"/>
  <c r="BG21" s="1"/>
  <c r="AP23"/>
  <c r="BI23" s="1"/>
  <c r="AN25"/>
  <c r="BG25" s="1"/>
  <c r="AN26"/>
  <c r="BG26" s="1"/>
  <c r="AO29"/>
  <c r="AQ32"/>
  <c r="BJ32" s="1"/>
  <c r="AN36"/>
  <c r="BG36" s="1"/>
  <c r="AN38"/>
  <c r="BG38" s="1"/>
  <c r="AN40"/>
  <c r="BG40" s="1"/>
  <c r="AN44"/>
  <c r="BG44" s="1"/>
  <c r="AN46"/>
  <c r="BG46" s="1"/>
  <c r="AN47"/>
  <c r="BG47" s="1"/>
  <c r="AN48"/>
  <c r="BG48" s="1"/>
  <c r="AN51"/>
  <c r="BG51" s="1"/>
  <c r="AN52"/>
  <c r="BG52" s="1"/>
  <c r="AN55"/>
  <c r="BG55" s="1"/>
  <c r="AN66"/>
  <c r="BG66" s="1"/>
  <c r="AN70"/>
  <c r="BG70" s="1"/>
  <c r="AN71"/>
  <c r="BG71" s="1"/>
  <c r="AN73"/>
  <c r="BG73" s="1"/>
  <c r="AN80"/>
  <c r="BG80" s="1"/>
  <c r="AQ84"/>
  <c r="BJ84" s="1"/>
  <c r="AQ85"/>
  <c r="BJ85" s="1"/>
  <c r="AQ87"/>
  <c r="BJ87" s="1"/>
  <c r="AN98"/>
  <c r="BG98" s="1"/>
  <c r="AO100"/>
  <c r="AN102"/>
  <c r="BG102" s="1"/>
  <c r="AN103"/>
  <c r="BG103" s="1"/>
  <c r="AN105"/>
  <c r="BG105" s="1"/>
  <c r="AN111"/>
  <c r="BG111" s="1"/>
  <c r="AN115"/>
  <c r="BG115" s="1"/>
  <c r="AN116"/>
  <c r="BG116" s="1"/>
  <c r="AN119"/>
  <c r="BG119" s="1"/>
  <c r="AN120"/>
  <c r="BG120" s="1"/>
  <c r="AN5" i="9"/>
  <c r="BG5" s="1"/>
  <c r="AP5" i="8"/>
  <c r="BI5" s="1"/>
  <c r="AN5" i="3"/>
  <c r="AP5" i="4"/>
  <c r="AO5" i="10"/>
  <c r="AP5" i="6"/>
  <c r="AR55" i="12"/>
  <c r="BK55" s="1"/>
  <c r="AP57"/>
  <c r="BI57" s="1"/>
  <c r="AR85"/>
  <c r="BK85" s="1"/>
  <c r="AQ94"/>
  <c r="BJ94" s="1"/>
  <c r="AQ112"/>
  <c r="BJ112" s="1"/>
  <c r="AO103"/>
  <c r="BH103" s="1"/>
  <c r="AO6" i="11"/>
  <c r="AQ80"/>
  <c r="BJ80" s="1"/>
  <c r="AN81"/>
  <c r="BG81" s="1"/>
  <c r="AQ85"/>
  <c r="BJ85" s="1"/>
  <c r="AN120"/>
  <c r="BG120" s="1"/>
  <c r="AQ122"/>
  <c r="BJ122" s="1"/>
  <c r="AN137"/>
  <c r="BG137" s="1"/>
  <c r="AN139"/>
  <c r="BG139" s="1"/>
  <c r="AQ143"/>
  <c r="BJ143" s="1"/>
  <c r="AO146"/>
  <c r="AQ150"/>
  <c r="BJ150" s="1"/>
  <c r="AQ7" i="9"/>
  <c r="BJ7" s="1"/>
  <c r="AO15"/>
  <c r="AN43"/>
  <c r="BG43" s="1"/>
  <c r="AN8" i="8"/>
  <c r="BG8" s="1"/>
  <c r="AQ9"/>
  <c r="BJ9" s="1"/>
  <c r="AQ60"/>
  <c r="BJ60" s="1"/>
  <c r="AN75"/>
  <c r="BG75" s="1"/>
  <c r="AN76"/>
  <c r="BG76" s="1"/>
  <c r="AN78"/>
  <c r="BG78" s="1"/>
  <c r="AN79"/>
  <c r="BG79" s="1"/>
  <c r="AN20" i="7"/>
  <c r="BG20" s="1"/>
  <c r="AN69"/>
  <c r="BG69" s="1"/>
  <c r="AP72"/>
  <c r="BI72" s="1"/>
  <c r="AO109"/>
  <c r="AN16" i="6"/>
  <c r="BG16" s="1"/>
  <c r="AN21"/>
  <c r="BG21" s="1"/>
  <c r="AO25"/>
  <c r="AN37"/>
  <c r="BG37" s="1"/>
  <c r="AN39"/>
  <c r="BG39" s="1"/>
  <c r="AN40"/>
  <c r="BG40" s="1"/>
  <c r="AN43"/>
  <c r="BG43" s="1"/>
  <c r="AN66"/>
  <c r="BG66" s="1"/>
  <c r="AN68"/>
  <c r="BG68" s="1"/>
  <c r="AO77"/>
  <c r="AN93"/>
  <c r="BG93" s="1"/>
  <c r="AN94"/>
  <c r="BG94" s="1"/>
  <c r="AN136"/>
  <c r="BG136" s="1"/>
  <c r="AN140"/>
  <c r="BG140" s="1"/>
  <c r="AN141"/>
  <c r="BG141" s="1"/>
  <c r="AP17" i="5"/>
  <c r="BI17" s="1"/>
  <c r="AN20"/>
  <c r="BG20" s="1"/>
  <c r="AO47"/>
  <c r="AN80"/>
  <c r="BG80" s="1"/>
  <c r="AN101"/>
  <c r="BG101" s="1"/>
  <c r="AN127"/>
  <c r="BG127" s="1"/>
  <c r="AN129"/>
  <c r="BG129" s="1"/>
  <c r="AP136"/>
  <c r="BI136" s="1"/>
  <c r="AN152"/>
  <c r="BG152" s="1"/>
  <c r="AN153"/>
  <c r="BG153" s="1"/>
  <c r="AO9" i="4"/>
  <c r="AP10"/>
  <c r="BI10" s="1"/>
  <c r="AO21"/>
  <c r="AO25"/>
  <c r="AN27"/>
  <c r="BG27" s="1"/>
  <c r="AN28"/>
  <c r="BG28" s="1"/>
  <c r="AO45"/>
  <c r="AP58"/>
  <c r="BI58" s="1"/>
  <c r="AN73"/>
  <c r="BG73" s="1"/>
  <c r="AQ77"/>
  <c r="BJ77" s="1"/>
  <c r="AP15" i="3"/>
  <c r="BI15" s="1"/>
  <c r="AN18"/>
  <c r="BG18" s="1"/>
  <c r="AQ25"/>
  <c r="BJ25" s="1"/>
  <c r="AN30"/>
  <c r="BG30" s="1"/>
  <c r="AN32"/>
  <c r="BG32" s="1"/>
  <c r="AN41"/>
  <c r="BG41" s="1"/>
  <c r="AN46"/>
  <c r="BG46" s="1"/>
  <c r="AN47"/>
  <c r="BG47" s="1"/>
  <c r="AP55"/>
  <c r="BI55" s="1"/>
  <c r="AN74"/>
  <c r="BG74" s="1"/>
  <c r="AO80"/>
  <c r="AO81"/>
  <c r="AO85"/>
  <c r="AN88"/>
  <c r="BG88" s="1"/>
  <c r="AN89"/>
  <c r="BG89" s="1"/>
  <c r="AN92"/>
  <c r="BG92" s="1"/>
  <c r="AN93"/>
  <c r="BG93" s="1"/>
  <c r="AN99"/>
  <c r="BG99" s="1"/>
  <c r="AN100"/>
  <c r="BG100" s="1"/>
  <c r="AN26" i="2"/>
  <c r="BG26" s="1"/>
  <c r="AP29"/>
  <c r="BI29" s="1"/>
  <c r="AO36"/>
  <c r="AQ45"/>
  <c r="BJ45" s="1"/>
  <c r="AN55"/>
  <c r="BG55" s="1"/>
  <c r="AN56"/>
  <c r="BG56" s="1"/>
  <c r="AP60"/>
  <c r="BI60" s="1"/>
  <c r="AP64"/>
  <c r="BI64" s="1"/>
  <c r="AN75"/>
  <c r="BG75" s="1"/>
  <c r="AN80"/>
  <c r="BG80" s="1"/>
  <c r="AN81"/>
  <c r="BG81" s="1"/>
  <c r="AQ84"/>
  <c r="BJ84" s="1"/>
  <c r="AN88"/>
  <c r="BG88" s="1"/>
  <c r="AP96"/>
  <c r="BI96" s="1"/>
  <c r="AO21" i="10"/>
  <c r="AP25"/>
  <c r="BI25" s="1"/>
  <c r="AP29"/>
  <c r="BI29" s="1"/>
  <c r="AQ32"/>
  <c r="BJ32" s="1"/>
  <c r="AN63"/>
  <c r="BG63" s="1"/>
  <c r="AQ64"/>
  <c r="BJ64" s="1"/>
  <c r="AQ65"/>
  <c r="BJ65" s="1"/>
  <c r="AO68"/>
  <c r="AN71"/>
  <c r="BG71" s="1"/>
  <c r="AN72"/>
  <c r="BG72" s="1"/>
  <c r="AN75"/>
  <c r="BG75" s="1"/>
  <c r="AN76"/>
  <c r="BG76" s="1"/>
  <c r="AO81"/>
  <c r="AQ85"/>
  <c r="BJ85" s="1"/>
  <c r="AN86"/>
  <c r="BG86" s="1"/>
  <c r="AN101"/>
  <c r="BG101" s="1"/>
  <c r="AQ109"/>
  <c r="BJ109" s="1"/>
  <c r="AN7" i="1"/>
  <c r="BG7" s="1"/>
  <c r="AN18"/>
  <c r="BG18" s="1"/>
  <c r="AN19"/>
  <c r="BG19" s="1"/>
  <c r="AP21"/>
  <c r="BI21" s="1"/>
  <c r="AO26"/>
  <c r="AP29"/>
  <c r="BI29" s="1"/>
  <c r="AN30"/>
  <c r="BG30" s="1"/>
  <c r="AO32"/>
  <c r="AN35"/>
  <c r="BG35" s="1"/>
  <c r="AP36"/>
  <c r="BI36" s="1"/>
  <c r="AQ38"/>
  <c r="BJ38" s="1"/>
  <c r="AN42"/>
  <c r="BG42" s="1"/>
  <c r="AN56"/>
  <c r="BG56" s="1"/>
  <c r="AP66"/>
  <c r="BI66" s="1"/>
  <c r="AN69"/>
  <c r="BG69" s="1"/>
  <c r="AN90"/>
  <c r="BG90" s="1"/>
  <c r="AP100"/>
  <c r="BI100" s="1"/>
  <c r="AN117"/>
  <c r="BG117" s="1"/>
  <c r="AN5"/>
  <c r="AN123" i="3"/>
  <c r="BG123" s="1"/>
  <c r="AN124"/>
  <c r="BG124" s="1"/>
  <c r="AN35" i="2"/>
  <c r="BG35" s="1"/>
  <c r="AN49"/>
  <c r="BG49" s="1"/>
  <c r="AN53"/>
  <c r="BG53" s="1"/>
  <c r="AO55"/>
  <c r="AQ56"/>
  <c r="BJ56" s="1"/>
  <c r="AO59"/>
  <c r="AN66"/>
  <c r="BG66" s="1"/>
  <c r="AQ96"/>
  <c r="BJ96" s="1"/>
  <c r="AP9" i="10"/>
  <c r="BI9" s="1"/>
  <c r="AP21"/>
  <c r="BI21" s="1"/>
  <c r="AN24"/>
  <c r="BG24" s="1"/>
  <c r="AQ25"/>
  <c r="BJ25" s="1"/>
  <c r="AO28"/>
  <c r="AP42"/>
  <c r="BI42" s="1"/>
  <c r="AP53"/>
  <c r="BI53" s="1"/>
  <c r="AQ55"/>
  <c r="BJ55" s="1"/>
  <c r="AN56"/>
  <c r="BG56" s="1"/>
  <c r="AN59"/>
  <c r="BG59" s="1"/>
  <c r="AN60"/>
  <c r="BG60" s="1"/>
  <c r="AP68"/>
  <c r="BI68" s="1"/>
  <c r="AO72"/>
  <c r="AN74"/>
  <c r="BG74" s="1"/>
  <c r="AO76"/>
  <c r="AN77"/>
  <c r="BG77" s="1"/>
  <c r="AN78"/>
  <c r="BG78" s="1"/>
  <c r="AP80"/>
  <c r="BI80" s="1"/>
  <c r="AQ81"/>
  <c r="BJ81" s="1"/>
  <c r="AO84"/>
  <c r="AN87"/>
  <c r="BG87" s="1"/>
  <c r="AN88"/>
  <c r="BG88" s="1"/>
  <c r="AN91"/>
  <c r="BG91" s="1"/>
  <c r="AN92"/>
  <c r="BG92" s="1"/>
  <c r="AO97"/>
  <c r="AQ101"/>
  <c r="BJ101" s="1"/>
  <c r="AN102"/>
  <c r="BG102" s="1"/>
  <c r="AN8" i="1"/>
  <c r="BG8" s="1"/>
  <c r="AO9"/>
  <c r="AN20"/>
  <c r="BG20" s="1"/>
  <c r="AN22"/>
  <c r="BG22" s="1"/>
  <c r="AP26"/>
  <c r="BI26" s="1"/>
  <c r="AQ29"/>
  <c r="BJ29" s="1"/>
  <c r="AN33"/>
  <c r="BG33" s="1"/>
  <c r="AN34"/>
  <c r="BG34" s="1"/>
  <c r="AO40"/>
  <c r="AN45"/>
  <c r="BG45" s="1"/>
  <c r="AN58"/>
  <c r="BG58" s="1"/>
  <c r="AQ66"/>
  <c r="BJ66" s="1"/>
  <c r="AQ69"/>
  <c r="BJ69" s="1"/>
  <c r="AN93"/>
  <c r="BG93" s="1"/>
  <c r="AN94"/>
  <c r="BG94" s="1"/>
  <c r="AN95"/>
  <c r="BG95" s="1"/>
  <c r="AQ100"/>
  <c r="BJ100" s="1"/>
  <c r="AN121"/>
  <c r="BG121" s="1"/>
  <c r="AO5" i="6"/>
  <c r="AN120" i="3"/>
  <c r="BG120" s="1"/>
  <c r="AO9" i="2"/>
  <c r="AN10"/>
  <c r="BG10" s="1"/>
  <c r="AN21"/>
  <c r="BG21" s="1"/>
  <c r="AN24"/>
  <c r="BG24" s="1"/>
  <c r="AN38"/>
  <c r="BG38" s="1"/>
  <c r="AO47"/>
  <c r="AP66"/>
  <c r="BI66" s="1"/>
  <c r="AO68"/>
  <c r="AO72"/>
  <c r="AN90"/>
  <c r="BG90" s="1"/>
  <c r="AP98"/>
  <c r="BI98" s="1"/>
  <c r="AN105"/>
  <c r="BG105" s="1"/>
  <c r="AN107"/>
  <c r="BG107" s="1"/>
  <c r="AN108"/>
  <c r="BG108" s="1"/>
  <c r="AN7" i="10"/>
  <c r="BG7" s="1"/>
  <c r="AP17"/>
  <c r="BI17" s="1"/>
  <c r="AQ36"/>
  <c r="BJ36" s="1"/>
  <c r="AP38"/>
  <c r="BI38" s="1"/>
  <c r="AP44"/>
  <c r="BI44" s="1"/>
  <c r="AN45"/>
  <c r="BG45" s="1"/>
  <c r="AN46"/>
  <c r="BG46" s="1"/>
  <c r="AN47"/>
  <c r="BG47" s="1"/>
  <c r="AQ52"/>
  <c r="BJ52" s="1"/>
  <c r="AQ53"/>
  <c r="BJ53" s="1"/>
  <c r="AN54"/>
  <c r="BG54" s="1"/>
  <c r="AO56"/>
  <c r="AN58"/>
  <c r="BG58" s="1"/>
  <c r="AO60"/>
  <c r="AN61"/>
  <c r="BG61" s="1"/>
  <c r="AN69"/>
  <c r="BG69" s="1"/>
  <c r="AQ77"/>
  <c r="BJ77" s="1"/>
  <c r="AQ80"/>
  <c r="BJ80" s="1"/>
  <c r="AP84"/>
  <c r="BI84" s="1"/>
  <c r="AO88"/>
  <c r="AN90"/>
  <c r="BG90" s="1"/>
  <c r="AO92"/>
  <c r="AN93"/>
  <c r="BG93" s="1"/>
  <c r="AN94"/>
  <c r="BG94" s="1"/>
  <c r="AP96"/>
  <c r="BI96" s="1"/>
  <c r="AQ97"/>
  <c r="BJ97" s="1"/>
  <c r="AO100"/>
  <c r="AN103"/>
  <c r="BG103" s="1"/>
  <c r="AN104"/>
  <c r="BG104" s="1"/>
  <c r="AN107"/>
  <c r="BG107" s="1"/>
  <c r="AN108"/>
  <c r="BG108" s="1"/>
  <c r="AP9" i="1"/>
  <c r="BI9" s="1"/>
  <c r="AN24"/>
  <c r="BG24" s="1"/>
  <c r="AP40"/>
  <c r="BI40" s="1"/>
  <c r="AN49"/>
  <c r="BG49" s="1"/>
  <c r="AN53"/>
  <c r="BG53" s="1"/>
  <c r="AN54"/>
  <c r="BG54" s="1"/>
  <c r="AN61"/>
  <c r="BG61" s="1"/>
  <c r="AN62"/>
  <c r="BG62" s="1"/>
  <c r="AN63"/>
  <c r="BG63" s="1"/>
  <c r="AN81"/>
  <c r="BG81" s="1"/>
  <c r="AN83"/>
  <c r="BG83" s="1"/>
  <c r="AN84"/>
  <c r="BG84" s="1"/>
  <c r="AN89"/>
  <c r="BG89" s="1"/>
  <c r="AN96"/>
  <c r="BG96" s="1"/>
  <c r="AN101"/>
  <c r="BG101" s="1"/>
  <c r="AN109"/>
  <c r="BG109" s="1"/>
  <c r="AN110"/>
  <c r="BG110" s="1"/>
  <c r="AP5" i="11"/>
  <c r="BI5" s="1"/>
  <c r="AN5" i="8"/>
  <c r="AP5" i="7"/>
  <c r="BI5" s="1"/>
  <c r="AO5" i="4"/>
  <c r="AN118" i="3"/>
  <c r="BG118" s="1"/>
  <c r="AQ22" i="2"/>
  <c r="BJ22" s="1"/>
  <c r="AN43"/>
  <c r="BG43" s="1"/>
  <c r="AN44"/>
  <c r="BG44" s="1"/>
  <c r="AN62"/>
  <c r="BG62" s="1"/>
  <c r="AN63"/>
  <c r="BG63" s="1"/>
  <c r="AP72"/>
  <c r="BI72" s="1"/>
  <c r="AQ76"/>
  <c r="BJ76" s="1"/>
  <c r="AP89"/>
  <c r="BI89" s="1"/>
  <c r="AN93"/>
  <c r="BG93" s="1"/>
  <c r="AQ108"/>
  <c r="BJ108" s="1"/>
  <c r="AP32" i="10"/>
  <c r="BI32" s="1"/>
  <c r="AN34"/>
  <c r="BG34" s="1"/>
  <c r="AO40"/>
  <c r="AQ44"/>
  <c r="BJ44" s="1"/>
  <c r="AQ45"/>
  <c r="BJ45" s="1"/>
  <c r="AQ46"/>
  <c r="BJ46" s="1"/>
  <c r="AO47"/>
  <c r="AP50"/>
  <c r="BI50" s="1"/>
  <c r="AO61"/>
  <c r="AN64"/>
  <c r="BG64" s="1"/>
  <c r="AO65"/>
  <c r="AQ69"/>
  <c r="BJ69" s="1"/>
  <c r="AN70"/>
  <c r="BG70" s="1"/>
  <c r="AN85"/>
  <c r="BG85" s="1"/>
  <c r="AQ93"/>
  <c r="BJ93" s="1"/>
  <c r="AQ96"/>
  <c r="BJ96" s="1"/>
  <c r="AP100"/>
  <c r="BI100" s="1"/>
  <c r="AO104"/>
  <c r="AN106"/>
  <c r="BG106" s="1"/>
  <c r="AO108"/>
  <c r="AN109"/>
  <c r="BG109" s="1"/>
  <c r="AN110"/>
  <c r="BG110" s="1"/>
  <c r="AN14" i="1"/>
  <c r="BG14" s="1"/>
  <c r="AN15"/>
  <c r="BG15" s="1"/>
  <c r="AO21"/>
  <c r="AN28"/>
  <c r="BG28" s="1"/>
  <c r="AN31"/>
  <c r="BG31" s="1"/>
  <c r="AN32"/>
  <c r="BG32" s="1"/>
  <c r="AO36"/>
  <c r="AP38"/>
  <c r="BI38" s="1"/>
  <c r="AN41"/>
  <c r="BG41" s="1"/>
  <c r="AN43"/>
  <c r="BG43" s="1"/>
  <c r="AP53"/>
  <c r="BI53" s="1"/>
  <c r="AN57"/>
  <c r="BG57" s="1"/>
  <c r="AN64"/>
  <c r="BG64" s="1"/>
  <c r="AN75"/>
  <c r="BG75" s="1"/>
  <c r="AN76"/>
  <c r="BG76" s="1"/>
  <c r="AN82"/>
  <c r="BG82" s="1"/>
  <c r="AO84"/>
  <c r="AN86"/>
  <c r="BG86" s="1"/>
  <c r="AN87"/>
  <c r="BG87" s="1"/>
  <c r="AN88"/>
  <c r="BG88" s="1"/>
  <c r="AN113"/>
  <c r="BG113" s="1"/>
  <c r="AN5" i="7"/>
  <c r="AP5" i="5"/>
  <c r="BI5" s="1"/>
  <c r="AN5" i="4"/>
  <c r="AP5" i="2"/>
  <c r="BI5" s="1"/>
  <c r="AN5" i="10"/>
  <c r="AP5" i="1"/>
  <c r="BI5" s="1"/>
  <c r="AO114" i="2"/>
  <c r="AP115"/>
  <c r="BI115" s="1"/>
  <c r="AQ104" i="11"/>
  <c r="BJ104" s="1"/>
  <c r="AP28"/>
  <c r="BI28" s="1"/>
  <c r="AP114"/>
  <c r="BI114" s="1"/>
  <c r="AO99"/>
  <c r="AP83"/>
  <c r="BI83" s="1"/>
  <c r="AQ148"/>
  <c r="BJ148" s="1"/>
  <c r="AQ132"/>
  <c r="BJ132" s="1"/>
  <c r="AP153"/>
  <c r="BI153" s="1"/>
  <c r="AP149"/>
  <c r="BI149" s="1"/>
  <c r="AO145"/>
  <c r="AP141"/>
  <c r="BI141" s="1"/>
  <c r="AO125"/>
  <c r="AO121"/>
  <c r="AO148"/>
  <c r="AQ156"/>
  <c r="BJ156" s="1"/>
  <c r="AO87"/>
  <c r="AO108"/>
  <c r="AP95"/>
  <c r="BI95" s="1"/>
  <c r="AQ79"/>
  <c r="BJ79" s="1"/>
  <c r="AP51"/>
  <c r="BI51" s="1"/>
  <c r="AP105"/>
  <c r="BI105" s="1"/>
  <c r="AP96"/>
  <c r="BI96" s="1"/>
  <c r="AO92"/>
  <c r="AP88"/>
  <c r="BI88" s="1"/>
  <c r="AO84"/>
  <c r="AP80"/>
  <c r="BI80" s="1"/>
  <c r="AO76"/>
  <c r="AO75"/>
  <c r="AQ117"/>
  <c r="BJ117" s="1"/>
  <c r="AQ105"/>
  <c r="BJ105" s="1"/>
  <c r="AO63"/>
  <c r="AQ63"/>
  <c r="BJ63" s="1"/>
  <c r="AO58"/>
  <c r="AO46"/>
  <c r="AO38"/>
  <c r="AQ38"/>
  <c r="BJ38" s="1"/>
  <c r="AQ66"/>
  <c r="BJ66" s="1"/>
  <c r="AQ58"/>
  <c r="BJ58" s="1"/>
  <c r="AQ50"/>
  <c r="BJ50" s="1"/>
  <c r="AO41"/>
  <c r="AO12"/>
  <c r="AQ12"/>
  <c r="BJ12" s="1"/>
  <c r="AO8"/>
  <c r="AQ8"/>
  <c r="BJ8" s="1"/>
  <c r="AQ27"/>
  <c r="BJ27" s="1"/>
  <c r="AO15"/>
  <c r="AO35" i="9"/>
  <c r="AO16"/>
  <c r="AP9"/>
  <c r="BI9" s="1"/>
  <c r="AP14" i="8"/>
  <c r="BI14" s="1"/>
  <c r="AQ11"/>
  <c r="BJ11" s="1"/>
  <c r="AP34"/>
  <c r="BI34" s="1"/>
  <c r="AQ6"/>
  <c r="BJ6" s="1"/>
  <c r="AP67"/>
  <c r="BI67" s="1"/>
  <c r="AO37"/>
  <c r="AQ14"/>
  <c r="BJ14" s="1"/>
  <c r="AQ7"/>
  <c r="BJ7" s="1"/>
  <c r="AP63"/>
  <c r="BI63" s="1"/>
  <c r="AO50"/>
  <c r="AP41"/>
  <c r="BI41" s="1"/>
  <c r="AP8"/>
  <c r="BI8" s="1"/>
  <c r="AO15" i="7"/>
  <c r="AQ15"/>
  <c r="BJ15" s="1"/>
  <c r="AO74"/>
  <c r="AQ12"/>
  <c r="BJ12" s="1"/>
  <c r="AQ74"/>
  <c r="BJ74" s="1"/>
  <c r="AO46"/>
  <c r="AP74"/>
  <c r="BI74" s="1"/>
  <c r="AQ50"/>
  <c r="BJ50" s="1"/>
  <c r="AQ18"/>
  <c r="BJ18" s="1"/>
  <c r="AO33" i="6"/>
  <c r="AP18"/>
  <c r="BI18" s="1"/>
  <c r="AP14"/>
  <c r="BI14" s="1"/>
  <c r="AO150"/>
  <c r="AO69"/>
  <c r="AO31"/>
  <c r="AQ6"/>
  <c r="BJ6" s="1"/>
  <c r="AQ69"/>
  <c r="BJ69" s="1"/>
  <c r="AO67"/>
  <c r="AP65"/>
  <c r="BI65" s="1"/>
  <c r="AO28"/>
  <c r="AQ14"/>
  <c r="BJ14" s="1"/>
  <c r="AO12"/>
  <c r="AP7"/>
  <c r="BI7" s="1"/>
  <c r="AO78"/>
  <c r="AP69"/>
  <c r="BI69" s="1"/>
  <c r="AO37"/>
  <c r="AO70"/>
  <c r="AP16"/>
  <c r="BI16" s="1"/>
  <c r="AQ11"/>
  <c r="BJ11" s="1"/>
  <c r="AQ75"/>
  <c r="BJ75" s="1"/>
  <c r="AP8"/>
  <c r="BI8" s="1"/>
  <c r="AQ18" i="5"/>
  <c r="BJ18" s="1"/>
  <c r="AP114"/>
  <c r="BI114" s="1"/>
  <c r="AO31"/>
  <c r="AQ6"/>
  <c r="BJ6" s="1"/>
  <c r="AP99"/>
  <c r="BI99" s="1"/>
  <c r="AO15"/>
  <c r="AQ15"/>
  <c r="BJ15" s="1"/>
  <c r="AQ12"/>
  <c r="BJ12" s="1"/>
  <c r="AQ7"/>
  <c r="BJ7" s="1"/>
  <c r="AP37"/>
  <c r="BI37" s="1"/>
  <c r="AO102"/>
  <c r="AP59"/>
  <c r="BI59" s="1"/>
  <c r="AP47"/>
  <c r="BI47" s="1"/>
  <c r="AO16"/>
  <c r="AQ102"/>
  <c r="BJ102" s="1"/>
  <c r="AQ86"/>
  <c r="BJ86" s="1"/>
  <c r="AQ53"/>
  <c r="BJ53" s="1"/>
  <c r="AO27"/>
  <c r="AP20"/>
  <c r="BI20" s="1"/>
  <c r="AP8"/>
  <c r="BI8" s="1"/>
  <c r="AP91" i="4"/>
  <c r="BI91" s="1"/>
  <c r="AO53"/>
  <c r="AO50"/>
  <c r="AO42"/>
  <c r="AP11"/>
  <c r="BI11" s="1"/>
  <c r="AO66"/>
  <c r="AQ59"/>
  <c r="BJ59" s="1"/>
  <c r="AP12"/>
  <c r="BI12" s="1"/>
  <c r="AQ6"/>
  <c r="BJ6" s="1"/>
  <c r="AP89"/>
  <c r="BI89" s="1"/>
  <c r="AO59"/>
  <c r="AP53"/>
  <c r="BI53" s="1"/>
  <c r="AQ46"/>
  <c r="BJ46" s="1"/>
  <c r="AO35"/>
  <c r="AQ14"/>
  <c r="BJ14" s="1"/>
  <c r="AQ7"/>
  <c r="BJ7" s="1"/>
  <c r="AO54"/>
  <c r="AQ41" i="3"/>
  <c r="BJ41" s="1"/>
  <c r="AP14"/>
  <c r="BI14" s="1"/>
  <c r="AP99"/>
  <c r="BI99" s="1"/>
  <c r="AO49"/>
  <c r="AQ49"/>
  <c r="BJ49" s="1"/>
  <c r="AO46"/>
  <c r="AP106"/>
  <c r="BI106" s="1"/>
  <c r="AP90"/>
  <c r="BI90" s="1"/>
  <c r="AP45"/>
  <c r="BI45" s="1"/>
  <c r="AP100"/>
  <c r="BI100" s="1"/>
  <c r="AQ12"/>
  <c r="BJ12" s="1"/>
  <c r="AQ100"/>
  <c r="BJ100" s="1"/>
  <c r="AP80"/>
  <c r="BI80" s="1"/>
  <c r="AP34"/>
  <c r="BI34" s="1"/>
  <c r="AP10"/>
  <c r="BI10" s="1"/>
  <c r="AP8"/>
  <c r="BI8" s="1"/>
  <c r="AO8"/>
  <c r="AO100"/>
  <c r="AP92"/>
  <c r="BI92" s="1"/>
  <c r="AO87"/>
  <c r="AO86"/>
  <c r="AP31"/>
  <c r="BI31" s="1"/>
  <c r="AP28"/>
  <c r="BI28" s="1"/>
  <c r="AP7"/>
  <c r="BI7" s="1"/>
  <c r="AO15"/>
  <c r="AO110" i="2"/>
  <c r="AQ110"/>
  <c r="BJ110" s="1"/>
  <c r="AP94"/>
  <c r="BI94" s="1"/>
  <c r="AO99"/>
  <c r="AQ33"/>
  <c r="BJ33" s="1"/>
  <c r="AO15"/>
  <c r="AP7"/>
  <c r="BI7" s="1"/>
  <c r="AO74"/>
  <c r="AO51"/>
  <c r="AP30"/>
  <c r="BI30" s="1"/>
  <c r="AQ12"/>
  <c r="BJ12" s="1"/>
  <c r="AP114"/>
  <c r="BI114" s="1"/>
  <c r="AQ79"/>
  <c r="BJ79" s="1"/>
  <c r="AP59"/>
  <c r="BI59" s="1"/>
  <c r="AP55"/>
  <c r="BI55" s="1"/>
  <c r="AO53"/>
  <c r="AP47"/>
  <c r="BI47" s="1"/>
  <c r="AQ37"/>
  <c r="BJ37" s="1"/>
  <c r="AO11"/>
  <c r="AQ91"/>
  <c r="BJ91" s="1"/>
  <c r="AP74"/>
  <c r="BI74" s="1"/>
  <c r="AO63"/>
  <c r="AQ55"/>
  <c r="BJ55" s="1"/>
  <c r="AQ50"/>
  <c r="BJ50" s="1"/>
  <c r="AO41"/>
  <c r="AP37"/>
  <c r="BI37" s="1"/>
  <c r="AO31"/>
  <c r="AO27"/>
  <c r="AO22"/>
  <c r="AO20"/>
  <c r="AO105" i="11"/>
  <c r="AP106"/>
  <c r="BI106" s="1"/>
  <c r="AP138"/>
  <c r="BI138" s="1"/>
  <c r="AP148"/>
  <c r="BI148" s="1"/>
  <c r="AP110"/>
  <c r="BI110" s="1"/>
  <c r="AP150"/>
  <c r="BI150" s="1"/>
  <c r="AO83"/>
  <c r="AQ136"/>
  <c r="BJ136" s="1"/>
  <c r="AO149"/>
  <c r="AO133"/>
  <c r="AP125"/>
  <c r="BI125" s="1"/>
  <c r="AP124"/>
  <c r="BI124" s="1"/>
  <c r="AP91"/>
  <c r="BI91" s="1"/>
  <c r="AO156"/>
  <c r="AO144"/>
  <c r="AO140"/>
  <c r="AO136"/>
  <c r="AO104"/>
  <c r="AO95"/>
  <c r="AO59"/>
  <c r="AQ59"/>
  <c r="BJ59" s="1"/>
  <c r="AQ51"/>
  <c r="BJ51" s="1"/>
  <c r="AP100"/>
  <c r="BI100" s="1"/>
  <c r="AO96"/>
  <c r="AP84"/>
  <c r="BI84" s="1"/>
  <c r="AO80"/>
  <c r="AO67"/>
  <c r="AQ67"/>
  <c r="BJ67" s="1"/>
  <c r="AO70"/>
  <c r="AO50"/>
  <c r="AP72"/>
  <c r="BI72" s="1"/>
  <c r="AQ46"/>
  <c r="BJ46" s="1"/>
  <c r="AQ45"/>
  <c r="BJ45" s="1"/>
  <c r="AP42"/>
  <c r="BI42" s="1"/>
  <c r="AO29"/>
  <c r="AO27"/>
  <c r="AO23"/>
  <c r="AO7"/>
  <c r="AO40" i="9"/>
  <c r="AO23"/>
  <c r="AP11" i="8"/>
  <c r="BI11" s="1"/>
  <c r="AP61"/>
  <c r="BI61" s="1"/>
  <c r="AQ41"/>
  <c r="BJ41" s="1"/>
  <c r="AP35"/>
  <c r="BI35" s="1"/>
  <c r="AP16"/>
  <c r="BI16" s="1"/>
  <c r="AO15"/>
  <c r="AQ15"/>
  <c r="BJ15" s="1"/>
  <c r="AP7"/>
  <c r="BI7" s="1"/>
  <c r="AP50"/>
  <c r="BI50" s="1"/>
  <c r="AP18"/>
  <c r="BI18" s="1"/>
  <c r="AP43"/>
  <c r="BI43" s="1"/>
  <c r="AP33"/>
  <c r="BI33" s="1"/>
  <c r="AO12" i="7"/>
  <c r="AP6"/>
  <c r="BI6" s="1"/>
  <c r="AP75"/>
  <c r="BI75" s="1"/>
  <c r="AP47"/>
  <c r="BI47" s="1"/>
  <c r="AP46"/>
  <c r="BI46" s="1"/>
  <c r="AQ75"/>
  <c r="BJ75" s="1"/>
  <c r="AP8"/>
  <c r="BI8" s="1"/>
  <c r="AO18" i="6"/>
  <c r="AQ150"/>
  <c r="BJ150" s="1"/>
  <c r="AP135"/>
  <c r="BI135" s="1"/>
  <c r="AQ74"/>
  <c r="BJ74" s="1"/>
  <c r="AP34"/>
  <c r="BI34" s="1"/>
  <c r="AP28"/>
  <c r="BI28" s="1"/>
  <c r="AP15"/>
  <c r="BI15" s="1"/>
  <c r="AQ12"/>
  <c r="BJ12" s="1"/>
  <c r="AQ151"/>
  <c r="BJ151" s="1"/>
  <c r="AP78"/>
  <c r="BI78" s="1"/>
  <c r="AQ37"/>
  <c r="BJ37" s="1"/>
  <c r="AO11"/>
  <c r="AQ53"/>
  <c r="BJ53" s="1"/>
  <c r="AO18" i="5"/>
  <c r="AO122"/>
  <c r="AP31"/>
  <c r="BI31" s="1"/>
  <c r="AP12"/>
  <c r="BI12" s="1"/>
  <c r="AO113"/>
  <c r="AO37"/>
  <c r="AO86"/>
  <c r="AO53"/>
  <c r="AP11"/>
  <c r="BI11" s="1"/>
  <c r="AP27"/>
  <c r="BI27" s="1"/>
  <c r="AO20"/>
  <c r="AO86" i="4"/>
  <c r="AO46"/>
  <c r="AQ42"/>
  <c r="BJ42" s="1"/>
  <c r="AO11"/>
  <c r="AO6"/>
  <c r="AQ91"/>
  <c r="BJ91" s="1"/>
  <c r="AP87"/>
  <c r="BI87" s="1"/>
  <c r="AO82"/>
  <c r="AQ75"/>
  <c r="BJ75" s="1"/>
  <c r="AQ53"/>
  <c r="BJ53" s="1"/>
  <c r="AO12"/>
  <c r="AO77"/>
  <c r="AP73"/>
  <c r="BI73" s="1"/>
  <c r="AP39"/>
  <c r="BI39" s="1"/>
  <c r="AP35"/>
  <c r="BI35" s="1"/>
  <c r="AP28"/>
  <c r="BI28" s="1"/>
  <c r="AQ23"/>
  <c r="BJ23" s="1"/>
  <c r="AO41" i="3"/>
  <c r="AQ14"/>
  <c r="BJ14" s="1"/>
  <c r="AQ99"/>
  <c r="BJ99" s="1"/>
  <c r="AP83"/>
  <c r="BI83" s="1"/>
  <c r="AQ46"/>
  <c r="BJ46" s="1"/>
  <c r="AO90"/>
  <c r="AP88"/>
  <c r="BI88" s="1"/>
  <c r="AQ88"/>
  <c r="BJ88" s="1"/>
  <c r="AQ45"/>
  <c r="BJ45" s="1"/>
  <c r="AP96"/>
  <c r="BI96" s="1"/>
  <c r="AO91"/>
  <c r="AP86"/>
  <c r="BI86" s="1"/>
  <c r="AQ79"/>
  <c r="BJ79" s="1"/>
  <c r="AO10"/>
  <c r="AQ8"/>
  <c r="BJ8" s="1"/>
  <c r="AQ107"/>
  <c r="BJ107" s="1"/>
  <c r="AO84"/>
  <c r="AP38"/>
  <c r="BI38" s="1"/>
  <c r="AP18"/>
  <c r="BI18" s="1"/>
  <c r="AQ99" i="2"/>
  <c r="BJ99" s="1"/>
  <c r="AP85"/>
  <c r="BI85" s="1"/>
  <c r="AP14"/>
  <c r="BI14" s="1"/>
  <c r="AO106"/>
  <c r="AO58"/>
  <c r="AQ31"/>
  <c r="BJ31" s="1"/>
  <c r="AQ28"/>
  <c r="BJ28" s="1"/>
  <c r="AP75"/>
  <c r="BI75" s="1"/>
  <c r="AO70"/>
  <c r="AQ58"/>
  <c r="BJ58" s="1"/>
  <c r="AP71"/>
  <c r="BI71" s="1"/>
  <c r="AO66"/>
  <c r="AQ59"/>
  <c r="BJ59" s="1"/>
  <c r="AQ51"/>
  <c r="BJ51" s="1"/>
  <c r="AO39"/>
  <c r="AP20"/>
  <c r="BI20" s="1"/>
  <c r="AP43"/>
  <c r="BI43" s="1"/>
  <c r="AO98" i="10"/>
  <c r="AQ98"/>
  <c r="BJ98" s="1"/>
  <c r="AP103"/>
  <c r="BI103" s="1"/>
  <c r="AQ103"/>
  <c r="BJ103" s="1"/>
  <c r="AP71"/>
  <c r="BI71" s="1"/>
  <c r="AQ71"/>
  <c r="BJ71" s="1"/>
  <c r="AO94"/>
  <c r="AO62"/>
  <c r="AO35"/>
  <c r="AQ7"/>
  <c r="BJ7" s="1"/>
  <c r="AQ94"/>
  <c r="BJ94" s="1"/>
  <c r="AQ83"/>
  <c r="BJ83" s="1"/>
  <c r="AP63"/>
  <c r="BI63" s="1"/>
  <c r="AO51"/>
  <c r="AP31"/>
  <c r="BI31" s="1"/>
  <c r="AQ20"/>
  <c r="BJ20" s="1"/>
  <c r="AP12"/>
  <c r="BI12" s="1"/>
  <c r="AP6"/>
  <c r="BI6" s="1"/>
  <c r="AP107"/>
  <c r="BI107" s="1"/>
  <c r="AO102"/>
  <c r="AO101"/>
  <c r="AQ79"/>
  <c r="BJ79" s="1"/>
  <c r="AQ74"/>
  <c r="BJ74" s="1"/>
  <c r="AQ63"/>
  <c r="BJ63" s="1"/>
  <c r="AQ58"/>
  <c r="BJ58" s="1"/>
  <c r="AO50"/>
  <c r="AP46"/>
  <c r="BI46" s="1"/>
  <c r="AO42"/>
  <c r="AP41"/>
  <c r="BI41" s="1"/>
  <c r="AQ35"/>
  <c r="BJ35" s="1"/>
  <c r="AQ23"/>
  <c r="BJ23" s="1"/>
  <c r="AO16"/>
  <c r="AQ11"/>
  <c r="BJ11" s="1"/>
  <c r="AP43"/>
  <c r="BI43" s="1"/>
  <c r="AP24"/>
  <c r="BI24" s="1"/>
  <c r="AP6" i="1"/>
  <c r="BI6" s="1"/>
  <c r="AP7"/>
  <c r="BI7" s="1"/>
  <c r="AQ33"/>
  <c r="BJ33" s="1"/>
  <c r="AP30"/>
  <c r="BI30" s="1"/>
  <c r="AP11"/>
  <c r="BI11" s="1"/>
  <c r="AQ5" i="8"/>
  <c r="BJ5" s="1"/>
  <c r="AQ5" i="5"/>
  <c r="BJ5" s="1"/>
  <c r="AQ5" i="3"/>
  <c r="AP156" i="11"/>
  <c r="BI156" s="1"/>
  <c r="AP132"/>
  <c r="BI132" s="1"/>
  <c r="AP126"/>
  <c r="BI126" s="1"/>
  <c r="AP68"/>
  <c r="BI68" s="1"/>
  <c r="AP41" i="9"/>
  <c r="BI41" s="1"/>
  <c r="AP122" i="11"/>
  <c r="BI122" s="1"/>
  <c r="AP142"/>
  <c r="BI142" s="1"/>
  <c r="AO109"/>
  <c r="AP118"/>
  <c r="BI118" s="1"/>
  <c r="AP99"/>
  <c r="BI99" s="1"/>
  <c r="AQ124"/>
  <c r="BJ124" s="1"/>
  <c r="AO112"/>
  <c r="AO153"/>
  <c r="AP137"/>
  <c r="BI137" s="1"/>
  <c r="AO129"/>
  <c r="AQ91"/>
  <c r="BJ91" s="1"/>
  <c r="AQ128"/>
  <c r="BJ128" s="1"/>
  <c r="AP87"/>
  <c r="BI87" s="1"/>
  <c r="AP79"/>
  <c r="BI79" s="1"/>
  <c r="AO51"/>
  <c r="AP109"/>
  <c r="BI109" s="1"/>
  <c r="AP75"/>
  <c r="BI75" s="1"/>
  <c r="AP34"/>
  <c r="BI34" s="1"/>
  <c r="AQ113"/>
  <c r="BJ113" s="1"/>
  <c r="AP71"/>
  <c r="BI71" s="1"/>
  <c r="AP55"/>
  <c r="BI55" s="1"/>
  <c r="AO66"/>
  <c r="AP38"/>
  <c r="BI38" s="1"/>
  <c r="AP30"/>
  <c r="BI30" s="1"/>
  <c r="AQ54"/>
  <c r="BJ54" s="1"/>
  <c r="AO45"/>
  <c r="AO16"/>
  <c r="AQ16"/>
  <c r="BJ16" s="1"/>
  <c r="AP8"/>
  <c r="BI8" s="1"/>
  <c r="AO33"/>
  <c r="AP15" i="9"/>
  <c r="BI15" s="1"/>
  <c r="AQ67" i="8"/>
  <c r="BJ67" s="1"/>
  <c r="AQ18"/>
  <c r="BJ18" s="1"/>
  <c r="AP18" i="7"/>
  <c r="BI18" s="1"/>
  <c r="AO6"/>
  <c r="AO49"/>
  <c r="AP33" i="6"/>
  <c r="BI33" s="1"/>
  <c r="AO6"/>
  <c r="AP62"/>
  <c r="BI62" s="1"/>
  <c r="AQ31"/>
  <c r="BJ31" s="1"/>
  <c r="AP151"/>
  <c r="BI151" s="1"/>
  <c r="AO74"/>
  <c r="AO34"/>
  <c r="AQ34"/>
  <c r="BJ34" s="1"/>
  <c r="AQ28"/>
  <c r="BJ28" s="1"/>
  <c r="AO15"/>
  <c r="AQ15"/>
  <c r="BJ15" s="1"/>
  <c r="AO7"/>
  <c r="AP6"/>
  <c r="BI6" s="1"/>
  <c r="AP150"/>
  <c r="BI150" s="1"/>
  <c r="AQ62"/>
  <c r="BJ62" s="1"/>
  <c r="AO23"/>
  <c r="AO16"/>
  <c r="AP77"/>
  <c r="BI77" s="1"/>
  <c r="AQ70"/>
  <c r="BJ70" s="1"/>
  <c r="AP27"/>
  <c r="BI27" s="1"/>
  <c r="AO19"/>
  <c r="AP14" i="5"/>
  <c r="BI14" s="1"/>
  <c r="AQ146"/>
  <c r="BJ146" s="1"/>
  <c r="AO99"/>
  <c r="AO35"/>
  <c r="AP7"/>
  <c r="BI7" s="1"/>
  <c r="AP146"/>
  <c r="BI146" s="1"/>
  <c r="AP91"/>
  <c r="BI91" s="1"/>
  <c r="AQ23"/>
  <c r="BJ23" s="1"/>
  <c r="AQ11"/>
  <c r="BJ11" s="1"/>
  <c r="AQ59"/>
  <c r="BJ59" s="1"/>
  <c r="AO22"/>
  <c r="AO38"/>
  <c r="AP75" i="4"/>
  <c r="BI75" s="1"/>
  <c r="AP14"/>
  <c r="BI14" s="1"/>
  <c r="AP61"/>
  <c r="BI61" s="1"/>
  <c r="AQ50"/>
  <c r="BJ50" s="1"/>
  <c r="AO91"/>
  <c r="AQ87"/>
  <c r="BJ87" s="1"/>
  <c r="AO16"/>
  <c r="AO7"/>
  <c r="AP6"/>
  <c r="BI6" s="1"/>
  <c r="AQ67"/>
  <c r="BJ67" s="1"/>
  <c r="AP51"/>
  <c r="BI51" s="1"/>
  <c r="AQ28"/>
  <c r="BJ28" s="1"/>
  <c r="AP43"/>
  <c r="BI43" s="1"/>
  <c r="AO19"/>
  <c r="AO99" i="3"/>
  <c r="AO83"/>
  <c r="AQ83"/>
  <c r="BJ83" s="1"/>
  <c r="AP49"/>
  <c r="BI49" s="1"/>
  <c r="AO106"/>
  <c r="AO61"/>
  <c r="AO12"/>
  <c r="AQ10"/>
  <c r="BJ10" s="1"/>
  <c r="AQ91"/>
  <c r="BJ91" s="1"/>
  <c r="AQ80"/>
  <c r="BJ80" s="1"/>
  <c r="AQ61"/>
  <c r="BJ61" s="1"/>
  <c r="AQ19"/>
  <c r="BJ19" s="1"/>
  <c r="AP99" i="2"/>
  <c r="BI99" s="1"/>
  <c r="AO67"/>
  <c r="AO33"/>
  <c r="AQ7"/>
  <c r="BJ7" s="1"/>
  <c r="AP79"/>
  <c r="BI79" s="1"/>
  <c r="AP63"/>
  <c r="BI63" s="1"/>
  <c r="AO34"/>
  <c r="AO30"/>
  <c r="AO12"/>
  <c r="AP6"/>
  <c r="BI6" s="1"/>
  <c r="AP97"/>
  <c r="BI97" s="1"/>
  <c r="AO50"/>
  <c r="AQ47"/>
  <c r="BJ47" s="1"/>
  <c r="AQ39"/>
  <c r="BJ39" s="1"/>
  <c r="AO23"/>
  <c r="AP106"/>
  <c r="BI106" s="1"/>
  <c r="AO79"/>
  <c r="AP61"/>
  <c r="BI61" s="1"/>
  <c r="AP58"/>
  <c r="BI58" s="1"/>
  <c r="AP34"/>
  <c r="BI34" s="1"/>
  <c r="AO54"/>
  <c r="AP82" i="10"/>
  <c r="BI82" s="1"/>
  <c r="AP105"/>
  <c r="BI105" s="1"/>
  <c r="AO89"/>
  <c r="AO73"/>
  <c r="AP27"/>
  <c r="BI27" s="1"/>
  <c r="AO22"/>
  <c r="AO20"/>
  <c r="AO6"/>
  <c r="AP99"/>
  <c r="BI99" s="1"/>
  <c r="AP67"/>
  <c r="BI67" s="1"/>
  <c r="AQ22"/>
  <c r="BJ22" s="1"/>
  <c r="AP14"/>
  <c r="BI14" s="1"/>
  <c r="AP7"/>
  <c r="BI7" s="1"/>
  <c r="AQ110"/>
  <c r="BJ110" s="1"/>
  <c r="AQ99"/>
  <c r="BJ99" s="1"/>
  <c r="AP79"/>
  <c r="BI79" s="1"/>
  <c r="AO74"/>
  <c r="AP69"/>
  <c r="BI69" s="1"/>
  <c r="AO58"/>
  <c r="AO57"/>
  <c r="AO34"/>
  <c r="AP30"/>
  <c r="BI30" s="1"/>
  <c r="AQ27"/>
  <c r="BJ27" s="1"/>
  <c r="AP22"/>
  <c r="BI22" s="1"/>
  <c r="AP18"/>
  <c r="BI18" s="1"/>
  <c r="AQ95"/>
  <c r="BJ95" s="1"/>
  <c r="AQ90"/>
  <c r="BJ90" s="1"/>
  <c r="AP81"/>
  <c r="BI81" s="1"/>
  <c r="AP78"/>
  <c r="BI78" s="1"/>
  <c r="AO67"/>
  <c r="AP65"/>
  <c r="BI65" s="1"/>
  <c r="AP62"/>
  <c r="BI62" s="1"/>
  <c r="AP55"/>
  <c r="BI55" s="1"/>
  <c r="AQ49"/>
  <c r="BJ49" s="1"/>
  <c r="AQ47"/>
  <c r="BJ47" s="1"/>
  <c r="AQ34"/>
  <c r="BJ34" s="1"/>
  <c r="AQ15"/>
  <c r="BJ15" s="1"/>
  <c r="AO14"/>
  <c r="AO11"/>
  <c r="AO54"/>
  <c r="AP110" i="1"/>
  <c r="BI110" s="1"/>
  <c r="AO7"/>
  <c r="AQ110"/>
  <c r="BJ110" s="1"/>
  <c r="AO99"/>
  <c r="AP85"/>
  <c r="BI85" s="1"/>
  <c r="AO69"/>
  <c r="AP33"/>
  <c r="BI33" s="1"/>
  <c r="AO53"/>
  <c r="AQ34"/>
  <c r="BJ34" s="1"/>
  <c r="AQ23"/>
  <c r="BJ23" s="1"/>
  <c r="AQ11"/>
  <c r="BJ11" s="1"/>
  <c r="AO66"/>
  <c r="AO39"/>
  <c r="AQ30"/>
  <c r="BJ30" s="1"/>
  <c r="AO5" i="11"/>
  <c r="AO5" i="8"/>
  <c r="AO5" i="7"/>
  <c r="AO5" i="5"/>
  <c r="AQ5" i="10"/>
  <c r="AP115" i="5"/>
  <c r="BI115" s="1"/>
  <c r="AP146" i="11"/>
  <c r="BI146" s="1"/>
  <c r="AP52"/>
  <c r="BI52" s="1"/>
  <c r="AO113"/>
  <c r="AP120"/>
  <c r="BI120" s="1"/>
  <c r="AP140"/>
  <c r="BI140" s="1"/>
  <c r="AP64"/>
  <c r="BI64" s="1"/>
  <c r="AP136"/>
  <c r="BI136" s="1"/>
  <c r="AO117"/>
  <c r="AQ116"/>
  <c r="BJ116" s="1"/>
  <c r="AP56"/>
  <c r="BI56" s="1"/>
  <c r="AO124"/>
  <c r="AQ99"/>
  <c r="BJ99" s="1"/>
  <c r="AQ83"/>
  <c r="BJ83" s="1"/>
  <c r="AQ144"/>
  <c r="BJ144" s="1"/>
  <c r="AP145"/>
  <c r="BI145" s="1"/>
  <c r="AO141"/>
  <c r="AP133"/>
  <c r="BI133" s="1"/>
  <c r="AP121"/>
  <c r="BI121" s="1"/>
  <c r="AO91"/>
  <c r="AO120"/>
  <c r="AP116"/>
  <c r="BI116" s="1"/>
  <c r="AQ120"/>
  <c r="BJ120" s="1"/>
  <c r="AQ87"/>
  <c r="BJ87" s="1"/>
  <c r="AQ112"/>
  <c r="BJ112" s="1"/>
  <c r="AQ95"/>
  <c r="BJ95" s="1"/>
  <c r="AP59"/>
  <c r="BI59" s="1"/>
  <c r="AP113"/>
  <c r="BI113" s="1"/>
  <c r="AO100"/>
  <c r="AP92"/>
  <c r="BI92" s="1"/>
  <c r="AO88"/>
  <c r="AP76"/>
  <c r="BI76" s="1"/>
  <c r="AQ75"/>
  <c r="BJ75" s="1"/>
  <c r="AQ109"/>
  <c r="BJ109" s="1"/>
  <c r="AP67"/>
  <c r="BI67" s="1"/>
  <c r="AO62"/>
  <c r="AQ62"/>
  <c r="BJ62" s="1"/>
  <c r="AQ41"/>
  <c r="BJ41" s="1"/>
  <c r="AP27"/>
  <c r="BI27" s="1"/>
  <c r="AO19"/>
  <c r="AP48"/>
  <c r="BI48" s="1"/>
  <c r="AO132"/>
  <c r="AO116"/>
  <c r="AP104"/>
  <c r="BI104" s="1"/>
  <c r="AP108"/>
  <c r="BI108" s="1"/>
  <c r="AO55"/>
  <c r="AQ70"/>
  <c r="BJ70" s="1"/>
  <c r="AP45"/>
  <c r="BI45" s="1"/>
  <c r="AP12"/>
  <c r="BI12" s="1"/>
  <c r="AO11"/>
  <c r="AO14" i="8"/>
  <c r="AO34"/>
  <c r="AO35"/>
  <c r="AQ16"/>
  <c r="BJ16" s="1"/>
  <c r="AP6"/>
  <c r="BI6" s="1"/>
  <c r="AQ34"/>
  <c r="BJ34" s="1"/>
  <c r="AP49" i="7"/>
  <c r="BI49" s="1"/>
  <c r="AO18"/>
  <c r="AO50"/>
  <c r="AP109"/>
  <c r="BI109" s="1"/>
  <c r="AQ18" i="6"/>
  <c r="BJ18" s="1"/>
  <c r="AO14"/>
  <c r="AP94"/>
  <c r="BI94" s="1"/>
  <c r="AO62"/>
  <c r="AP31"/>
  <c r="BI31" s="1"/>
  <c r="AP74"/>
  <c r="BI74" s="1"/>
  <c r="AP37"/>
  <c r="BI37" s="1"/>
  <c r="AO53"/>
  <c r="AP11"/>
  <c r="BI11" s="1"/>
  <c r="AP20"/>
  <c r="BI20" s="1"/>
  <c r="AP137" i="5"/>
  <c r="BI137" s="1"/>
  <c r="AQ14"/>
  <c r="BJ14" s="1"/>
  <c r="AQ114"/>
  <c r="BJ114" s="1"/>
  <c r="AP16"/>
  <c r="BI16" s="1"/>
  <c r="AO11"/>
  <c r="AP71"/>
  <c r="BI71" s="1"/>
  <c r="AO70" i="4"/>
  <c r="AO14"/>
  <c r="AP93"/>
  <c r="BI93" s="1"/>
  <c r="AP77"/>
  <c r="BI77" s="1"/>
  <c r="AQ70"/>
  <c r="BJ70" s="1"/>
  <c r="AP86"/>
  <c r="BI86" s="1"/>
  <c r="AP50"/>
  <c r="BI50" s="1"/>
  <c r="AO39"/>
  <c r="AQ16"/>
  <c r="BJ16" s="1"/>
  <c r="AP15"/>
  <c r="BI15" s="1"/>
  <c r="AP7"/>
  <c r="BI7" s="1"/>
  <c r="AP69"/>
  <c r="BI69" s="1"/>
  <c r="AO58"/>
  <c r="AO57"/>
  <c r="AP8"/>
  <c r="BI8" s="1"/>
  <c r="AP41" i="3"/>
  <c r="BI41" s="1"/>
  <c r="AO45"/>
  <c r="AO95"/>
  <c r="AO107"/>
  <c r="AQ84"/>
  <c r="BJ84" s="1"/>
  <c r="AQ96"/>
  <c r="BJ96" s="1"/>
  <c r="AO28"/>
  <c r="AP20"/>
  <c r="BI20" s="1"/>
  <c r="AP110" i="2"/>
  <c r="BI110" s="1"/>
  <c r="AQ94"/>
  <c r="BJ94" s="1"/>
  <c r="AP62"/>
  <c r="BI62" s="1"/>
  <c r="AO85"/>
  <c r="AP51"/>
  <c r="BI51" s="1"/>
  <c r="AP28"/>
  <c r="BI28" s="1"/>
  <c r="AP91"/>
  <c r="BI91" s="1"/>
  <c r="AP41"/>
  <c r="BI41" s="1"/>
  <c r="AQ34"/>
  <c r="BJ34" s="1"/>
  <c r="AO98"/>
  <c r="AO97"/>
  <c r="AP93"/>
  <c r="BI93" s="1"/>
  <c r="AQ53"/>
  <c r="BJ53" s="1"/>
  <c r="AQ30"/>
  <c r="BJ30" s="1"/>
  <c r="AO28"/>
  <c r="AP8"/>
  <c r="BI8" s="1"/>
  <c r="AO82" i="10"/>
  <c r="AO66"/>
  <c r="AQ66"/>
  <c r="BJ66" s="1"/>
  <c r="AO27"/>
  <c r="AP35"/>
  <c r="BI35" s="1"/>
  <c r="AP15"/>
  <c r="BI15" s="1"/>
  <c r="AP111"/>
  <c r="BI111" s="1"/>
  <c r="AQ78"/>
  <c r="BJ78" s="1"/>
  <c r="AP49"/>
  <c r="BI49" s="1"/>
  <c r="AO37"/>
  <c r="AP28"/>
  <c r="BI28" s="1"/>
  <c r="AO12"/>
  <c r="AQ111"/>
  <c r="BJ111" s="1"/>
  <c r="AO46"/>
  <c r="AQ37"/>
  <c r="BJ37" s="1"/>
  <c r="AO23"/>
  <c r="AP11"/>
  <c r="BI11" s="1"/>
  <c r="AP8"/>
  <c r="BI8" s="1"/>
  <c r="AP99" i="1"/>
  <c r="BI99" s="1"/>
  <c r="AO85"/>
  <c r="AQ58"/>
  <c r="BJ58" s="1"/>
  <c r="AO11"/>
  <c r="AP8"/>
  <c r="BI8" s="1"/>
  <c r="AQ5" i="7"/>
  <c r="BJ5" s="1"/>
  <c r="AQ5" i="2"/>
  <c r="BJ5" s="1"/>
  <c r="AQ23" i="9"/>
  <c r="BJ23" s="1"/>
  <c r="AP67" i="6"/>
  <c r="BI67" s="1"/>
  <c r="AQ33"/>
  <c r="BJ33" s="1"/>
  <c r="AQ135"/>
  <c r="BJ135" s="1"/>
  <c r="AQ94"/>
  <c r="BJ94" s="1"/>
  <c r="AP75"/>
  <c r="BI75" s="1"/>
  <c r="AO27"/>
  <c r="AP122" i="5"/>
  <c r="BI122" s="1"/>
  <c r="AO67"/>
  <c r="AQ37"/>
  <c r="BJ37" s="1"/>
  <c r="AP46" i="4"/>
  <c r="BI46" s="1"/>
  <c r="AQ12"/>
  <c r="BJ12" s="1"/>
  <c r="AQ66"/>
  <c r="BJ66" s="1"/>
  <c r="AP57"/>
  <c r="BI57" s="1"/>
  <c r="AP42"/>
  <c r="BI42" s="1"/>
  <c r="AO15"/>
  <c r="AP85"/>
  <c r="BI85" s="1"/>
  <c r="AP79"/>
  <c r="BI79" s="1"/>
  <c r="AO23"/>
  <c r="AO34" i="3"/>
  <c r="AP98"/>
  <c r="BI98" s="1"/>
  <c r="AP79"/>
  <c r="BI79" s="1"/>
  <c r="AQ62" i="2"/>
  <c r="BJ62" s="1"/>
  <c r="AP31"/>
  <c r="BI31" s="1"/>
  <c r="AQ106"/>
  <c r="BJ106" s="1"/>
  <c r="AP11"/>
  <c r="BI11" s="1"/>
  <c r="AQ70"/>
  <c r="BJ70" s="1"/>
  <c r="AO19"/>
  <c r="AO87" i="10"/>
  <c r="AP57"/>
  <c r="BI57" s="1"/>
  <c r="AO7"/>
  <c r="AP85"/>
  <c r="BI85" s="1"/>
  <c r="AQ62"/>
  <c r="BJ62" s="1"/>
  <c r="AQ31"/>
  <c r="BJ31" s="1"/>
  <c r="AP110"/>
  <c r="BI110" s="1"/>
  <c r="AO86"/>
  <c r="AP59"/>
  <c r="BI59" s="1"/>
  <c r="AO110" i="1"/>
  <c r="AQ6"/>
  <c r="BJ6" s="1"/>
  <c r="AO58"/>
  <c r="AO34"/>
  <c r="AO30"/>
  <c r="AO19"/>
  <c r="AO5" i="3"/>
  <c r="AP130" i="11"/>
  <c r="BI130" s="1"/>
  <c r="AP112"/>
  <c r="BI112" s="1"/>
  <c r="AO79"/>
  <c r="AP117"/>
  <c r="BI117" s="1"/>
  <c r="AQ34"/>
  <c r="BJ34" s="1"/>
  <c r="AQ71"/>
  <c r="BJ71" s="1"/>
  <c r="AO14" i="5"/>
  <c r="AQ31"/>
  <c r="BJ31" s="1"/>
  <c r="AO12"/>
  <c r="AP6"/>
  <c r="BI6" s="1"/>
  <c r="AQ47"/>
  <c r="BJ47" s="1"/>
  <c r="AO23"/>
  <c r="AP87"/>
  <c r="BI87" s="1"/>
  <c r="AP59" i="4"/>
  <c r="BI59" s="1"/>
  <c r="AQ86"/>
  <c r="BJ86" s="1"/>
  <c r="AP70"/>
  <c r="BI70" s="1"/>
  <c r="AQ35"/>
  <c r="BJ35" s="1"/>
  <c r="AO87"/>
  <c r="AO14" i="3"/>
  <c r="AP46"/>
  <c r="BI46" s="1"/>
  <c r="AO79"/>
  <c r="AP12"/>
  <c r="BI12" s="1"/>
  <c r="AQ95"/>
  <c r="BJ95" s="1"/>
  <c r="AO11"/>
  <c r="AO31"/>
  <c r="AP33" i="2"/>
  <c r="BI33" s="1"/>
  <c r="AP39"/>
  <c r="BI39" s="1"/>
  <c r="AQ23"/>
  <c r="BJ23" s="1"/>
  <c r="AO6"/>
  <c r="AP89" i="10"/>
  <c r="BI89" s="1"/>
  <c r="AQ87"/>
  <c r="BJ87" s="1"/>
  <c r="AO71"/>
  <c r="AO78"/>
  <c r="AO90"/>
  <c r="AQ67"/>
  <c r="BJ67" s="1"/>
  <c r="AQ33"/>
  <c r="BJ33" s="1"/>
  <c r="AP94"/>
  <c r="BI94" s="1"/>
  <c r="AO70"/>
  <c r="AQ42"/>
  <c r="BJ42" s="1"/>
  <c r="AP87" i="1"/>
  <c r="BI87" s="1"/>
  <c r="AO5"/>
  <c r="AP144" i="11"/>
  <c r="BI144" s="1"/>
  <c r="AP134"/>
  <c r="BI134" s="1"/>
  <c r="AO34"/>
  <c r="AQ55"/>
  <c r="BJ55" s="1"/>
  <c r="AO30"/>
  <c r="AQ35" i="9"/>
  <c r="BJ35" s="1"/>
  <c r="AP15" i="8"/>
  <c r="BI15" s="1"/>
  <c r="AP12" i="6"/>
  <c r="BI12" s="1"/>
  <c r="AP71"/>
  <c r="BI71" s="1"/>
  <c r="AO22"/>
  <c r="AO6" i="5"/>
  <c r="AO146"/>
  <c r="AO7"/>
  <c r="AQ82" i="4"/>
  <c r="BJ82" s="1"/>
  <c r="AO90"/>
  <c r="AP66"/>
  <c r="BI66" s="1"/>
  <c r="AO7" i="3"/>
  <c r="AP67" i="2"/>
  <c r="BI67" s="1"/>
  <c r="AO7"/>
  <c r="AP49"/>
  <c r="BI49" s="1"/>
  <c r="AO82"/>
  <c r="AQ75"/>
  <c r="BJ75" s="1"/>
  <c r="AP27"/>
  <c r="BI27" s="1"/>
  <c r="AP98" i="10"/>
  <c r="BI98" s="1"/>
  <c r="AP66"/>
  <c r="BI66" s="1"/>
  <c r="AO105"/>
  <c r="AO110"/>
  <c r="AP83"/>
  <c r="BI83" s="1"/>
  <c r="AO106"/>
  <c r="AQ12"/>
  <c r="BJ12" s="1"/>
  <c r="AP75"/>
  <c r="BI75" s="1"/>
  <c r="AO53"/>
  <c r="AO33"/>
  <c r="AO38"/>
  <c r="AO6" i="1"/>
  <c r="AQ99"/>
  <c r="BJ99" s="1"/>
  <c r="AQ53"/>
  <c r="BJ53" s="1"/>
  <c r="AO5" i="2"/>
  <c r="AP154" i="11"/>
  <c r="BI154" s="1"/>
  <c r="AO128"/>
  <c r="AQ140"/>
  <c r="BJ140" s="1"/>
  <c r="AO137"/>
  <c r="AP129"/>
  <c r="BI129" s="1"/>
  <c r="AP128"/>
  <c r="BI128" s="1"/>
  <c r="AP63"/>
  <c r="BI63" s="1"/>
  <c r="AP24"/>
  <c r="BI24" s="1"/>
  <c r="AP16" i="9"/>
  <c r="BI16" s="1"/>
  <c r="AO41" i="8"/>
  <c r="AQ35"/>
  <c r="BJ35" s="1"/>
  <c r="AO7"/>
  <c r="AQ49" i="7"/>
  <c r="BJ49" s="1"/>
  <c r="AO94" i="6"/>
  <c r="AO65"/>
  <c r="AP35" i="5"/>
  <c r="BI35" s="1"/>
  <c r="AQ122"/>
  <c r="BJ122" s="1"/>
  <c r="AQ91"/>
  <c r="BJ91" s="1"/>
  <c r="AQ15" i="4"/>
  <c r="BJ15" s="1"/>
  <c r="AP82"/>
  <c r="BI82" s="1"/>
  <c r="AO73"/>
  <c r="AQ11" i="3"/>
  <c r="BJ11" s="1"/>
  <c r="AO103"/>
  <c r="AP95"/>
  <c r="BI95" s="1"/>
  <c r="AO94" i="2"/>
  <c r="AO62"/>
  <c r="AQ63"/>
  <c r="BJ63" s="1"/>
  <c r="AQ15"/>
  <c r="BJ15" s="1"/>
  <c r="AO14"/>
  <c r="AO103" i="10"/>
  <c r="AP20"/>
  <c r="BI20" s="1"/>
  <c r="AO15"/>
  <c r="AP51"/>
  <c r="BI51" s="1"/>
  <c r="AQ28"/>
  <c r="BJ28" s="1"/>
  <c r="AQ14"/>
  <c r="BJ14" s="1"/>
  <c r="AO99"/>
  <c r="AO85"/>
  <c r="AQ7" i="1"/>
  <c r="BJ7" s="1"/>
  <c r="AO33"/>
  <c r="AP39"/>
  <c r="BI39" s="1"/>
  <c r="AP58"/>
  <c r="BI58" s="1"/>
  <c r="AQ5" i="4"/>
  <c r="AO54" i="11"/>
  <c r="AQ30"/>
  <c r="BJ30" s="1"/>
  <c r="AP16"/>
  <c r="BI16" s="1"/>
  <c r="AO6" i="8"/>
  <c r="AP37"/>
  <c r="BI37" s="1"/>
  <c r="AP12" i="7"/>
  <c r="BI12" s="1"/>
  <c r="AQ7" i="6"/>
  <c r="BJ7" s="1"/>
  <c r="AO66"/>
  <c r="AP18" i="5"/>
  <c r="BI18" s="1"/>
  <c r="AO114"/>
  <c r="AP67"/>
  <c r="BI67" s="1"/>
  <c r="AQ11" i="4"/>
  <c r="BJ11" s="1"/>
  <c r="AO75"/>
  <c r="AP67"/>
  <c r="BI67" s="1"/>
  <c r="AO61"/>
  <c r="AP16"/>
  <c r="BI16" s="1"/>
  <c r="AO51"/>
  <c r="AP61" i="3"/>
  <c r="BI61" s="1"/>
  <c r="AP82"/>
  <c r="BI82" s="1"/>
  <c r="AQ67" i="2"/>
  <c r="BJ67" s="1"/>
  <c r="AO37"/>
  <c r="AQ14"/>
  <c r="BJ14" s="1"/>
  <c r="AQ74"/>
  <c r="BJ74" s="1"/>
  <c r="AQ49"/>
  <c r="BJ49" s="1"/>
  <c r="AQ11"/>
  <c r="BJ11" s="1"/>
  <c r="AO49"/>
  <c r="AP87" i="10"/>
  <c r="BI87" s="1"/>
  <c r="AP101"/>
  <c r="BI101" s="1"/>
  <c r="AO30"/>
  <c r="AO18"/>
  <c r="AP91"/>
  <c r="BI91" s="1"/>
  <c r="AO69"/>
  <c r="AP47"/>
  <c r="BI47" s="1"/>
  <c r="AQ39"/>
  <c r="BJ39" s="1"/>
  <c r="AP69" i="1"/>
  <c r="BI69" s="1"/>
  <c r="AQ39"/>
  <c r="BJ39" s="1"/>
  <c r="AO23"/>
  <c r="AP60" i="11"/>
  <c r="BI60" s="1"/>
  <c r="AO71"/>
  <c r="AP40" i="9"/>
  <c r="BI40" s="1"/>
  <c r="AO11" i="8"/>
  <c r="AO61"/>
  <c r="AO16"/>
  <c r="AO18"/>
  <c r="AP15" i="7"/>
  <c r="BI15" s="1"/>
  <c r="AQ47"/>
  <c r="BJ47" s="1"/>
  <c r="AQ23" i="6"/>
  <c r="BJ23" s="1"/>
  <c r="AO20"/>
  <c r="AP24"/>
  <c r="BI24" s="1"/>
  <c r="AQ35" i="5"/>
  <c r="BJ35" s="1"/>
  <c r="AP15"/>
  <c r="BI15" s="1"/>
  <c r="AO137"/>
  <c r="AO93" i="4"/>
  <c r="AO89"/>
  <c r="AO88" i="3"/>
  <c r="AP84"/>
  <c r="BI84" s="1"/>
  <c r="AO19"/>
  <c r="AP15" i="2"/>
  <c r="BI15" s="1"/>
  <c r="AP12"/>
  <c r="BI12" s="1"/>
  <c r="AO38"/>
  <c r="AQ82" i="10"/>
  <c r="BJ82" s="1"/>
  <c r="AP73"/>
  <c r="BI73" s="1"/>
  <c r="AP33"/>
  <c r="BI33" s="1"/>
  <c r="AQ6"/>
  <c r="BJ6" s="1"/>
  <c r="AP95"/>
  <c r="BI95" s="1"/>
  <c r="AP39"/>
  <c r="BI39" s="1"/>
  <c r="AQ106"/>
  <c r="BJ106" s="1"/>
  <c r="AP97"/>
  <c r="BI97" s="1"/>
  <c r="AO83"/>
  <c r="AP16"/>
  <c r="BI16" s="1"/>
  <c r="AO19"/>
  <c r="AP34" i="1"/>
  <c r="BI34" s="1"/>
  <c r="AO38"/>
  <c r="AQ5" i="11"/>
  <c r="BJ5" s="1"/>
  <c r="AQ5" i="1"/>
  <c r="BJ5" s="1"/>
  <c r="BK80" i="12"/>
  <c r="BK49"/>
  <c r="BK21"/>
  <c r="BJ109"/>
  <c r="BK95"/>
  <c r="BJ20"/>
  <c r="BI77"/>
  <c r="BI6"/>
  <c r="BK57"/>
  <c r="BI109"/>
  <c r="BI104"/>
  <c r="BI90"/>
  <c r="BI103"/>
  <c r="BJ102"/>
  <c r="BI76"/>
  <c r="BJ34"/>
  <c r="BI79"/>
  <c r="BJ29"/>
  <c r="BI63"/>
  <c r="BI102"/>
  <c r="BK76"/>
  <c r="BK13"/>
  <c r="BJ91"/>
  <c r="BK79"/>
  <c r="BI33"/>
  <c r="BI29"/>
  <c r="BJ104"/>
  <c r="BI60"/>
  <c r="BI48"/>
  <c r="BK81"/>
  <c r="BJ77"/>
  <c r="BJ84"/>
  <c r="BI80"/>
  <c r="BJ76"/>
  <c r="BJ13"/>
  <c r="BI110"/>
  <c r="BI91"/>
  <c r="BJ79"/>
  <c r="BK109"/>
  <c r="BK104"/>
  <c r="BJ56"/>
  <c r="BI56"/>
  <c r="BJ48"/>
  <c r="BI7"/>
  <c r="C924" i="14"/>
  <c r="AX81" i="8"/>
  <c r="AT81"/>
  <c r="AX118" i="7"/>
  <c r="AU118"/>
  <c r="AU154" i="5"/>
  <c r="AT154"/>
  <c r="AX154"/>
  <c r="AT118" i="7"/>
  <c r="AM16" i="12"/>
  <c r="C625" i="14"/>
  <c r="C621"/>
  <c r="C662"/>
  <c r="AX116" i="2"/>
  <c r="BG5" i="6" l="1"/>
  <c r="AN153"/>
  <c r="AO153"/>
  <c r="BG5" i="8"/>
  <c r="AN81"/>
  <c r="BI5" i="6"/>
  <c r="AP153"/>
  <c r="BJ5"/>
  <c r="AQ153"/>
  <c r="AO81" i="8"/>
  <c r="BJ5" i="3"/>
  <c r="AQ125"/>
  <c r="BG5" i="7"/>
  <c r="AN118"/>
  <c r="BG5" i="3"/>
  <c r="AN125"/>
  <c r="AO118" i="7"/>
  <c r="BG5" i="4"/>
  <c r="AN94"/>
  <c r="BI5" i="3"/>
  <c r="AP125"/>
  <c r="BJ5" i="4"/>
  <c r="AQ94"/>
  <c r="BI5"/>
  <c r="AP94"/>
  <c r="AO125" i="3"/>
  <c r="AO94" i="4"/>
  <c r="AW27" i="12"/>
  <c r="AW86"/>
  <c r="BJ5" i="10"/>
  <c r="AQ112"/>
  <c r="BG5"/>
  <c r="AN112"/>
  <c r="BI5"/>
  <c r="AP112"/>
  <c r="AO112"/>
  <c r="BG5" i="2"/>
  <c r="AN116"/>
  <c r="AO116"/>
  <c r="AS16" i="12"/>
  <c r="AU16"/>
  <c r="AT16"/>
  <c r="AQ16"/>
  <c r="AW70"/>
  <c r="AW11"/>
  <c r="AW119"/>
  <c r="AW54"/>
  <c r="AW24"/>
  <c r="AR16"/>
  <c r="AW73"/>
  <c r="BL110"/>
  <c r="BI86"/>
  <c r="BL86" s="1"/>
  <c r="BI27"/>
  <c r="BL27" s="1"/>
  <c r="BI24"/>
  <c r="BL24" s="1"/>
  <c r="BL46"/>
  <c r="BI54"/>
  <c r="BL54" s="1"/>
  <c r="BG81" i="8"/>
  <c r="C11" i="14" s="1"/>
  <c r="C39" s="1"/>
  <c r="AW93" i="12"/>
  <c r="AW61"/>
  <c r="AW12"/>
  <c r="AW114"/>
  <c r="AW99"/>
  <c r="AW95"/>
  <c r="AW59"/>
  <c r="AW19"/>
  <c r="AW82"/>
  <c r="AW50"/>
  <c r="AW30"/>
  <c r="AW118"/>
  <c r="AW101"/>
  <c r="AW84"/>
  <c r="AW52"/>
  <c r="AW36"/>
  <c r="AW81"/>
  <c r="AW90"/>
  <c r="AW110"/>
  <c r="AW34"/>
  <c r="AW65"/>
  <c r="AW6"/>
  <c r="BI11"/>
  <c r="BL11" s="1"/>
  <c r="BI114"/>
  <c r="BL114" s="1"/>
  <c r="BI59"/>
  <c r="BL59" s="1"/>
  <c r="BL53"/>
  <c r="BI49"/>
  <c r="BL49" s="1"/>
  <c r="BI70"/>
  <c r="BL70" s="1"/>
  <c r="BH38" i="2"/>
  <c r="BK38" s="1"/>
  <c r="AV38"/>
  <c r="AV137" i="5"/>
  <c r="BH137"/>
  <c r="BK137" s="1"/>
  <c r="AV18" i="8"/>
  <c r="BH18"/>
  <c r="BK18" s="1"/>
  <c r="BH69" i="10"/>
  <c r="BK69" s="1"/>
  <c r="AV69"/>
  <c r="BJ94" i="4"/>
  <c r="F7" i="14" s="1"/>
  <c r="F35" s="1"/>
  <c r="AV62" i="2"/>
  <c r="BH62"/>
  <c r="BK62" s="1"/>
  <c r="AV41" i="8"/>
  <c r="BH41"/>
  <c r="BK41" s="1"/>
  <c r="AV128" i="11"/>
  <c r="BH128"/>
  <c r="BK128" s="1"/>
  <c r="AV53" i="10"/>
  <c r="BH53"/>
  <c r="BK53" s="1"/>
  <c r="BH6" i="2"/>
  <c r="BK6" s="1"/>
  <c r="AV6"/>
  <c r="BH79" i="3"/>
  <c r="BK79" s="1"/>
  <c r="AV79"/>
  <c r="AV34" i="1"/>
  <c r="BH34"/>
  <c r="BK34" s="1"/>
  <c r="BH11"/>
  <c r="BK11" s="1"/>
  <c r="AV11"/>
  <c r="AV46" i="10"/>
  <c r="BH46"/>
  <c r="BK46" s="1"/>
  <c r="BH98" i="2"/>
  <c r="BK98" s="1"/>
  <c r="AV98"/>
  <c r="AV45" i="3"/>
  <c r="BH45"/>
  <c r="BK45" s="1"/>
  <c r="AV70" i="4"/>
  <c r="BH70"/>
  <c r="BK70" s="1"/>
  <c r="BH35" i="8"/>
  <c r="BK35" s="1"/>
  <c r="AV35"/>
  <c r="BH5"/>
  <c r="AV5"/>
  <c r="AV53" i="1"/>
  <c r="BH53"/>
  <c r="BK53" s="1"/>
  <c r="BH54" i="10"/>
  <c r="BK54" s="1"/>
  <c r="AV54"/>
  <c r="AV6"/>
  <c r="BH6"/>
  <c r="BK6" s="1"/>
  <c r="AV54" i="2"/>
  <c r="BH54"/>
  <c r="BK54" s="1"/>
  <c r="BH79"/>
  <c r="BK79" s="1"/>
  <c r="AV79"/>
  <c r="BH12"/>
  <c r="BK12" s="1"/>
  <c r="AV12"/>
  <c r="AV22" i="5"/>
  <c r="BH22"/>
  <c r="BK22" s="1"/>
  <c r="AV99"/>
  <c r="BH99"/>
  <c r="BK99" s="1"/>
  <c r="AV23" i="6"/>
  <c r="BH23"/>
  <c r="BK23" s="1"/>
  <c r="AV49" i="7"/>
  <c r="BH49"/>
  <c r="BK49" s="1"/>
  <c r="BH62" i="10"/>
  <c r="BK62" s="1"/>
  <c r="AV62"/>
  <c r="AV70" i="2"/>
  <c r="BH70"/>
  <c r="BK70" s="1"/>
  <c r="AV58"/>
  <c r="BH58"/>
  <c r="BK58" s="1"/>
  <c r="BH86" i="4"/>
  <c r="BK86" s="1"/>
  <c r="AV86"/>
  <c r="AV18" i="6"/>
  <c r="BH18"/>
  <c r="BK18" s="1"/>
  <c r="AV27" i="11"/>
  <c r="BH27"/>
  <c r="BK27" s="1"/>
  <c r="AV59"/>
  <c r="BH59"/>
  <c r="BK59" s="1"/>
  <c r="AV140"/>
  <c r="BH140"/>
  <c r="BK140" s="1"/>
  <c r="AV20" i="2"/>
  <c r="BH20"/>
  <c r="BK20" s="1"/>
  <c r="AV63"/>
  <c r="BH63"/>
  <c r="BK63" s="1"/>
  <c r="AV42" i="4"/>
  <c r="BH42"/>
  <c r="BK42" s="1"/>
  <c r="AV31" i="6"/>
  <c r="BH31"/>
  <c r="BK31" s="1"/>
  <c r="BH41" i="11"/>
  <c r="BK41" s="1"/>
  <c r="AV41"/>
  <c r="AV87"/>
  <c r="BH87"/>
  <c r="BK87" s="1"/>
  <c r="AV99"/>
  <c r="BH99"/>
  <c r="BK99" s="1"/>
  <c r="AV92" i="10"/>
  <c r="BH92"/>
  <c r="BK92" s="1"/>
  <c r="AV60"/>
  <c r="BH60"/>
  <c r="BK60" s="1"/>
  <c r="AV68" i="2"/>
  <c r="BH68"/>
  <c r="BK68" s="1"/>
  <c r="BH32" i="1"/>
  <c r="BK32" s="1"/>
  <c r="AV32"/>
  <c r="AV21" i="10"/>
  <c r="BH21"/>
  <c r="BK21" s="1"/>
  <c r="AV25" i="4"/>
  <c r="BH25"/>
  <c r="BK25" s="1"/>
  <c r="BI81" i="8"/>
  <c r="E11" i="14" s="1"/>
  <c r="E39" s="1"/>
  <c r="BH95" i="10"/>
  <c r="BK95" s="1"/>
  <c r="AV95"/>
  <c r="BH49"/>
  <c r="BK49" s="1"/>
  <c r="AV49"/>
  <c r="BH52" i="2"/>
  <c r="BK52" s="1"/>
  <c r="AV52"/>
  <c r="BG116"/>
  <c r="C5" i="14" s="1"/>
  <c r="C33" s="1"/>
  <c r="AV64" i="10"/>
  <c r="BH64"/>
  <c r="BK64" s="1"/>
  <c r="AV44" i="2"/>
  <c r="BH44"/>
  <c r="BK44" s="1"/>
  <c r="BH75" i="7"/>
  <c r="BK75" s="1"/>
  <c r="AV75"/>
  <c r="AV36" i="10"/>
  <c r="BH36"/>
  <c r="BK36" s="1"/>
  <c r="AV25"/>
  <c r="BH25"/>
  <c r="BK25" s="1"/>
  <c r="AV96" i="2"/>
  <c r="BH96"/>
  <c r="BK96" s="1"/>
  <c r="BH85" i="4"/>
  <c r="BK85" s="1"/>
  <c r="AV85"/>
  <c r="BH71" i="5"/>
  <c r="BK71" s="1"/>
  <c r="AV71"/>
  <c r="AV17"/>
  <c r="BH17"/>
  <c r="BK17" s="1"/>
  <c r="BH71" i="6"/>
  <c r="BK71" s="1"/>
  <c r="AV71"/>
  <c r="BH61" i="2"/>
  <c r="BK61" s="1"/>
  <c r="AV61"/>
  <c r="AV38" i="3"/>
  <c r="BH38"/>
  <c r="BK38" s="1"/>
  <c r="AV92" i="4"/>
  <c r="BH92"/>
  <c r="BK92" s="1"/>
  <c r="BH8" i="5"/>
  <c r="BK8" s="1"/>
  <c r="AV8"/>
  <c r="AV73" i="7"/>
  <c r="BH73"/>
  <c r="BK73" s="1"/>
  <c r="AV33" i="8"/>
  <c r="BH33"/>
  <c r="BK33" s="1"/>
  <c r="AV88" i="4"/>
  <c r="BH88"/>
  <c r="BK88" s="1"/>
  <c r="BH69"/>
  <c r="BK69" s="1"/>
  <c r="AV69"/>
  <c r="BH91" i="5"/>
  <c r="BK91" s="1"/>
  <c r="AV91"/>
  <c r="AV72"/>
  <c r="BH72"/>
  <c r="BK72" s="1"/>
  <c r="BH43" i="8"/>
  <c r="BK43" s="1"/>
  <c r="AV43"/>
  <c r="AV80" i="4"/>
  <c r="BH80"/>
  <c r="BK80" s="1"/>
  <c r="AV26"/>
  <c r="BH26"/>
  <c r="BK26" s="1"/>
  <c r="AV114" i="11"/>
  <c r="BH114"/>
  <c r="BK114" s="1"/>
  <c r="AV13" i="6"/>
  <c r="BH13"/>
  <c r="BK13" s="1"/>
  <c r="AV108" i="7"/>
  <c r="BH108"/>
  <c r="BK108" s="1"/>
  <c r="BH47"/>
  <c r="BK47" s="1"/>
  <c r="AV47"/>
  <c r="BH67" i="8"/>
  <c r="BK67" s="1"/>
  <c r="AV67"/>
  <c r="AV68"/>
  <c r="BH68"/>
  <c r="BK68" s="1"/>
  <c r="BH8"/>
  <c r="BK8" s="1"/>
  <c r="AV8"/>
  <c r="AV135" i="11"/>
  <c r="BH135"/>
  <c r="BK135" s="1"/>
  <c r="AV53"/>
  <c r="BH53"/>
  <c r="BK53" s="1"/>
  <c r="AV60" i="8"/>
  <c r="BH60"/>
  <c r="BK60" s="1"/>
  <c r="AV10"/>
  <c r="BH10"/>
  <c r="BK10" s="1"/>
  <c r="AV85" i="11"/>
  <c r="BH85"/>
  <c r="BK85" s="1"/>
  <c r="BH44"/>
  <c r="BK44" s="1"/>
  <c r="AV44"/>
  <c r="AW66" i="12"/>
  <c r="AV48" i="11"/>
  <c r="BH48"/>
  <c r="BK48" s="1"/>
  <c r="BH26"/>
  <c r="BK26" s="1"/>
  <c r="AV26"/>
  <c r="AV107"/>
  <c r="BH107"/>
  <c r="BK107" s="1"/>
  <c r="AV81"/>
  <c r="BH81"/>
  <c r="BK81" s="1"/>
  <c r="AW87" i="12"/>
  <c r="AW100"/>
  <c r="BI100"/>
  <c r="BL100" s="1"/>
  <c r="BI82"/>
  <c r="BL82" s="1"/>
  <c r="BI99"/>
  <c r="BL99" s="1"/>
  <c r="BI101"/>
  <c r="BL101" s="1"/>
  <c r="BI12"/>
  <c r="BL12" s="1"/>
  <c r="BI61"/>
  <c r="BL61" s="1"/>
  <c r="BH19" i="10"/>
  <c r="BK19" s="1"/>
  <c r="AV19"/>
  <c r="AV16" i="8"/>
  <c r="BH16"/>
  <c r="BK16" s="1"/>
  <c r="AV71" i="11"/>
  <c r="BH71"/>
  <c r="BK71" s="1"/>
  <c r="AV61" i="4"/>
  <c r="BH61"/>
  <c r="BK61" s="1"/>
  <c r="AV85" i="10"/>
  <c r="BH85"/>
  <c r="BK85" s="1"/>
  <c r="AV14" i="2"/>
  <c r="BH14"/>
  <c r="BK14" s="1"/>
  <c r="BH73" i="4"/>
  <c r="BK73" s="1"/>
  <c r="AV73"/>
  <c r="AV110" i="10"/>
  <c r="BH110"/>
  <c r="BK110" s="1"/>
  <c r="AV7" i="2"/>
  <c r="BH7"/>
  <c r="BK7" s="1"/>
  <c r="BH71" i="10"/>
  <c r="BK71" s="1"/>
  <c r="AV71"/>
  <c r="AV11" i="3"/>
  <c r="BH11"/>
  <c r="BK11" s="1"/>
  <c r="BH58" i="1"/>
  <c r="BK58" s="1"/>
  <c r="AV58"/>
  <c r="AV19" i="2"/>
  <c r="BH19"/>
  <c r="BK19" s="1"/>
  <c r="AV34" i="3"/>
  <c r="BH34"/>
  <c r="BK34" s="1"/>
  <c r="BH62" i="6"/>
  <c r="BK62" s="1"/>
  <c r="AV62"/>
  <c r="AV19" i="11"/>
  <c r="BH19"/>
  <c r="BK19" s="1"/>
  <c r="AV91"/>
  <c r="BH91"/>
  <c r="BK91" s="1"/>
  <c r="AV124"/>
  <c r="BH124"/>
  <c r="BK124" s="1"/>
  <c r="BJ112" i="10"/>
  <c r="F4" i="14" s="1"/>
  <c r="F32" s="1"/>
  <c r="AV5" i="11"/>
  <c r="BH5"/>
  <c r="AV11" i="10"/>
  <c r="BH11"/>
  <c r="BK11" s="1"/>
  <c r="AV89"/>
  <c r="BH89"/>
  <c r="BK89" s="1"/>
  <c r="BH30" i="2"/>
  <c r="BK30" s="1"/>
  <c r="AV30"/>
  <c r="AV34" i="6"/>
  <c r="BH34"/>
  <c r="BK34" s="1"/>
  <c r="BH51" i="11"/>
  <c r="BK51" s="1"/>
  <c r="AV51"/>
  <c r="AV112"/>
  <c r="BH112"/>
  <c r="BK112" s="1"/>
  <c r="BH109"/>
  <c r="BK109" s="1"/>
  <c r="AV109"/>
  <c r="BJ125" i="3"/>
  <c r="F6" i="14" s="1"/>
  <c r="F34" s="1"/>
  <c r="AV94" i="10"/>
  <c r="BH94"/>
  <c r="BK94" s="1"/>
  <c r="AV91" i="3"/>
  <c r="BH91"/>
  <c r="BK91" s="1"/>
  <c r="AV77" i="4"/>
  <c r="BH77"/>
  <c r="BK77" s="1"/>
  <c r="AV11"/>
  <c r="BH11"/>
  <c r="BK11" s="1"/>
  <c r="BH86" i="5"/>
  <c r="BK86" s="1"/>
  <c r="AV86"/>
  <c r="AV11" i="6"/>
  <c r="BH11"/>
  <c r="BK11" s="1"/>
  <c r="BH40" i="9"/>
  <c r="BK40" s="1"/>
  <c r="AV40"/>
  <c r="BH67" i="11"/>
  <c r="BK67" s="1"/>
  <c r="AV67"/>
  <c r="AV95"/>
  <c r="BH95"/>
  <c r="BK95" s="1"/>
  <c r="BH144"/>
  <c r="BK144" s="1"/>
  <c r="AV144"/>
  <c r="AV83"/>
  <c r="BH83"/>
  <c r="BK83" s="1"/>
  <c r="AV22" i="2"/>
  <c r="BH22"/>
  <c r="BK22" s="1"/>
  <c r="AV41"/>
  <c r="BH41"/>
  <c r="BK41" s="1"/>
  <c r="AV46" i="3"/>
  <c r="BH46"/>
  <c r="BK46" s="1"/>
  <c r="BH59" i="4"/>
  <c r="BK59" s="1"/>
  <c r="AV59"/>
  <c r="AV50"/>
  <c r="BH50"/>
  <c r="BK50" s="1"/>
  <c r="BH12" i="6"/>
  <c r="BK12" s="1"/>
  <c r="AV12"/>
  <c r="AV69"/>
  <c r="BH69"/>
  <c r="BK69" s="1"/>
  <c r="BH37" i="8"/>
  <c r="BK37" s="1"/>
  <c r="AV37"/>
  <c r="AV35" i="9"/>
  <c r="BH35"/>
  <c r="BK35" s="1"/>
  <c r="AV63" i="11"/>
  <c r="BH63"/>
  <c r="BK63" s="1"/>
  <c r="BH92"/>
  <c r="BK92" s="1"/>
  <c r="AV92"/>
  <c r="BG94" i="4"/>
  <c r="C7" i="14" s="1"/>
  <c r="C35" s="1"/>
  <c r="AV104" i="10"/>
  <c r="BH104"/>
  <c r="BK104" s="1"/>
  <c r="BI157" i="11"/>
  <c r="E13" i="14" s="1"/>
  <c r="E41" s="1"/>
  <c r="BH5" i="6"/>
  <c r="AV5"/>
  <c r="AV85" i="3"/>
  <c r="BH85"/>
  <c r="BK85" s="1"/>
  <c r="AV21" i="4"/>
  <c r="BH21"/>
  <c r="BK21" s="1"/>
  <c r="BH109" i="7"/>
  <c r="BK109" s="1"/>
  <c r="AV109"/>
  <c r="BH15" i="9"/>
  <c r="BK15" s="1"/>
  <c r="AV15"/>
  <c r="AV6" i="11"/>
  <c r="BH6"/>
  <c r="BK6" s="1"/>
  <c r="AV5" i="10"/>
  <c r="BH5"/>
  <c r="AV73" i="2"/>
  <c r="BH73"/>
  <c r="BK73" s="1"/>
  <c r="BI125" i="3"/>
  <c r="E6" i="14" s="1"/>
  <c r="E34" s="1"/>
  <c r="BH115" i="2"/>
  <c r="BK115" s="1"/>
  <c r="AV115"/>
  <c r="AV18" i="3"/>
  <c r="BH18"/>
  <c r="BK18" s="1"/>
  <c r="AV44" i="10"/>
  <c r="BH44"/>
  <c r="BK44" s="1"/>
  <c r="BH24"/>
  <c r="BK24" s="1"/>
  <c r="AV24"/>
  <c r="BH93" i="2"/>
  <c r="BK93" s="1"/>
  <c r="AV93"/>
  <c r="BH43" i="4"/>
  <c r="BK43" s="1"/>
  <c r="AV43"/>
  <c r="AV61" i="11"/>
  <c r="BH61"/>
  <c r="BK61" s="1"/>
  <c r="AV84" i="4"/>
  <c r="BH84"/>
  <c r="BK84" s="1"/>
  <c r="AV76" i="6"/>
  <c r="BH76"/>
  <c r="BK76" s="1"/>
  <c r="AV34" i="9"/>
  <c r="BH34"/>
  <c r="BK34" s="1"/>
  <c r="AV9" i="3"/>
  <c r="BH9"/>
  <c r="BK9" s="1"/>
  <c r="BH10" i="6"/>
  <c r="BK10" s="1"/>
  <c r="AV10"/>
  <c r="AV82" i="11"/>
  <c r="BH82"/>
  <c r="BK82" s="1"/>
  <c r="AV65"/>
  <c r="BH65"/>
  <c r="BK65" s="1"/>
  <c r="AV17" i="6"/>
  <c r="BH17"/>
  <c r="BK17" s="1"/>
  <c r="AV45" i="7"/>
  <c r="BH45"/>
  <c r="BK45" s="1"/>
  <c r="BH134" i="11"/>
  <c r="BK134" s="1"/>
  <c r="AV134"/>
  <c r="AV142"/>
  <c r="BH142"/>
  <c r="BK142" s="1"/>
  <c r="AV115"/>
  <c r="BH115"/>
  <c r="BK115" s="1"/>
  <c r="BH64"/>
  <c r="BK64" s="1"/>
  <c r="AV64"/>
  <c r="AV74"/>
  <c r="BH74"/>
  <c r="BK74" s="1"/>
  <c r="AV13"/>
  <c r="BH13"/>
  <c r="BK13" s="1"/>
  <c r="AW113" i="12"/>
  <c r="BI113"/>
  <c r="BL113" s="1"/>
  <c r="AW89"/>
  <c r="AW78"/>
  <c r="AW38"/>
  <c r="BI38"/>
  <c r="BL38" s="1"/>
  <c r="AW18"/>
  <c r="AW85"/>
  <c r="AW46"/>
  <c r="AW39"/>
  <c r="BI39"/>
  <c r="BL39" s="1"/>
  <c r="AW88"/>
  <c r="AW68"/>
  <c r="AW40"/>
  <c r="BI40"/>
  <c r="BL40" s="1"/>
  <c r="AW25"/>
  <c r="AW9"/>
  <c r="BI9"/>
  <c r="BL9" s="1"/>
  <c r="BL67"/>
  <c r="BI36"/>
  <c r="BL36" s="1"/>
  <c r="BI95"/>
  <c r="BL95" s="1"/>
  <c r="BI52"/>
  <c r="BL52" s="1"/>
  <c r="BI84"/>
  <c r="BL84" s="1"/>
  <c r="BI73"/>
  <c r="BL73" s="1"/>
  <c r="BI19"/>
  <c r="BL19" s="1"/>
  <c r="BJ157" i="11"/>
  <c r="F13" i="14" s="1"/>
  <c r="F41" s="1"/>
  <c r="AV89" i="4"/>
  <c r="BH89"/>
  <c r="BK89" s="1"/>
  <c r="AV61" i="8"/>
  <c r="BH61"/>
  <c r="BK61" s="1"/>
  <c r="AV18" i="10"/>
  <c r="BH18"/>
  <c r="BK18" s="1"/>
  <c r="BH49" i="2"/>
  <c r="BK49" s="1"/>
  <c r="AV49"/>
  <c r="BH114" i="5"/>
  <c r="BK114" s="1"/>
  <c r="AV114"/>
  <c r="BH99" i="10"/>
  <c r="BK99" s="1"/>
  <c r="AV99"/>
  <c r="AV15"/>
  <c r="BH15"/>
  <c r="BK15" s="1"/>
  <c r="AV7" i="8"/>
  <c r="BH7"/>
  <c r="BK7" s="1"/>
  <c r="BH137" i="11"/>
  <c r="BK137" s="1"/>
  <c r="AV137"/>
  <c r="AV5" i="2"/>
  <c r="BH5"/>
  <c r="BH38" i="10"/>
  <c r="BK38" s="1"/>
  <c r="AV38"/>
  <c r="BH105"/>
  <c r="BK105" s="1"/>
  <c r="AV105"/>
  <c r="AV22" i="6"/>
  <c r="BH22"/>
  <c r="BK22" s="1"/>
  <c r="AV14" i="3"/>
  <c r="BH14"/>
  <c r="BK14" s="1"/>
  <c r="AV14" i="5"/>
  <c r="BH14"/>
  <c r="BK14" s="1"/>
  <c r="AV79" i="11"/>
  <c r="BH79"/>
  <c r="BK79" s="1"/>
  <c r="BH19" i="1"/>
  <c r="BK19" s="1"/>
  <c r="AV19"/>
  <c r="BH7" i="10"/>
  <c r="BK7" s="1"/>
  <c r="AV7"/>
  <c r="AV23" i="4"/>
  <c r="BH23"/>
  <c r="BK23" s="1"/>
  <c r="BH27" i="6"/>
  <c r="BK27" s="1"/>
  <c r="AV27"/>
  <c r="AV85" i="1"/>
  <c r="BH85"/>
  <c r="BK85" s="1"/>
  <c r="BH23" i="10"/>
  <c r="BK23" s="1"/>
  <c r="AV23"/>
  <c r="BH12"/>
  <c r="BK12" s="1"/>
  <c r="AV12"/>
  <c r="BH27"/>
  <c r="BK27" s="1"/>
  <c r="AV27"/>
  <c r="AV85" i="2"/>
  <c r="BH85"/>
  <c r="BK85" s="1"/>
  <c r="AV107" i="3"/>
  <c r="BH107"/>
  <c r="BK107" s="1"/>
  <c r="AV11" i="5"/>
  <c r="BH11"/>
  <c r="BK11" s="1"/>
  <c r="BH50" i="7"/>
  <c r="BK50" s="1"/>
  <c r="AV50"/>
  <c r="AV14" i="8"/>
  <c r="BH14"/>
  <c r="BK14" s="1"/>
  <c r="BH116" i="11"/>
  <c r="BK116" s="1"/>
  <c r="AV116"/>
  <c r="AV88"/>
  <c r="BH88"/>
  <c r="BK88" s="1"/>
  <c r="BH5" i="5"/>
  <c r="AV5"/>
  <c r="AV69" i="1"/>
  <c r="BH69"/>
  <c r="BK69" s="1"/>
  <c r="AV7"/>
  <c r="BH7"/>
  <c r="BK7" s="1"/>
  <c r="AV14" i="10"/>
  <c r="BH14"/>
  <c r="BK14" s="1"/>
  <c r="BH67"/>
  <c r="BK67" s="1"/>
  <c r="AV67"/>
  <c r="AV22"/>
  <c r="BH22"/>
  <c r="BK22" s="1"/>
  <c r="BH23" i="2"/>
  <c r="BK23" s="1"/>
  <c r="AV23"/>
  <c r="AV34"/>
  <c r="BH34"/>
  <c r="BK34" s="1"/>
  <c r="BH33"/>
  <c r="BK33" s="1"/>
  <c r="AV33"/>
  <c r="AV12" i="3"/>
  <c r="BH12"/>
  <c r="BK12" s="1"/>
  <c r="BH91" i="4"/>
  <c r="BK91" s="1"/>
  <c r="AV91"/>
  <c r="AV15" i="6"/>
  <c r="BH15"/>
  <c r="BK15" s="1"/>
  <c r="BH74"/>
  <c r="BK74" s="1"/>
  <c r="AV74"/>
  <c r="AV6"/>
  <c r="BH6"/>
  <c r="BK6" s="1"/>
  <c r="AV33" i="11"/>
  <c r="BH33"/>
  <c r="BK33" s="1"/>
  <c r="AV45"/>
  <c r="BH45"/>
  <c r="BK45" s="1"/>
  <c r="BH66"/>
  <c r="BK66" s="1"/>
  <c r="AV66"/>
  <c r="BH129"/>
  <c r="BK129" s="1"/>
  <c r="AV129"/>
  <c r="BJ154" i="5"/>
  <c r="F8" i="14" s="1"/>
  <c r="F36" s="1"/>
  <c r="BH50" i="10"/>
  <c r="BK50" s="1"/>
  <c r="AV50"/>
  <c r="BH51"/>
  <c r="BK51" s="1"/>
  <c r="AV51"/>
  <c r="BH39" i="2"/>
  <c r="BK39" s="1"/>
  <c r="AV39"/>
  <c r="AV10" i="3"/>
  <c r="BH10"/>
  <c r="BK10" s="1"/>
  <c r="AV90"/>
  <c r="BH90"/>
  <c r="BK90" s="1"/>
  <c r="BH12" i="4"/>
  <c r="BK12" s="1"/>
  <c r="AV12"/>
  <c r="AV37" i="5"/>
  <c r="BH37"/>
  <c r="BK37" s="1"/>
  <c r="AV122"/>
  <c r="BH122"/>
  <c r="BK122" s="1"/>
  <c r="AV15" i="8"/>
  <c r="BH15"/>
  <c r="BK15" s="1"/>
  <c r="AV7" i="11"/>
  <c r="BH7"/>
  <c r="BK7" s="1"/>
  <c r="AV50"/>
  <c r="BH50"/>
  <c r="BK50" s="1"/>
  <c r="BH80"/>
  <c r="BK80" s="1"/>
  <c r="AV80"/>
  <c r="AV104"/>
  <c r="BH104"/>
  <c r="BK104" s="1"/>
  <c r="AV156"/>
  <c r="BH156"/>
  <c r="BK156" s="1"/>
  <c r="AV133"/>
  <c r="BH133"/>
  <c r="BK133" s="1"/>
  <c r="BH27" i="2"/>
  <c r="BK27" s="1"/>
  <c r="AV27"/>
  <c r="BH53"/>
  <c r="BK53" s="1"/>
  <c r="AV53"/>
  <c r="AV74"/>
  <c r="BH74"/>
  <c r="BK74" s="1"/>
  <c r="BH99"/>
  <c r="BK99" s="1"/>
  <c r="AV99"/>
  <c r="AV15" i="3"/>
  <c r="BH15"/>
  <c r="BK15" s="1"/>
  <c r="AV86"/>
  <c r="BH86"/>
  <c r="BK86" s="1"/>
  <c r="BH8"/>
  <c r="BK8" s="1"/>
  <c r="AV8"/>
  <c r="AV35" i="4"/>
  <c r="BH35"/>
  <c r="BK35" s="1"/>
  <c r="AV66"/>
  <c r="BH66"/>
  <c r="BK66" s="1"/>
  <c r="BH53"/>
  <c r="BK53" s="1"/>
  <c r="AV53"/>
  <c r="BH27" i="5"/>
  <c r="BK27" s="1"/>
  <c r="AV27"/>
  <c r="BH16"/>
  <c r="BK16" s="1"/>
  <c r="AV16"/>
  <c r="AV15"/>
  <c r="BH15"/>
  <c r="BK15" s="1"/>
  <c r="BH150" i="6"/>
  <c r="BK150" s="1"/>
  <c r="AV150"/>
  <c r="BH15" i="7"/>
  <c r="BK15" s="1"/>
  <c r="AV15"/>
  <c r="AV15" i="11"/>
  <c r="BH15"/>
  <c r="BK15" s="1"/>
  <c r="AV46"/>
  <c r="BH46"/>
  <c r="BK46" s="1"/>
  <c r="AV148"/>
  <c r="BH148"/>
  <c r="BK148" s="1"/>
  <c r="BH145"/>
  <c r="BK145" s="1"/>
  <c r="AV145"/>
  <c r="BI154" i="5"/>
  <c r="E8" i="14" s="1"/>
  <c r="E36" s="1"/>
  <c r="AV36" i="1"/>
  <c r="BH36"/>
  <c r="BK36" s="1"/>
  <c r="AV21"/>
  <c r="BH21"/>
  <c r="BK21" s="1"/>
  <c r="AV61" i="10"/>
  <c r="BH61"/>
  <c r="BK61" s="1"/>
  <c r="AV5" i="4"/>
  <c r="BH5"/>
  <c r="AV88" i="10"/>
  <c r="BH88"/>
  <c r="BK88" s="1"/>
  <c r="AV56"/>
  <c r="BH56"/>
  <c r="BK56" s="1"/>
  <c r="BH47" i="2"/>
  <c r="BK47" s="1"/>
  <c r="AV47"/>
  <c r="BH9" i="1"/>
  <c r="BK9" s="1"/>
  <c r="AV9"/>
  <c r="AV97" i="10"/>
  <c r="BH97"/>
  <c r="BK97" s="1"/>
  <c r="AV72"/>
  <c r="BH72"/>
  <c r="BK72" s="1"/>
  <c r="AV28"/>
  <c r="BH28"/>
  <c r="BK28" s="1"/>
  <c r="AV81" i="3"/>
  <c r="BH81"/>
  <c r="BK81" s="1"/>
  <c r="AV25" i="6"/>
  <c r="BH25"/>
  <c r="BK25" s="1"/>
  <c r="BJ50" i="9"/>
  <c r="F12" i="14" s="1"/>
  <c r="F40" s="1"/>
  <c r="AW57" i="12"/>
  <c r="BI94" i="4"/>
  <c r="E7" i="14" s="1"/>
  <c r="E35" s="1"/>
  <c r="AV100" i="1"/>
  <c r="BH100"/>
  <c r="BK100" s="1"/>
  <c r="AV80" i="10"/>
  <c r="BH80"/>
  <c r="BK80" s="1"/>
  <c r="AV17"/>
  <c r="BH17"/>
  <c r="BK17" s="1"/>
  <c r="BH71" i="2"/>
  <c r="BK71" s="1"/>
  <c r="AV71"/>
  <c r="BH67" i="4"/>
  <c r="BK67" s="1"/>
  <c r="AV67"/>
  <c r="BJ153" i="6"/>
  <c r="F9" i="14" s="1"/>
  <c r="F37" s="1"/>
  <c r="BG154" i="5"/>
  <c r="C8" i="14" s="1"/>
  <c r="C36" s="1"/>
  <c r="BH8" i="1"/>
  <c r="BK8" s="1"/>
  <c r="AV8"/>
  <c r="BH91" i="10"/>
  <c r="BK91" s="1"/>
  <c r="AV91"/>
  <c r="AV92" i="2"/>
  <c r="BH92"/>
  <c r="BK92" s="1"/>
  <c r="AV13"/>
  <c r="BH13"/>
  <c r="BK13" s="1"/>
  <c r="AV98" i="3"/>
  <c r="BH98"/>
  <c r="BK98" s="1"/>
  <c r="AV21"/>
  <c r="BH21"/>
  <c r="BK21" s="1"/>
  <c r="BH29" i="6"/>
  <c r="BK29" s="1"/>
  <c r="AV29"/>
  <c r="AV47" i="3"/>
  <c r="BH47"/>
  <c r="BK47" s="1"/>
  <c r="BH75" i="6"/>
  <c r="BK75" s="1"/>
  <c r="AV75"/>
  <c r="AV32" i="10"/>
  <c r="BH32"/>
  <c r="BK32" s="1"/>
  <c r="BH10"/>
  <c r="BK10" s="1"/>
  <c r="AV10"/>
  <c r="AV64" i="2"/>
  <c r="BH64"/>
  <c r="BK64" s="1"/>
  <c r="AV57"/>
  <c r="BH57"/>
  <c r="BK57" s="1"/>
  <c r="BH96" i="3"/>
  <c r="BK96" s="1"/>
  <c r="AV96"/>
  <c r="BH82"/>
  <c r="BK82" s="1"/>
  <c r="AV82"/>
  <c r="AV55"/>
  <c r="BH55"/>
  <c r="BK55" s="1"/>
  <c r="AV25"/>
  <c r="BH25"/>
  <c r="BK25" s="1"/>
  <c r="AV26" i="5"/>
  <c r="BH26"/>
  <c r="BK26" s="1"/>
  <c r="AV10"/>
  <c r="BH10"/>
  <c r="BK10" s="1"/>
  <c r="AV17" i="11"/>
  <c r="BH17"/>
  <c r="BK17" s="1"/>
  <c r="AV108" i="2"/>
  <c r="BH108"/>
  <c r="BK108" s="1"/>
  <c r="AV84"/>
  <c r="BH84"/>
  <c r="BK84" s="1"/>
  <c r="AV94" i="3"/>
  <c r="BH94"/>
  <c r="BK94" s="1"/>
  <c r="BH28" i="4"/>
  <c r="BK28" s="1"/>
  <c r="AV28"/>
  <c r="AV68" i="6"/>
  <c r="BH68"/>
  <c r="BK68" s="1"/>
  <c r="BH8"/>
  <c r="BK8" s="1"/>
  <c r="AV8"/>
  <c r="AV56" i="4"/>
  <c r="BH56"/>
  <c r="BK56" s="1"/>
  <c r="BH115" i="5"/>
  <c r="BK115" s="1"/>
  <c r="AV115"/>
  <c r="AV60"/>
  <c r="BH60"/>
  <c r="BK60" s="1"/>
  <c r="AV32"/>
  <c r="BH32"/>
  <c r="BK32" s="1"/>
  <c r="AV17" i="7"/>
  <c r="BH17"/>
  <c r="BK17" s="1"/>
  <c r="BH41" i="9"/>
  <c r="BK41" s="1"/>
  <c r="AV41"/>
  <c r="BI50"/>
  <c r="E12" i="14" s="1"/>
  <c r="E40" s="1"/>
  <c r="AV102" i="11"/>
  <c r="BH102"/>
  <c r="BK102" s="1"/>
  <c r="BH20" i="3"/>
  <c r="BK20" s="1"/>
  <c r="AV20"/>
  <c r="AV116" i="5"/>
  <c r="BH116"/>
  <c r="BK116" s="1"/>
  <c r="AV9" i="6"/>
  <c r="BH9"/>
  <c r="BK9" s="1"/>
  <c r="AV139" i="11"/>
  <c r="BH139"/>
  <c r="BK139" s="1"/>
  <c r="BH110"/>
  <c r="BK110" s="1"/>
  <c r="AV110"/>
  <c r="AV73"/>
  <c r="BH73"/>
  <c r="BK73" s="1"/>
  <c r="BH22"/>
  <c r="BK22" s="1"/>
  <c r="AV22"/>
  <c r="AV7" i="9"/>
  <c r="BH7"/>
  <c r="AV57" i="11"/>
  <c r="BH57"/>
  <c r="BK57" s="1"/>
  <c r="AV39"/>
  <c r="BH39"/>
  <c r="BK39" s="1"/>
  <c r="BH24"/>
  <c r="BK24" s="1"/>
  <c r="AV24"/>
  <c r="AW47" i="12"/>
  <c r="AW20"/>
  <c r="BH63" i="8"/>
  <c r="BK63" s="1"/>
  <c r="AV63"/>
  <c r="AV138" i="11"/>
  <c r="BH138"/>
  <c r="BK138" s="1"/>
  <c r="AV123"/>
  <c r="BH123"/>
  <c r="BK123" s="1"/>
  <c r="AW115" i="12"/>
  <c r="AV127" i="11"/>
  <c r="BH127"/>
  <c r="BK127" s="1"/>
  <c r="AV89"/>
  <c r="BH89"/>
  <c r="BK89" s="1"/>
  <c r="AV31"/>
  <c r="BH31"/>
  <c r="BK31" s="1"/>
  <c r="AW10" i="12"/>
  <c r="BH42" i="11"/>
  <c r="BK42" s="1"/>
  <c r="AV42"/>
  <c r="AW51" i="12"/>
  <c r="AV94" i="11"/>
  <c r="BH94"/>
  <c r="BK94" s="1"/>
  <c r="AV49"/>
  <c r="BH49"/>
  <c r="BK49" s="1"/>
  <c r="AW75" i="12"/>
  <c r="AW45"/>
  <c r="AW35"/>
  <c r="AW106"/>
  <c r="BI106"/>
  <c r="BL106" s="1"/>
  <c r="AW74"/>
  <c r="AW67"/>
  <c r="AW37"/>
  <c r="BI37"/>
  <c r="BL37" s="1"/>
  <c r="AW22"/>
  <c r="BI22"/>
  <c r="BL22" s="1"/>
  <c r="AW15"/>
  <c r="AW8"/>
  <c r="AW116"/>
  <c r="BI116"/>
  <c r="BL116" s="1"/>
  <c r="AW92"/>
  <c r="BI92"/>
  <c r="BL92" s="1"/>
  <c r="AW72"/>
  <c r="AW44"/>
  <c r="BI44"/>
  <c r="BL44" s="1"/>
  <c r="AW29"/>
  <c r="AW13"/>
  <c r="BH20" i="6"/>
  <c r="BK20" s="1"/>
  <c r="AV20"/>
  <c r="AV66"/>
  <c r="BH66"/>
  <c r="BK66" s="1"/>
  <c r="AV6" i="8"/>
  <c r="BH6"/>
  <c r="BK6" s="1"/>
  <c r="AV103" i="10"/>
  <c r="BH103"/>
  <c r="BK103" s="1"/>
  <c r="AV94" i="6"/>
  <c r="BH94"/>
  <c r="BK94" s="1"/>
  <c r="BH146" i="5"/>
  <c r="BK146" s="1"/>
  <c r="AV146"/>
  <c r="AV5" i="1"/>
  <c r="BH5"/>
  <c r="BK5" s="1"/>
  <c r="BH78" i="10"/>
  <c r="BK78" s="1"/>
  <c r="AV78"/>
  <c r="AV31" i="3"/>
  <c r="BH31"/>
  <c r="BK31" s="1"/>
  <c r="AV12" i="5"/>
  <c r="BH12"/>
  <c r="BK12" s="1"/>
  <c r="AV87" i="10"/>
  <c r="BH87"/>
  <c r="BK87" s="1"/>
  <c r="BH67" i="5"/>
  <c r="BK67" s="1"/>
  <c r="AV67"/>
  <c r="BH37" i="10"/>
  <c r="BK37" s="1"/>
  <c r="AV37"/>
  <c r="AV66"/>
  <c r="BH66"/>
  <c r="BK66" s="1"/>
  <c r="BH58" i="4"/>
  <c r="BK58" s="1"/>
  <c r="AV58"/>
  <c r="BH100" i="11"/>
  <c r="BK100" s="1"/>
  <c r="AV100"/>
  <c r="BH120"/>
  <c r="BK120" s="1"/>
  <c r="AV120"/>
  <c r="BH141"/>
  <c r="BK141" s="1"/>
  <c r="AV141"/>
  <c r="BH117"/>
  <c r="BK117" s="1"/>
  <c r="AV117"/>
  <c r="AV66" i="1"/>
  <c r="BH66"/>
  <c r="BK66" s="1"/>
  <c r="BH99"/>
  <c r="BK99" s="1"/>
  <c r="AV99"/>
  <c r="AV57" i="10"/>
  <c r="BH57"/>
  <c r="BK57" s="1"/>
  <c r="AV73"/>
  <c r="BH73"/>
  <c r="BK73" s="1"/>
  <c r="AV106" i="3"/>
  <c r="BH106"/>
  <c r="BK106" s="1"/>
  <c r="AV99"/>
  <c r="BH99"/>
  <c r="BK99" s="1"/>
  <c r="AV16" i="4"/>
  <c r="BH16"/>
  <c r="BK16" s="1"/>
  <c r="AV7" i="6"/>
  <c r="BH7"/>
  <c r="BK7" s="1"/>
  <c r="BH153" i="11"/>
  <c r="BK153" s="1"/>
  <c r="AV153"/>
  <c r="BH16" i="10"/>
  <c r="BK16" s="1"/>
  <c r="AV16"/>
  <c r="BH42"/>
  <c r="BK42" s="1"/>
  <c r="AV42"/>
  <c r="AV102"/>
  <c r="BH102"/>
  <c r="BK102" s="1"/>
  <c r="BH6" i="4"/>
  <c r="BK6" s="1"/>
  <c r="AV6"/>
  <c r="BH53" i="5"/>
  <c r="BK53" s="1"/>
  <c r="AV53"/>
  <c r="AV23" i="9"/>
  <c r="BH23"/>
  <c r="BK23" s="1"/>
  <c r="BH96" i="11"/>
  <c r="BK96" s="1"/>
  <c r="AV96"/>
  <c r="AV15" i="2"/>
  <c r="BH15"/>
  <c r="BK15" s="1"/>
  <c r="AV70" i="6"/>
  <c r="BH70"/>
  <c r="BK70" s="1"/>
  <c r="AV74" i="7"/>
  <c r="BH74"/>
  <c r="BK74" s="1"/>
  <c r="AV16" i="9"/>
  <c r="BH16"/>
  <c r="BK16" s="1"/>
  <c r="BH75" i="11"/>
  <c r="BK75" s="1"/>
  <c r="AV75"/>
  <c r="BH125"/>
  <c r="BK125" s="1"/>
  <c r="AV125"/>
  <c r="BI116" i="2"/>
  <c r="E5" i="14" s="1"/>
  <c r="E33" s="1"/>
  <c r="AV84" i="1"/>
  <c r="BH84"/>
  <c r="BK84" s="1"/>
  <c r="AV65" i="10"/>
  <c r="BH65"/>
  <c r="BK65" s="1"/>
  <c r="AV47"/>
  <c r="BH47"/>
  <c r="BK47" s="1"/>
  <c r="AV40"/>
  <c r="BH40"/>
  <c r="BK40" s="1"/>
  <c r="AV76"/>
  <c r="BH76"/>
  <c r="BK76" s="1"/>
  <c r="BH81"/>
  <c r="BK81" s="1"/>
  <c r="AV81"/>
  <c r="AV36" i="2"/>
  <c r="BH36"/>
  <c r="BK36" s="1"/>
  <c r="BH146" i="11"/>
  <c r="BK146" s="1"/>
  <c r="AV146"/>
  <c r="BI153" i="6"/>
  <c r="E9" i="14" s="1"/>
  <c r="E37" s="1"/>
  <c r="AV55" i="10"/>
  <c r="BH55"/>
  <c r="BK55" s="1"/>
  <c r="BH91" i="2"/>
  <c r="BK91" s="1"/>
  <c r="AV91"/>
  <c r="AV25"/>
  <c r="BH25"/>
  <c r="BK25" s="1"/>
  <c r="BH59" i="3"/>
  <c r="BK59" s="1"/>
  <c r="AV59"/>
  <c r="BH10" i="4"/>
  <c r="BK10" s="1"/>
  <c r="AV10"/>
  <c r="BH87" i="1"/>
  <c r="BK87" s="1"/>
  <c r="AV87"/>
  <c r="AV93" i="10"/>
  <c r="BH93"/>
  <c r="BK93" s="1"/>
  <c r="BH59"/>
  <c r="BK59" s="1"/>
  <c r="AV59"/>
  <c r="AV21" i="2"/>
  <c r="BH21"/>
  <c r="BK21" s="1"/>
  <c r="AV21" i="5"/>
  <c r="BH21"/>
  <c r="BK21" s="1"/>
  <c r="AV89" i="2"/>
  <c r="BH89"/>
  <c r="BK89" s="1"/>
  <c r="AV13" i="10"/>
  <c r="BH13"/>
  <c r="BK13" s="1"/>
  <c r="AV76" i="2"/>
  <c r="BH76"/>
  <c r="BK76" s="1"/>
  <c r="BH92" i="3"/>
  <c r="BK92" s="1"/>
  <c r="AV92"/>
  <c r="AV145" i="5"/>
  <c r="BH145"/>
  <c r="BK145" s="1"/>
  <c r="BH135" i="6"/>
  <c r="BK135" s="1"/>
  <c r="AV135"/>
  <c r="BH97" i="11"/>
  <c r="BK97" s="1"/>
  <c r="AV97"/>
  <c r="BH79" i="4"/>
  <c r="BK79" s="1"/>
  <c r="AV79"/>
  <c r="BH8"/>
  <c r="BK8" s="1"/>
  <c r="AV8"/>
  <c r="AV136" i="5"/>
  <c r="BH136"/>
  <c r="BK136" s="1"/>
  <c r="BH151" i="6"/>
  <c r="BK151" s="1"/>
  <c r="AV151"/>
  <c r="AV52" i="4"/>
  <c r="BH52"/>
  <c r="BK52" s="1"/>
  <c r="BH24" i="6"/>
  <c r="BK24" s="1"/>
  <c r="AV24"/>
  <c r="BH8" i="7"/>
  <c r="BK8" s="1"/>
  <c r="AV8"/>
  <c r="AV147" i="11"/>
  <c r="BH147"/>
  <c r="BK147" s="1"/>
  <c r="BH38" i="9"/>
  <c r="BK38" s="1"/>
  <c r="AV38"/>
  <c r="AV72" i="7"/>
  <c r="BH72"/>
  <c r="BK72" s="1"/>
  <c r="BH9"/>
  <c r="BK9" s="1"/>
  <c r="AV9"/>
  <c r="AV143" i="11"/>
  <c r="BH143"/>
  <c r="BK143" s="1"/>
  <c r="AV103"/>
  <c r="BH103"/>
  <c r="BK103" s="1"/>
  <c r="BH60"/>
  <c r="BK60" s="1"/>
  <c r="AV60"/>
  <c r="AW111" i="12"/>
  <c r="BI111"/>
  <c r="BL111" s="1"/>
  <c r="AW94"/>
  <c r="AW55"/>
  <c r="BI55"/>
  <c r="BL55" s="1"/>
  <c r="AW64"/>
  <c r="AW21"/>
  <c r="BI118"/>
  <c r="BL118" s="1"/>
  <c r="BI93"/>
  <c r="BL93" s="1"/>
  <c r="BL58"/>
  <c r="BI119"/>
  <c r="BL119" s="1"/>
  <c r="BH88" i="3"/>
  <c r="BK88" s="1"/>
  <c r="AV88"/>
  <c r="BH94" i="2"/>
  <c r="BK94" s="1"/>
  <c r="AV94"/>
  <c r="AV6" i="1"/>
  <c r="BH6"/>
  <c r="BK6" s="1"/>
  <c r="AV90" i="4"/>
  <c r="BH90"/>
  <c r="BK90" s="1"/>
  <c r="AV6" i="5"/>
  <c r="BH6"/>
  <c r="BK6" s="1"/>
  <c r="BH34" i="11"/>
  <c r="BK34" s="1"/>
  <c r="AV34"/>
  <c r="AV23" i="5"/>
  <c r="BH23"/>
  <c r="BK23" s="1"/>
  <c r="BH5" i="3"/>
  <c r="AV5"/>
  <c r="BH86" i="10"/>
  <c r="BK86" s="1"/>
  <c r="AV86"/>
  <c r="BH15" i="4"/>
  <c r="BK15" s="1"/>
  <c r="AV15"/>
  <c r="BJ116" i="2"/>
  <c r="F5" i="14" s="1"/>
  <c r="F33" s="1"/>
  <c r="BH82" i="10"/>
  <c r="BK82" s="1"/>
  <c r="AV82"/>
  <c r="BH39" i="4"/>
  <c r="BK39" s="1"/>
  <c r="AV39"/>
  <c r="AV53" i="6"/>
  <c r="BH53"/>
  <c r="BK53" s="1"/>
  <c r="BH34" i="8"/>
  <c r="BK34" s="1"/>
  <c r="AV34"/>
  <c r="AV62" i="11"/>
  <c r="BH62"/>
  <c r="BK62" s="1"/>
  <c r="BH113"/>
  <c r="BK113" s="1"/>
  <c r="AV113"/>
  <c r="AV58" i="10"/>
  <c r="BH58"/>
  <c r="BK58" s="1"/>
  <c r="BH20"/>
  <c r="BK20" s="1"/>
  <c r="AV20"/>
  <c r="BH50" i="2"/>
  <c r="BK50" s="1"/>
  <c r="AV50"/>
  <c r="BH19" i="4"/>
  <c r="BK19" s="1"/>
  <c r="AV19"/>
  <c r="AV6" i="7"/>
  <c r="BH6"/>
  <c r="BK6" s="1"/>
  <c r="AV16" i="11"/>
  <c r="BH16"/>
  <c r="BK16" s="1"/>
  <c r="BH66" i="2"/>
  <c r="BK66" s="1"/>
  <c r="AV66"/>
  <c r="BH106"/>
  <c r="BK106" s="1"/>
  <c r="AV106"/>
  <c r="BH82" i="4"/>
  <c r="BK82" s="1"/>
  <c r="AV82"/>
  <c r="AV20" i="5"/>
  <c r="BH20"/>
  <c r="BK20" s="1"/>
  <c r="AV29" i="11"/>
  <c r="BH29"/>
  <c r="BK29" s="1"/>
  <c r="BH51" i="2"/>
  <c r="BK51" s="1"/>
  <c r="AV51"/>
  <c r="BH110"/>
  <c r="BK110" s="1"/>
  <c r="AV110"/>
  <c r="AV100" i="3"/>
  <c r="BH100"/>
  <c r="BK100" s="1"/>
  <c r="BH102" i="5"/>
  <c r="BK102" s="1"/>
  <c r="AV102"/>
  <c r="AV31"/>
  <c r="BH31"/>
  <c r="BK31" s="1"/>
  <c r="BH37" i="6"/>
  <c r="BK37" s="1"/>
  <c r="AV37"/>
  <c r="BH67"/>
  <c r="BK67" s="1"/>
  <c r="AV67"/>
  <c r="BH33"/>
  <c r="BK33" s="1"/>
  <c r="AV33"/>
  <c r="AV46" i="7"/>
  <c r="BH46"/>
  <c r="BK46" s="1"/>
  <c r="AV50" i="8"/>
  <c r="BH50"/>
  <c r="BK50" s="1"/>
  <c r="BH8" i="11"/>
  <c r="BK8" s="1"/>
  <c r="AV8"/>
  <c r="AV38"/>
  <c r="BH38"/>
  <c r="BK38" s="1"/>
  <c r="BH76"/>
  <c r="BK76" s="1"/>
  <c r="AV76"/>
  <c r="BH114" i="2"/>
  <c r="BK114" s="1"/>
  <c r="AV114"/>
  <c r="BH59"/>
  <c r="BK59" s="1"/>
  <c r="AV59"/>
  <c r="BG5" i="1"/>
  <c r="BG122" s="1"/>
  <c r="C3" i="14" s="1"/>
  <c r="C31" s="1"/>
  <c r="AN122" i="1"/>
  <c r="AV68" i="10"/>
  <c r="BH68"/>
  <c r="BK68" s="1"/>
  <c r="AV45" i="4"/>
  <c r="BH45"/>
  <c r="BK45" s="1"/>
  <c r="BG50" i="9"/>
  <c r="C12" i="14" s="1"/>
  <c r="C40" s="1"/>
  <c r="BH111" i="10"/>
  <c r="BK111" s="1"/>
  <c r="AV111"/>
  <c r="AV60" i="2"/>
  <c r="BH60"/>
  <c r="BK60" s="1"/>
  <c r="AV40" i="8"/>
  <c r="BH40"/>
  <c r="BK40" s="1"/>
  <c r="BG153" i="6"/>
  <c r="C9" i="14" s="1"/>
  <c r="C37" s="1"/>
  <c r="AV109" i="10"/>
  <c r="BH109"/>
  <c r="BK109" s="1"/>
  <c r="BH75"/>
  <c r="BK75" s="1"/>
  <c r="AV75"/>
  <c r="BH63"/>
  <c r="BK63" s="1"/>
  <c r="AV63"/>
  <c r="AV51" i="3"/>
  <c r="BH51"/>
  <c r="BK51" s="1"/>
  <c r="AV13" i="4"/>
  <c r="BH13"/>
  <c r="BK13" s="1"/>
  <c r="AV84" i="6"/>
  <c r="BH84"/>
  <c r="BK84" s="1"/>
  <c r="AV89" i="3"/>
  <c r="BH89"/>
  <c r="BK89" s="1"/>
  <c r="BH41" i="4"/>
  <c r="BK41" s="1"/>
  <c r="AV41"/>
  <c r="AV52" i="10"/>
  <c r="BH52"/>
  <c r="BK52" s="1"/>
  <c r="BH39"/>
  <c r="BK39" s="1"/>
  <c r="AV39"/>
  <c r="AV6" i="3"/>
  <c r="BH6"/>
  <c r="BK6" s="1"/>
  <c r="BH44" i="4"/>
  <c r="BK44" s="1"/>
  <c r="AV44"/>
  <c r="BH75" i="2"/>
  <c r="BK75" s="1"/>
  <c r="AV75"/>
  <c r="BH43"/>
  <c r="BK43" s="1"/>
  <c r="AV43"/>
  <c r="AV29" i="4"/>
  <c r="BH29"/>
  <c r="BK29" s="1"/>
  <c r="AV26" i="6"/>
  <c r="BH26"/>
  <c r="BK26" s="1"/>
  <c r="BH121" i="12"/>
  <c r="C14" i="14" s="1"/>
  <c r="C42" s="1"/>
  <c r="AV17" i="3"/>
  <c r="BH17"/>
  <c r="BK17" s="1"/>
  <c r="AV105" i="5"/>
  <c r="BH105"/>
  <c r="BK105" s="1"/>
  <c r="BH150" i="11"/>
  <c r="BK150" s="1"/>
  <c r="AV150"/>
  <c r="AV111"/>
  <c r="BH111"/>
  <c r="BK111" s="1"/>
  <c r="AV17" i="4"/>
  <c r="BH17"/>
  <c r="BK17" s="1"/>
  <c r="AV46" i="9"/>
  <c r="BH46"/>
  <c r="BK46" s="1"/>
  <c r="BH25" i="11"/>
  <c r="BK25" s="1"/>
  <c r="AV25"/>
  <c r="AV93"/>
  <c r="BH93"/>
  <c r="BK93" s="1"/>
  <c r="BH43"/>
  <c r="BK43" s="1"/>
  <c r="AV43"/>
  <c r="AV48" i="7"/>
  <c r="BH48"/>
  <c r="BK48" s="1"/>
  <c r="AV9" i="9"/>
  <c r="BH9"/>
  <c r="BK9" s="1"/>
  <c r="AV68" i="11"/>
  <c r="BH68"/>
  <c r="BK68" s="1"/>
  <c r="AV64" i="8"/>
  <c r="BH64"/>
  <c r="BK64" s="1"/>
  <c r="AV32"/>
  <c r="BH32"/>
  <c r="BK32" s="1"/>
  <c r="BH122" i="11"/>
  <c r="BK122" s="1"/>
  <c r="AV122"/>
  <c r="AW26" i="12"/>
  <c r="AV52" i="11"/>
  <c r="BH52"/>
  <c r="BK52" s="1"/>
  <c r="AV90"/>
  <c r="BH90"/>
  <c r="BK90" s="1"/>
  <c r="AV69"/>
  <c r="BH69"/>
  <c r="BK69" s="1"/>
  <c r="AV18"/>
  <c r="BH18"/>
  <c r="BK18" s="1"/>
  <c r="AW28" i="12"/>
  <c r="AW53"/>
  <c r="AW31"/>
  <c r="AW112"/>
  <c r="BI112"/>
  <c r="BL112" s="1"/>
  <c r="BI64"/>
  <c r="BL64" s="1"/>
  <c r="BI78"/>
  <c r="BL78" s="1"/>
  <c r="BI85"/>
  <c r="BL85" s="1"/>
  <c r="BI21"/>
  <c r="BL21" s="1"/>
  <c r="BI18"/>
  <c r="BL18" s="1"/>
  <c r="BI97"/>
  <c r="BL97" s="1"/>
  <c r="BI89"/>
  <c r="BL89" s="1"/>
  <c r="BI87"/>
  <c r="BL87" s="1"/>
  <c r="BI88"/>
  <c r="BL88" s="1"/>
  <c r="BI31"/>
  <c r="BL31" s="1"/>
  <c r="AV38" i="1"/>
  <c r="BH38"/>
  <c r="BK38" s="1"/>
  <c r="BH83" i="10"/>
  <c r="BK83" s="1"/>
  <c r="AV83"/>
  <c r="AV19" i="3"/>
  <c r="BH19"/>
  <c r="BK19" s="1"/>
  <c r="BH93" i="4"/>
  <c r="BK93" s="1"/>
  <c r="AV93"/>
  <c r="BH11" i="8"/>
  <c r="BK11" s="1"/>
  <c r="AV11"/>
  <c r="BH23" i="1"/>
  <c r="BK23" s="1"/>
  <c r="AV23"/>
  <c r="AV30" i="10"/>
  <c r="BH30"/>
  <c r="BK30" s="1"/>
  <c r="BH37" i="2"/>
  <c r="BK37" s="1"/>
  <c r="AV37"/>
  <c r="BH51" i="4"/>
  <c r="BK51" s="1"/>
  <c r="AV51"/>
  <c r="BH75"/>
  <c r="BK75" s="1"/>
  <c r="AV75"/>
  <c r="AV54" i="11"/>
  <c r="BH54"/>
  <c r="BK54" s="1"/>
  <c r="AV33" i="1"/>
  <c r="BH33"/>
  <c r="BK33" s="1"/>
  <c r="BH103" i="3"/>
  <c r="BK103" s="1"/>
  <c r="AV103"/>
  <c r="AV65" i="6"/>
  <c r="BH65"/>
  <c r="BK65" s="1"/>
  <c r="AV33" i="10"/>
  <c r="BH33"/>
  <c r="BK33" s="1"/>
  <c r="AV106"/>
  <c r="BH106"/>
  <c r="BK106" s="1"/>
  <c r="BH82" i="2"/>
  <c r="BK82" s="1"/>
  <c r="AV82"/>
  <c r="BH7" i="3"/>
  <c r="BK7" s="1"/>
  <c r="AV7"/>
  <c r="AV7" i="5"/>
  <c r="BH7"/>
  <c r="BK7" s="1"/>
  <c r="BH30" i="11"/>
  <c r="BK30" s="1"/>
  <c r="AV30"/>
  <c r="BH70" i="10"/>
  <c r="BK70" s="1"/>
  <c r="AV70"/>
  <c r="AV90"/>
  <c r="BH90"/>
  <c r="BK90" s="1"/>
  <c r="AV87" i="4"/>
  <c r="BH87"/>
  <c r="BK87" s="1"/>
  <c r="BH30" i="1"/>
  <c r="BK30" s="1"/>
  <c r="AV30"/>
  <c r="AV110"/>
  <c r="BH110"/>
  <c r="BK110" s="1"/>
  <c r="BH28" i="2"/>
  <c r="BK28" s="1"/>
  <c r="AV28"/>
  <c r="BH97"/>
  <c r="BK97" s="1"/>
  <c r="AV97"/>
  <c r="BH28" i="3"/>
  <c r="BK28" s="1"/>
  <c r="AV28"/>
  <c r="AV95"/>
  <c r="BH95"/>
  <c r="BK95" s="1"/>
  <c r="AV57" i="4"/>
  <c r="BH57"/>
  <c r="BK57" s="1"/>
  <c r="AV14"/>
  <c r="BH14"/>
  <c r="BK14" s="1"/>
  <c r="AV14" i="6"/>
  <c r="BH14"/>
  <c r="BK14" s="1"/>
  <c r="AV18" i="7"/>
  <c r="BH18"/>
  <c r="BK18" s="1"/>
  <c r="BH11" i="11"/>
  <c r="BK11" s="1"/>
  <c r="AV11"/>
  <c r="BH55"/>
  <c r="BK55" s="1"/>
  <c r="AV55"/>
  <c r="AV132"/>
  <c r="BH132"/>
  <c r="BK132" s="1"/>
  <c r="BH5" i="7"/>
  <c r="BK5" s="1"/>
  <c r="AV5"/>
  <c r="BH39" i="1"/>
  <c r="BK39" s="1"/>
  <c r="AV39"/>
  <c r="BH34" i="10"/>
  <c r="BK34" s="1"/>
  <c r="AV34"/>
  <c r="AV74"/>
  <c r="BH74"/>
  <c r="BK74" s="1"/>
  <c r="AV67" i="2"/>
  <c r="BH67"/>
  <c r="BK67" s="1"/>
  <c r="AV61" i="3"/>
  <c r="BH61"/>
  <c r="BK61" s="1"/>
  <c r="BH83"/>
  <c r="BK83" s="1"/>
  <c r="AV83"/>
  <c r="AV7" i="4"/>
  <c r="BH7"/>
  <c r="BK7" s="1"/>
  <c r="BH38" i="5"/>
  <c r="BK38" s="1"/>
  <c r="AV38"/>
  <c r="BH35"/>
  <c r="BK35" s="1"/>
  <c r="AV35"/>
  <c r="BH19" i="6"/>
  <c r="BK19" s="1"/>
  <c r="AV19"/>
  <c r="BH16"/>
  <c r="BK16" s="1"/>
  <c r="AV16"/>
  <c r="BJ81" i="8"/>
  <c r="F11" i="14" s="1"/>
  <c r="F39" s="1"/>
  <c r="AV101" i="10"/>
  <c r="BH101"/>
  <c r="BK101" s="1"/>
  <c r="BH35"/>
  <c r="BK35" s="1"/>
  <c r="AV35"/>
  <c r="BH98"/>
  <c r="BK98" s="1"/>
  <c r="AV98"/>
  <c r="BH84" i="3"/>
  <c r="BK84" s="1"/>
  <c r="AV84"/>
  <c r="AV41"/>
  <c r="BH41"/>
  <c r="BK41" s="1"/>
  <c r="BH46" i="4"/>
  <c r="BK46" s="1"/>
  <c r="AV46"/>
  <c r="BH113" i="5"/>
  <c r="BK113" s="1"/>
  <c r="AV113"/>
  <c r="BH18"/>
  <c r="BK18" s="1"/>
  <c r="AV18"/>
  <c r="AV12" i="7"/>
  <c r="BH12"/>
  <c r="BK12" s="1"/>
  <c r="AV23" i="11"/>
  <c r="BH23"/>
  <c r="BK23" s="1"/>
  <c r="AV70"/>
  <c r="BH70"/>
  <c r="BK70" s="1"/>
  <c r="AV136"/>
  <c r="BH136"/>
  <c r="BK136" s="1"/>
  <c r="AV149"/>
  <c r="BH149"/>
  <c r="BK149" s="1"/>
  <c r="BH105"/>
  <c r="BK105" s="1"/>
  <c r="AV105"/>
  <c r="BH31" i="2"/>
  <c r="BK31" s="1"/>
  <c r="AV31"/>
  <c r="BH11"/>
  <c r="BK11" s="1"/>
  <c r="AV11"/>
  <c r="AV87" i="3"/>
  <c r="BH87"/>
  <c r="BK87" s="1"/>
  <c r="AV49"/>
  <c r="BH49"/>
  <c r="BK49" s="1"/>
  <c r="BH54" i="4"/>
  <c r="BK54" s="1"/>
  <c r="AV54"/>
  <c r="AV78" i="6"/>
  <c r="BH78"/>
  <c r="BK78" s="1"/>
  <c r="BH28"/>
  <c r="BK28" s="1"/>
  <c r="AV28"/>
  <c r="BH12" i="11"/>
  <c r="BK12" s="1"/>
  <c r="AV12"/>
  <c r="BH58"/>
  <c r="BK58" s="1"/>
  <c r="AV58"/>
  <c r="AV84"/>
  <c r="BH84"/>
  <c r="BK84" s="1"/>
  <c r="BH108"/>
  <c r="BK108" s="1"/>
  <c r="AV108"/>
  <c r="BH121"/>
  <c r="BK121" s="1"/>
  <c r="AV121"/>
  <c r="BG112" i="10"/>
  <c r="C4" i="14" s="1"/>
  <c r="C32" s="1"/>
  <c r="BG118" i="7"/>
  <c r="C10" i="14" s="1"/>
  <c r="C38" s="1"/>
  <c r="AV108" i="10"/>
  <c r="BH108"/>
  <c r="BK108" s="1"/>
  <c r="AV100"/>
  <c r="BH100"/>
  <c r="BK100" s="1"/>
  <c r="AV72" i="2"/>
  <c r="BH72"/>
  <c r="BK72" s="1"/>
  <c r="BH9"/>
  <c r="BK9" s="1"/>
  <c r="AV9"/>
  <c r="AV40" i="1"/>
  <c r="BH40"/>
  <c r="BK40" s="1"/>
  <c r="BH84" i="10"/>
  <c r="BK84" s="1"/>
  <c r="AV84"/>
  <c r="BH55" i="2"/>
  <c r="BK55" s="1"/>
  <c r="AV55"/>
  <c r="AV26" i="1"/>
  <c r="BH26"/>
  <c r="BK26" s="1"/>
  <c r="BH80" i="3"/>
  <c r="BK80" s="1"/>
  <c r="AV80"/>
  <c r="BH9" i="4"/>
  <c r="BK9" s="1"/>
  <c r="AV9"/>
  <c r="AV47" i="5"/>
  <c r="BH47"/>
  <c r="BK47" s="1"/>
  <c r="BH77" i="6"/>
  <c r="BK77" s="1"/>
  <c r="AV77"/>
  <c r="BG125" i="3"/>
  <c r="C6" i="14" s="1"/>
  <c r="C34" s="1"/>
  <c r="AV29" i="1"/>
  <c r="BH29"/>
  <c r="BK29" s="1"/>
  <c r="AV96" i="10"/>
  <c r="BH96"/>
  <c r="BK96" s="1"/>
  <c r="AV79"/>
  <c r="BH79"/>
  <c r="BK79" s="1"/>
  <c r="AV29"/>
  <c r="BH29"/>
  <c r="BK29" s="1"/>
  <c r="AV29" i="2"/>
  <c r="BH29"/>
  <c r="BK29" s="1"/>
  <c r="BH106" i="11"/>
  <c r="BK106" s="1"/>
  <c r="AV106"/>
  <c r="BI112" i="10"/>
  <c r="E4" i="14" s="1"/>
  <c r="E32" s="1"/>
  <c r="BG157" i="11"/>
  <c r="C13" i="14" s="1"/>
  <c r="C41" s="1"/>
  <c r="BH107" i="10"/>
  <c r="BK107" s="1"/>
  <c r="AV107"/>
  <c r="AV77"/>
  <c r="BH77"/>
  <c r="BK77" s="1"/>
  <c r="BH43"/>
  <c r="BK43" s="1"/>
  <c r="AV43"/>
  <c r="AV39" i="3"/>
  <c r="BH39"/>
  <c r="BK39" s="1"/>
  <c r="AV76" i="7"/>
  <c r="BH76"/>
  <c r="BK76" s="1"/>
  <c r="AV26" i="2"/>
  <c r="BH26"/>
  <c r="BK26" s="1"/>
  <c r="AV93" i="3"/>
  <c r="BH93"/>
  <c r="BK93" s="1"/>
  <c r="AV25" i="5"/>
  <c r="BH25"/>
  <c r="BK25" s="1"/>
  <c r="AV32" i="6"/>
  <c r="BH32"/>
  <c r="BK32" s="1"/>
  <c r="AV48" i="10"/>
  <c r="BH48"/>
  <c r="BK48" s="1"/>
  <c r="AV41"/>
  <c r="BH41"/>
  <c r="BK41" s="1"/>
  <c r="AV31"/>
  <c r="BH31"/>
  <c r="BK31" s="1"/>
  <c r="AV26"/>
  <c r="BH26"/>
  <c r="BK26" s="1"/>
  <c r="BH9"/>
  <c r="BK9" s="1"/>
  <c r="AV9"/>
  <c r="BH8" i="2"/>
  <c r="BK8" s="1"/>
  <c r="AV8"/>
  <c r="AV44" i="3"/>
  <c r="BH44"/>
  <c r="BK44" s="1"/>
  <c r="AV73" i="6"/>
  <c r="BH73"/>
  <c r="BK73" s="1"/>
  <c r="AV45" i="10"/>
  <c r="BH45"/>
  <c r="BK45" s="1"/>
  <c r="BH8"/>
  <c r="BK8" s="1"/>
  <c r="AV8"/>
  <c r="AV56" i="2"/>
  <c r="BH56"/>
  <c r="BK56" s="1"/>
  <c r="AV45"/>
  <c r="BH45"/>
  <c r="BK45" s="1"/>
  <c r="AV30" i="3"/>
  <c r="BH30"/>
  <c r="BK30" s="1"/>
  <c r="AV22"/>
  <c r="BH22"/>
  <c r="BK22" s="1"/>
  <c r="BH87" i="5"/>
  <c r="BK87" s="1"/>
  <c r="AV87"/>
  <c r="AV136" i="6"/>
  <c r="BH136"/>
  <c r="BK136" s="1"/>
  <c r="AV92" i="5"/>
  <c r="BH92"/>
  <c r="BK92" s="1"/>
  <c r="AV59"/>
  <c r="BH59"/>
  <c r="BK59" s="1"/>
  <c r="AV9"/>
  <c r="BH9"/>
  <c r="BK9" s="1"/>
  <c r="AV154" i="11"/>
  <c r="BH154"/>
  <c r="BK154" s="1"/>
  <c r="AV101"/>
  <c r="BH101"/>
  <c r="BK101" s="1"/>
  <c r="AV13" i="3"/>
  <c r="BH13"/>
  <c r="BK13" s="1"/>
  <c r="AV81" i="4"/>
  <c r="BH81"/>
  <c r="BK81" s="1"/>
  <c r="AV151" i="11"/>
  <c r="BH151"/>
  <c r="BK151" s="1"/>
  <c r="BH118"/>
  <c r="BK118" s="1"/>
  <c r="AV118"/>
  <c r="AV21" i="6"/>
  <c r="BH21"/>
  <c r="BK21" s="1"/>
  <c r="AV17" i="8"/>
  <c r="BH17"/>
  <c r="BK17" s="1"/>
  <c r="AV22" i="9"/>
  <c r="BH22"/>
  <c r="BK22" s="1"/>
  <c r="AV155" i="11"/>
  <c r="BH155"/>
  <c r="BK155" s="1"/>
  <c r="AV130"/>
  <c r="BH130"/>
  <c r="BK130" s="1"/>
  <c r="AV35"/>
  <c r="BH35"/>
  <c r="BK35" s="1"/>
  <c r="AW41" i="12"/>
  <c r="BI41"/>
  <c r="BL41" s="1"/>
  <c r="AW14"/>
  <c r="AV44" i="7"/>
  <c r="BH44"/>
  <c r="BK44" s="1"/>
  <c r="BH9" i="8"/>
  <c r="BK9" s="1"/>
  <c r="AV9"/>
  <c r="AV131" i="11"/>
  <c r="BH131"/>
  <c r="BK131" s="1"/>
  <c r="AV119"/>
  <c r="BH119"/>
  <c r="BK119" s="1"/>
  <c r="AW105" i="12"/>
  <c r="BH10" i="7"/>
  <c r="BK10" s="1"/>
  <c r="AV10"/>
  <c r="AV36" i="8"/>
  <c r="BH36"/>
  <c r="BK36" s="1"/>
  <c r="AV126" i="11"/>
  <c r="BH126"/>
  <c r="BK126" s="1"/>
  <c r="AV86"/>
  <c r="BH86"/>
  <c r="BK86" s="1"/>
  <c r="AV78"/>
  <c r="BH78"/>
  <c r="BK78" s="1"/>
  <c r="AV40"/>
  <c r="BH40"/>
  <c r="BK40" s="1"/>
  <c r="AV14"/>
  <c r="BH14"/>
  <c r="BK14" s="1"/>
  <c r="AV9"/>
  <c r="BH9"/>
  <c r="BK9" s="1"/>
  <c r="AW117" i="12"/>
  <c r="AW102"/>
  <c r="AW69"/>
  <c r="BI69"/>
  <c r="BL69" s="1"/>
  <c r="AW42"/>
  <c r="BI42"/>
  <c r="BL42" s="1"/>
  <c r="AW32"/>
  <c r="AW7"/>
  <c r="BH56" i="11"/>
  <c r="BK56" s="1"/>
  <c r="AV56"/>
  <c r="BH28"/>
  <c r="BK28" s="1"/>
  <c r="AV28"/>
  <c r="AW98" i="12"/>
  <c r="AW83"/>
  <c r="AW62"/>
  <c r="AV98" i="11"/>
  <c r="BH98"/>
  <c r="BK98" s="1"/>
  <c r="AV77"/>
  <c r="BH77"/>
  <c r="BK77" s="1"/>
  <c r="BH72"/>
  <c r="BK72" s="1"/>
  <c r="AV72"/>
  <c r="AV21"/>
  <c r="BH21"/>
  <c r="BK21" s="1"/>
  <c r="AV10"/>
  <c r="BH10"/>
  <c r="BK10" s="1"/>
  <c r="BI5" i="12"/>
  <c r="BL5" s="1"/>
  <c r="AW5"/>
  <c r="AW107"/>
  <c r="AW63"/>
  <c r="AW43"/>
  <c r="BI43"/>
  <c r="BL43" s="1"/>
  <c r="AW23"/>
  <c r="AW103"/>
  <c r="AW58"/>
  <c r="AW120"/>
  <c r="AW108"/>
  <c r="AW96"/>
  <c r="BI96"/>
  <c r="BL96" s="1"/>
  <c r="AW60"/>
  <c r="AW48"/>
  <c r="AW33"/>
  <c r="AW17"/>
  <c r="BL47"/>
  <c r="BL72"/>
  <c r="BL80"/>
  <c r="BL65"/>
  <c r="BL7"/>
  <c r="BL48"/>
  <c r="BL83"/>
  <c r="BI118" i="7"/>
  <c r="E10" i="14" s="1"/>
  <c r="E38" s="1"/>
  <c r="BJ118" i="7"/>
  <c r="F10" i="14" s="1"/>
  <c r="F38" s="1"/>
  <c r="BL13" i="12"/>
  <c r="BL28"/>
  <c r="BL26"/>
  <c r="BL10"/>
  <c r="BL107"/>
  <c r="BL14"/>
  <c r="BL81"/>
  <c r="BL32"/>
  <c r="BL56"/>
  <c r="BL79"/>
  <c r="BL105"/>
  <c r="BL98"/>
  <c r="BL20"/>
  <c r="BL57"/>
  <c r="BL76"/>
  <c r="BL90"/>
  <c r="BL8"/>
  <c r="BL15"/>
  <c r="BL29"/>
  <c r="BL33"/>
  <c r="BL66"/>
  <c r="BL115"/>
  <c r="BL17"/>
  <c r="BL120"/>
  <c r="BL60"/>
  <c r="BL45"/>
  <c r="BL102"/>
  <c r="BL117"/>
  <c r="BL30"/>
  <c r="BL68"/>
  <c r="BL74"/>
  <c r="BL94"/>
  <c r="BL50"/>
  <c r="BL63"/>
  <c r="BL103"/>
  <c r="BL104"/>
  <c r="BL77"/>
  <c r="BL91"/>
  <c r="BL51"/>
  <c r="BL25"/>
  <c r="BL108"/>
  <c r="BL34"/>
  <c r="BL62"/>
  <c r="BL23"/>
  <c r="BL35"/>
  <c r="BL109"/>
  <c r="BL75"/>
  <c r="BL6"/>
  <c r="AP81" i="8"/>
  <c r="AP157" i="11"/>
  <c r="AP50" i="9"/>
  <c r="AP118" i="7"/>
  <c r="AP116" i="2"/>
  <c r="AV118" i="7"/>
  <c r="AM157" i="11"/>
  <c r="AP154" i="5"/>
  <c r="AV153" i="6" l="1"/>
  <c r="AV94" i="4"/>
  <c r="AV125" i="3"/>
  <c r="AV112" i="10"/>
  <c r="AW16" i="12"/>
  <c r="C43" i="14"/>
  <c r="BK7" i="9"/>
  <c r="BK50" s="1"/>
  <c r="G12" i="14" s="1"/>
  <c r="I12" s="1"/>
  <c r="K12" s="1"/>
  <c r="BH50" i="9"/>
  <c r="D12" i="14" s="1"/>
  <c r="BK5" i="6"/>
  <c r="BK153" s="1"/>
  <c r="G9" i="14" s="1"/>
  <c r="I9" s="1"/>
  <c r="K9" s="1"/>
  <c r="BH153" i="6"/>
  <c r="D9" i="14" s="1"/>
  <c r="BK5" i="4"/>
  <c r="BK94" s="1"/>
  <c r="G7" i="14" s="1"/>
  <c r="I7" s="1"/>
  <c r="K7" s="1"/>
  <c r="BH94" i="4"/>
  <c r="D7" i="14" s="1"/>
  <c r="BH118" i="7"/>
  <c r="D10" i="14" s="1"/>
  <c r="C15"/>
  <c r="BK5" i="2"/>
  <c r="BK116" s="1"/>
  <c r="G5" i="14" s="1"/>
  <c r="I5" s="1"/>
  <c r="K5" s="1"/>
  <c r="BH116" i="2"/>
  <c r="D5" i="14" s="1"/>
  <c r="BK5" i="8"/>
  <c r="BK81" s="1"/>
  <c r="G11" i="14" s="1"/>
  <c r="I11" s="1"/>
  <c r="K11" s="1"/>
  <c r="BH81" i="8"/>
  <c r="D11" i="14" s="1"/>
  <c r="BK5" i="3"/>
  <c r="BK125" s="1"/>
  <c r="G6" i="14" s="1"/>
  <c r="I6" s="1"/>
  <c r="K6" s="1"/>
  <c r="BH125" i="3"/>
  <c r="D6" i="14" s="1"/>
  <c r="BK5" i="11"/>
  <c r="BK157" s="1"/>
  <c r="G13" i="14" s="1"/>
  <c r="I13" s="1"/>
  <c r="K13" s="1"/>
  <c r="BH157" i="11"/>
  <c r="D13" i="14" s="1"/>
  <c r="BK5" i="5"/>
  <c r="BK154" s="1"/>
  <c r="G8" i="14" s="1"/>
  <c r="I8" s="1"/>
  <c r="K8" s="1"/>
  <c r="BH154" i="5"/>
  <c r="D8" i="14" s="1"/>
  <c r="BK5" i="10"/>
  <c r="BK112" s="1"/>
  <c r="G4" i="14" s="1"/>
  <c r="I4" s="1"/>
  <c r="K4" s="1"/>
  <c r="BH112" i="10"/>
  <c r="D4" i="14" s="1"/>
  <c r="BK118" i="7"/>
  <c r="G10" i="14" s="1"/>
  <c r="I10" s="1"/>
  <c r="K10" s="1"/>
  <c r="BJ16" i="12"/>
  <c r="BJ121" s="1"/>
  <c r="E14" i="14" s="1"/>
  <c r="E42" s="1"/>
  <c r="BI16" i="12"/>
  <c r="BK16"/>
  <c r="BK121" s="1"/>
  <c r="F14" i="14" s="1"/>
  <c r="F42" s="1"/>
  <c r="AP121" i="12"/>
  <c r="B57" i="13" s="1"/>
  <c r="D32" i="14" l="1"/>
  <c r="D36"/>
  <c r="D41"/>
  <c r="D34"/>
  <c r="D39"/>
  <c r="G34"/>
  <c r="D33"/>
  <c r="G33" s="1"/>
  <c r="G36"/>
  <c r="D35"/>
  <c r="G35" s="1"/>
  <c r="D37"/>
  <c r="G37" s="1"/>
  <c r="G41"/>
  <c r="D40"/>
  <c r="G40" s="1"/>
  <c r="G39"/>
  <c r="D38"/>
  <c r="G38" s="1"/>
  <c r="BL16" i="12"/>
  <c r="BL121" s="1"/>
  <c r="G14" i="14" s="1"/>
  <c r="I14" s="1"/>
  <c r="K14" s="1"/>
  <c r="BI121" i="12"/>
  <c r="D14" i="14" s="1"/>
  <c r="D42" s="1"/>
  <c r="G42" s="1"/>
  <c r="BJ122" i="1"/>
  <c r="F3" i="14" s="1"/>
  <c r="F31" s="1"/>
  <c r="F43" s="1"/>
  <c r="BH122" i="1"/>
  <c r="D3" i="14" s="1"/>
  <c r="D31" s="1"/>
  <c r="BI122" i="1"/>
  <c r="E3" i="14" s="1"/>
  <c r="E31" s="1"/>
  <c r="E43" s="1"/>
  <c r="AV122" i="1"/>
  <c r="G31" i="14" l="1"/>
  <c r="D43"/>
  <c r="E15"/>
  <c r="F15"/>
  <c r="D15"/>
  <c r="BK122" i="1"/>
  <c r="G3" i="14" s="1"/>
  <c r="G32" l="1"/>
  <c r="G43" s="1"/>
  <c r="G15"/>
  <c r="I3"/>
  <c r="I15" l="1"/>
  <c r="K3"/>
  <c r="K15" s="1"/>
</calcChain>
</file>

<file path=xl/sharedStrings.xml><?xml version="1.0" encoding="utf-8"?>
<sst xmlns="http://schemas.openxmlformats.org/spreadsheetml/2006/main" count="5309" uniqueCount="1452">
  <si>
    <t xml:space="preserve">Դպրոցի անվանումը </t>
  </si>
  <si>
    <t>Դասարանների և սովորողների թվերը</t>
  </si>
  <si>
    <t>I դաս</t>
  </si>
  <si>
    <t>IIդաս</t>
  </si>
  <si>
    <t>III դաս</t>
  </si>
  <si>
    <t>IV դաս</t>
  </si>
  <si>
    <t>V դաս</t>
  </si>
  <si>
    <t>VI դաս</t>
  </si>
  <si>
    <t>VII դաս</t>
  </si>
  <si>
    <t>VIII դաս</t>
  </si>
  <si>
    <t>IX դաս</t>
  </si>
  <si>
    <t>X դաս</t>
  </si>
  <si>
    <t>XI դաս</t>
  </si>
  <si>
    <t>XII դաս</t>
  </si>
  <si>
    <t>Ընդամենը դպրոցում</t>
  </si>
  <si>
    <t>դասարան</t>
  </si>
  <si>
    <t>սովորող</t>
  </si>
  <si>
    <t>Աշտարակի թիվ 1 հ/դ</t>
  </si>
  <si>
    <t>Աշտարակի թիվ 2 հ/դ</t>
  </si>
  <si>
    <t>Աշտարակի թիվ 4 հ/դ</t>
  </si>
  <si>
    <t xml:space="preserve">Աշտարակի Վ.Պ.հ/դ </t>
  </si>
  <si>
    <t>Մուղնիի հ/դ</t>
  </si>
  <si>
    <t>Ագարակի մ/դ</t>
  </si>
  <si>
    <t>Աղձքի մ/դ</t>
  </si>
  <si>
    <t>Անտառուտի մ/դ</t>
  </si>
  <si>
    <t>Արագածոտնի մ/դ</t>
  </si>
  <si>
    <t>Արտաշավանի մ/դ</t>
  </si>
  <si>
    <t>Արուճի մ/դ</t>
  </si>
  <si>
    <t>Ավանի մ/դ</t>
  </si>
  <si>
    <t>Բազմաղբյուրի մ/դ</t>
  </si>
  <si>
    <t>Բյուրականի մ/դ</t>
  </si>
  <si>
    <t xml:space="preserve">Լեռնարոտի մ/դ </t>
  </si>
  <si>
    <t xml:space="preserve">Կարբիի մ/դ </t>
  </si>
  <si>
    <t xml:space="preserve">Կարինի մ/դ </t>
  </si>
  <si>
    <t xml:space="preserve">Կոշի մ/դ </t>
  </si>
  <si>
    <t>Ղազարավանի մ/դ</t>
  </si>
  <si>
    <t>Շամիրամի հ/դ</t>
  </si>
  <si>
    <t>Ոսկեհատի  մ/դ</t>
  </si>
  <si>
    <t>Ոսկեվազի մ/դ</t>
  </si>
  <si>
    <t>Սասունիկի մ/դ</t>
  </si>
  <si>
    <t xml:space="preserve">Ուշիի մ/դ </t>
  </si>
  <si>
    <t>Ուջանի մ/դ</t>
  </si>
  <si>
    <t>Փարպիի մ/դ</t>
  </si>
  <si>
    <t>Օհանավանի մ/դ</t>
  </si>
  <si>
    <t>Օշականի հ/դ</t>
  </si>
  <si>
    <t>Օշականի մ/դ</t>
  </si>
  <si>
    <t>Օրգովի մ/դ</t>
  </si>
  <si>
    <t>Ապարանի թ 1 հ/դ</t>
  </si>
  <si>
    <t>Ապարանի թ 2 հ/դ</t>
  </si>
  <si>
    <t>Ափնայի  մ/դ</t>
  </si>
  <si>
    <t>Արայիի հ/դ</t>
  </si>
  <si>
    <t xml:space="preserve">Եղիպատրուշի մ/դ </t>
  </si>
  <si>
    <t>Երնջատափի մ/դ</t>
  </si>
  <si>
    <t>Թթուջրի հ/դ</t>
  </si>
  <si>
    <t>Լուսագյուղի մ/դ</t>
  </si>
  <si>
    <t xml:space="preserve">Ծաղկաշենի մ/դ </t>
  </si>
  <si>
    <t>Կայքի  մ/դ</t>
  </si>
  <si>
    <t>Հարթավանի մ/դ</t>
  </si>
  <si>
    <t>Ձորագլխի մ/դ</t>
  </si>
  <si>
    <t>Նիգավան մ/դ</t>
  </si>
  <si>
    <t>Շենավանի մ/դ</t>
  </si>
  <si>
    <t>Չքնաղի հ/դ</t>
  </si>
  <si>
    <t>Սարալանջի հ/դ</t>
  </si>
  <si>
    <t>Վարդենիսի մ/դ</t>
  </si>
  <si>
    <t>Վարդենուտի մ/դ</t>
  </si>
  <si>
    <t>Քուչակի մ/դ</t>
  </si>
  <si>
    <t>Ալագյազի մ/դ</t>
  </si>
  <si>
    <t>Ավշենի հ/դ</t>
  </si>
  <si>
    <t>Բերքառատի մ/դ</t>
  </si>
  <si>
    <t>Գեղադիրի մ/դ</t>
  </si>
  <si>
    <t xml:space="preserve">Գեղաձորի մ/դ </t>
  </si>
  <si>
    <t>Գեղարոտի մ/դ</t>
  </si>
  <si>
    <t>Լեռնապարի մ/դ</t>
  </si>
  <si>
    <t>Ծաղկահովիտի մ/դ</t>
  </si>
  <si>
    <t>Ծիլքարի մ/դ</t>
  </si>
  <si>
    <t>Կանիաշիրի հ/դ</t>
  </si>
  <si>
    <t>Հնաբերդի մ/դ</t>
  </si>
  <si>
    <t>Ճարճակիսի մ/դ</t>
  </si>
  <si>
    <t>Մելիքգյուղի մ/դ</t>
  </si>
  <si>
    <t>Միջնատունի հ/դ</t>
  </si>
  <si>
    <t>Միրաքի հ/դ</t>
  </si>
  <si>
    <t xml:space="preserve">Նորաշենի մ/դ </t>
  </si>
  <si>
    <t>Շենկանիի հ/դ</t>
  </si>
  <si>
    <t>Ջամշլուի հ/դ</t>
  </si>
  <si>
    <t>Ռյա -Թազայի մ/դ</t>
  </si>
  <si>
    <t>Սադունցի հ/դ</t>
  </si>
  <si>
    <t>Սիփանի մ/դ</t>
  </si>
  <si>
    <t>Վարդաբլուրի մ/դ</t>
  </si>
  <si>
    <t>Ագարակավանի մ/դ</t>
  </si>
  <si>
    <t>Ակունքի մ/դ</t>
  </si>
  <si>
    <t>Աշնակի մ/դ</t>
  </si>
  <si>
    <t>Արագածավանի թ 1 մ/դ</t>
  </si>
  <si>
    <t xml:space="preserve">Արագածավանի թ 2 մ/դ </t>
  </si>
  <si>
    <t xml:space="preserve">Արևուտի հ/դ </t>
  </si>
  <si>
    <t xml:space="preserve">Արտենիի թիվ 1 մ/դ </t>
  </si>
  <si>
    <t>Արտենիի հ/դ</t>
  </si>
  <si>
    <t>Գառնահովիտի մ/դ</t>
  </si>
  <si>
    <t xml:space="preserve">Գետափի հ/դ </t>
  </si>
  <si>
    <t>Դաշտադեմի մ/դ</t>
  </si>
  <si>
    <t>Դավթաշենի մ/դ</t>
  </si>
  <si>
    <t>Դդմասարի հ/դ</t>
  </si>
  <si>
    <t>Դիանի հ/դ</t>
  </si>
  <si>
    <t>Եղնիկի հ/դ</t>
  </si>
  <si>
    <t>Զարինջայի մ/դ</t>
  </si>
  <si>
    <t>Զովասարի մ/դ</t>
  </si>
  <si>
    <t>Թաթուլի մ/դ</t>
  </si>
  <si>
    <t>Թալինի թիվ 1հ/դ</t>
  </si>
  <si>
    <t>Թալինի թիվ 2հ/դ</t>
  </si>
  <si>
    <t>Թլիկի հ/դ</t>
  </si>
  <si>
    <t>Իրինդի մ/դ</t>
  </si>
  <si>
    <t>Լուսակնի մ/դ</t>
  </si>
  <si>
    <t>Կաթնաղբյուրի մ/դ</t>
  </si>
  <si>
    <t>Կարմրաշենի մ/դ</t>
  </si>
  <si>
    <t>Կանչի հ/դ</t>
  </si>
  <si>
    <t>Կաքավաձորի մ/դ</t>
  </si>
  <si>
    <t>Հակոյի հ/դ</t>
  </si>
  <si>
    <t>Հացաշենի հ/դ</t>
  </si>
  <si>
    <t>Մաստարայի մ/դ</t>
  </si>
  <si>
    <t>Ն.Բազմաբերդի մ/դ</t>
  </si>
  <si>
    <t>Ն.Սասնաշենի մ/դ</t>
  </si>
  <si>
    <t>Նոր Արթիկի մ/դ</t>
  </si>
  <si>
    <t>Շղարշիկի մ/դ</t>
  </si>
  <si>
    <t>Ոսկեթասի մ/դ</t>
  </si>
  <si>
    <t>Պարտիզակի մ/դ</t>
  </si>
  <si>
    <t>Սորիկի հ/դ</t>
  </si>
  <si>
    <t>Սուսերի մ/դ</t>
  </si>
  <si>
    <t>Վ.Բազմաբերդի հ/դ</t>
  </si>
  <si>
    <t>Վ.Սասնաշենի հ/դ</t>
  </si>
  <si>
    <t>Ցամաքասարի հ/դ</t>
  </si>
  <si>
    <t>Ընդամենը</t>
  </si>
  <si>
    <t>M</t>
  </si>
  <si>
    <t>Արմավիրի թ. 2 h/դ</t>
  </si>
  <si>
    <t>Արմավիրի թ. 3 h/դ</t>
  </si>
  <si>
    <t xml:space="preserve">Արմ. թ. 5 h/դ հայկ.                                                                                                                                                                                                                                </t>
  </si>
  <si>
    <t>Արմավիրի թ. 6 h/դ</t>
  </si>
  <si>
    <t>Արմավիրի թ.8 h/դ</t>
  </si>
  <si>
    <t>Արմավիրի թ. 9 h/դ</t>
  </si>
  <si>
    <t>Արմավիրի թ.10 h/դ</t>
  </si>
  <si>
    <t>Մեծամորի թ.1 h/դ</t>
  </si>
  <si>
    <t>Ալաշկերտի  միջն.դպրոց</t>
  </si>
  <si>
    <t>Այգեշատի միջն.դպրոց</t>
  </si>
  <si>
    <t>Այգեվանի միջն դպրոց</t>
  </si>
  <si>
    <t>Ամասիայի միջն. դպրոց</t>
  </si>
  <si>
    <t>Արազափի միջն դպրոց</t>
  </si>
  <si>
    <t>Արաքսի միջն.դպրոց</t>
  </si>
  <si>
    <t>Արգավանդի միջն.դպրոց</t>
  </si>
  <si>
    <t>Արմավիրի միջն</t>
  </si>
  <si>
    <t>Արտաշարի միջն.դպրոց</t>
  </si>
  <si>
    <t>Արևիկի միջն.</t>
  </si>
  <si>
    <t>Բամբակաշատի մ/դպրոց</t>
  </si>
  <si>
    <t>Բերքաշատի միջն դպրոց</t>
  </si>
  <si>
    <t>Գետաշենի միջն.դպրոց</t>
  </si>
  <si>
    <t>Եղեգնուտի միջն.դպրոց</t>
  </si>
  <si>
    <t>Երասխահունի միջն.դպրոց</t>
  </si>
  <si>
    <t>Զարթոնքի միջն</t>
  </si>
  <si>
    <t>Լուկաշինի միջն</t>
  </si>
  <si>
    <t>Լենուղու միջն</t>
  </si>
  <si>
    <t>Խանջյանի միջն</t>
  </si>
  <si>
    <t>Հայկավանի միջն</t>
  </si>
  <si>
    <t>Հացիկի միջն.</t>
  </si>
  <si>
    <t>Մայիսյանի միջն.</t>
  </si>
  <si>
    <t>Մարգարայի միջն.</t>
  </si>
  <si>
    <t>Մրգաշատի թ. 1 /դ.</t>
  </si>
  <si>
    <t xml:space="preserve">Մրգաշատի  թ. 2 մ/դ </t>
  </si>
  <si>
    <t>Նալբանդյանի միջն.</t>
  </si>
  <si>
    <t>Նորապատի միջն.</t>
  </si>
  <si>
    <t>Նորավանի միջն.</t>
  </si>
  <si>
    <t xml:space="preserve">Նոր Արմավիրի մ/դ. </t>
  </si>
  <si>
    <t>Նոր Արտագերսի մ/դ</t>
  </si>
  <si>
    <t xml:space="preserve">Նոր Կեսարիայի մ/դ </t>
  </si>
  <si>
    <t>Շենավանի միջն.</t>
  </si>
  <si>
    <t>Ջանֆիդայի միջն.</t>
  </si>
  <si>
    <t>Ջրաշենի միջն.</t>
  </si>
  <si>
    <t>Վարդանաշենի մ/դ.</t>
  </si>
  <si>
    <t>Տանձուտի միջն.</t>
  </si>
  <si>
    <t>Փշատավանի միջն.</t>
  </si>
  <si>
    <t>Վաղարշ. թ.1 h/դ</t>
  </si>
  <si>
    <t>Վաղարշ. թ. 3 h/դ</t>
  </si>
  <si>
    <t>Վաղարշ. թ. 4 h/դ</t>
  </si>
  <si>
    <t>Վաղարշ. թ. 7 h/դ</t>
  </si>
  <si>
    <t>Վաղարշ. թ. 8 h/դ</t>
  </si>
  <si>
    <t>Վաղարշ. թ. 9 h/դ</t>
  </si>
  <si>
    <t>Վաղարշ. թ.11 h/դ</t>
  </si>
  <si>
    <t>Վաղարշ. թ.12 h/դ</t>
  </si>
  <si>
    <t>Ներսիսյան հ/դ</t>
  </si>
  <si>
    <t xml:space="preserve">Ակնալճի  միջն. </t>
  </si>
  <si>
    <t xml:space="preserve">Ակնաշենի միջն. </t>
  </si>
  <si>
    <t xml:space="preserve">Աղավնատան  միջն. </t>
  </si>
  <si>
    <t>Ամբերդի միջն.</t>
  </si>
  <si>
    <t>Այգեկի միջն.</t>
  </si>
  <si>
    <t>Այգեշատի միջն.</t>
  </si>
  <si>
    <t>Ապագայի միջն.</t>
  </si>
  <si>
    <t xml:space="preserve">Առատաշենի միջն. </t>
  </si>
  <si>
    <t>Արագածի միջն.</t>
  </si>
  <si>
    <t>Արաքսի միջն.</t>
  </si>
  <si>
    <t>Արշալույսի  միջն.</t>
  </si>
  <si>
    <t>Արտիմետի միջն.</t>
  </si>
  <si>
    <t>Արևաշատի միջն.</t>
  </si>
  <si>
    <t>Բաղրամյանի միջն.</t>
  </si>
  <si>
    <t>Գայի միջն.</t>
  </si>
  <si>
    <t>Գեղակերտի  միջն.</t>
  </si>
  <si>
    <t>Գրիբոյեդովի միջն.</t>
  </si>
  <si>
    <t>Դաշտի միջն.</t>
  </si>
  <si>
    <t>Դողսի միջն.</t>
  </si>
  <si>
    <t>Թաիրովի միջն.</t>
  </si>
  <si>
    <t>Լեռնամերձի հիմն.</t>
  </si>
  <si>
    <t>Լուսագյուղի միջն.</t>
  </si>
  <si>
    <t>Խորոնքի միջն.</t>
  </si>
  <si>
    <t>Ծաղկալանջի  միջն .</t>
  </si>
  <si>
    <t>Ծիածանի միջն.</t>
  </si>
  <si>
    <t>Հայթաղի միջն.</t>
  </si>
  <si>
    <t>Հայկաշենի միջն.</t>
  </si>
  <si>
    <t>Հովտամեջի միջն.</t>
  </si>
  <si>
    <t>Մեծամորի  միջն.</t>
  </si>
  <si>
    <t>Մերձավանի միջն.</t>
  </si>
  <si>
    <t>Մրգաստանի միջն.</t>
  </si>
  <si>
    <t>Մուսալեռի միջն.</t>
  </si>
  <si>
    <t>Նորակերտի միջն.</t>
  </si>
  <si>
    <t>Շահումյանի միջն.</t>
  </si>
  <si>
    <t>Ոսկեհատի միջն.</t>
  </si>
  <si>
    <t xml:space="preserve">Պտղունքի  միջն. </t>
  </si>
  <si>
    <t xml:space="preserve">Ջրառատի միջն. </t>
  </si>
  <si>
    <t>Ջրարբի  մ/դ</t>
  </si>
  <si>
    <t>Տարոնիկի միջն.</t>
  </si>
  <si>
    <t>Փարաքարի միջն.</t>
  </si>
  <si>
    <t>Ֆերիկի հիմնական</t>
  </si>
  <si>
    <t>Արգինայի միջն.</t>
  </si>
  <si>
    <t>Արտամետի միջն.</t>
  </si>
  <si>
    <t>Արևադաշտի միջն.</t>
  </si>
  <si>
    <t>Բագարանի միջն.</t>
  </si>
  <si>
    <t>Դալարիկի  միջն.</t>
  </si>
  <si>
    <t>Երվանդաշատի մդ.</t>
  </si>
  <si>
    <t>Լեռնագոգի միջն.</t>
  </si>
  <si>
    <t>Հուշակերտի միջն.</t>
  </si>
  <si>
    <t>Մյասնիկյանի միջն.</t>
  </si>
  <si>
    <t>Շենիկի միջն.</t>
  </si>
  <si>
    <t>Վանանդի միջն.</t>
  </si>
  <si>
    <t>Տալվորիկի հիմն.</t>
  </si>
  <si>
    <t xml:space="preserve">Քարակերտ թ. 2 միջն. </t>
  </si>
  <si>
    <t>H</t>
  </si>
  <si>
    <t>Գավառի N 1 հ/դ</t>
  </si>
  <si>
    <t>Գավառի N 2 մ/դ</t>
  </si>
  <si>
    <t>Գավառի   N 3 հ/դ</t>
  </si>
  <si>
    <t>Գավառի   N 4 հ/դ</t>
  </si>
  <si>
    <t>Գավառի N 5 մ/դ</t>
  </si>
  <si>
    <t>Գավառի  N 7 մ/դ</t>
  </si>
  <si>
    <t>Գավառի N 8 հ/դ</t>
  </si>
  <si>
    <t>Գանձակի N 1 մ/դ</t>
  </si>
  <si>
    <t>Գանձակի N 2 մ/դ</t>
  </si>
  <si>
    <t>Գեղարքունիքի մ/դ</t>
  </si>
  <si>
    <t>Լանջաղբյուրի մ/դ</t>
  </si>
  <si>
    <t>Լճափի մ/դ</t>
  </si>
  <si>
    <t>Ծաղկաշենի մ/դ</t>
  </si>
  <si>
    <t>Ծովազարդի մ/դ</t>
  </si>
  <si>
    <t>Կարմիրգյուղի N  1 մ/դ</t>
  </si>
  <si>
    <t>Կարմիրգյուղի N 2 մ/դ</t>
  </si>
  <si>
    <t>Հայրավանքի մ/դ</t>
  </si>
  <si>
    <t>Նորատուսի N 1 մ/դ</t>
  </si>
  <si>
    <t>Նորատուսի  N 2 մ/դ</t>
  </si>
  <si>
    <t>Նորատուսի N 3 մ/դ</t>
  </si>
  <si>
    <t>Սարուխանի  N 1 մ/դ</t>
  </si>
  <si>
    <t>Սարուխանի N 2 մ/դ</t>
  </si>
  <si>
    <t>Սարուխանի N 3 մ/դ</t>
  </si>
  <si>
    <t xml:space="preserve">Սևանի թիվ  1հ/դ        </t>
  </si>
  <si>
    <t xml:space="preserve">Սևանի թիվ 2հ/դ       </t>
  </si>
  <si>
    <t xml:space="preserve">Սևանի թիվ 3 հ/դ </t>
  </si>
  <si>
    <t xml:space="preserve">Սևանի թիվ 4 հ/դ      </t>
  </si>
  <si>
    <t xml:space="preserve">Սևանի թիվ 5 մ/դ       </t>
  </si>
  <si>
    <t xml:space="preserve">Սևանի թիվ 6 մ/դ       </t>
  </si>
  <si>
    <t>Գագարինի մ/դ</t>
  </si>
  <si>
    <t>Գեղամավանի մ/դ</t>
  </si>
  <si>
    <t>Դդմաշենի մ/դ</t>
  </si>
  <si>
    <t>Զովաբերի մ/դ</t>
  </si>
  <si>
    <t>Լճաշենի մ/դ</t>
  </si>
  <si>
    <t>Ծովագյուղի մ/դ</t>
  </si>
  <si>
    <t>Նորաշենի հ/դ</t>
  </si>
  <si>
    <t>Չկալովկայի մ/դ</t>
  </si>
  <si>
    <t>Սեմյոնովկայի հ/դ</t>
  </si>
  <si>
    <t>Վարսերի մ/դ</t>
  </si>
  <si>
    <t>Վարդենիսի N 2 h/դ</t>
  </si>
  <si>
    <t>Վարդենիսի N 3 h/դ</t>
  </si>
  <si>
    <t>Վարդենիսի N 4 h/դ</t>
  </si>
  <si>
    <t>Ազատի հ/դ</t>
  </si>
  <si>
    <t>Ախպրաձորի մ/դ</t>
  </si>
  <si>
    <t xml:space="preserve">Ակունքի մ/դ </t>
  </si>
  <si>
    <t>Այրքի մ/դ</t>
  </si>
  <si>
    <t>Ավազանի հ/դ</t>
  </si>
  <si>
    <t>Արեգունու մ/դ</t>
  </si>
  <si>
    <t>Արփունքի մ/դ</t>
  </si>
  <si>
    <t>Գեղամաբակի հ/դ</t>
  </si>
  <si>
    <t>Գեղամասարի մ/դ</t>
  </si>
  <si>
    <t>Գեղաքարի հ/դ</t>
  </si>
  <si>
    <t>Լճավանի մ/դ</t>
  </si>
  <si>
    <t>Լուսակունքի մ/դ</t>
  </si>
  <si>
    <t>Խաչաղբյուրի   մ/դ</t>
  </si>
  <si>
    <t>Ծափաթաղի    մ/դ</t>
  </si>
  <si>
    <t>Ծովակի մ/դ</t>
  </si>
  <si>
    <t>Կախակնի մ/դ</t>
  </si>
  <si>
    <t>Կարճաղբյուրի  մ/դ</t>
  </si>
  <si>
    <t>Կութի մ/դ</t>
  </si>
  <si>
    <t>Կուտականի մ/դ</t>
  </si>
  <si>
    <t>Մաքենիսի մ/դ</t>
  </si>
  <si>
    <t>Մեծ Մասրիկի մ/դ</t>
  </si>
  <si>
    <t>Մեծ Մասրիկի տ/դ</t>
  </si>
  <si>
    <t>Նորաբակի մ/դ</t>
  </si>
  <si>
    <t>Նորակերտի   մ/դ</t>
  </si>
  <si>
    <t>Շատջրեքի մ/դ</t>
  </si>
  <si>
    <t>Շատվանի մ/դ</t>
  </si>
  <si>
    <t>Ջաղացաձորի մ/դ</t>
  </si>
  <si>
    <t>Սոթքի մ/դ</t>
  </si>
  <si>
    <t>Վանևանի մ/դ</t>
  </si>
  <si>
    <t>Տրետոււքի մ/դ</t>
  </si>
  <si>
    <t>Փամբակ</t>
  </si>
  <si>
    <t>Դարանակի մ/դ</t>
  </si>
  <si>
    <t>Փ. Մասրիկի մ/դ</t>
  </si>
  <si>
    <t>Մարտունու N 1 հ/դ</t>
  </si>
  <si>
    <t>Մարտունու N 2 հ/դ</t>
  </si>
  <si>
    <t>Աստղաձորի մ/դ</t>
  </si>
  <si>
    <t>Արծվանիստի մ/դ</t>
  </si>
  <si>
    <t>Գեղհովիտի   N 1 մ/դ</t>
  </si>
  <si>
    <t>Գեղհովիտի N 2 մ/դ</t>
  </si>
  <si>
    <t>Երանոսի N 1 մ/դ</t>
  </si>
  <si>
    <t>Երանոսի N 2 մ/դ</t>
  </si>
  <si>
    <t>Զոլաքարի N 1 մ/դ</t>
  </si>
  <si>
    <t>Զոլաքարի   N 2 մ/դ</t>
  </si>
  <si>
    <t>Լեռնահովիտի հ/դ</t>
  </si>
  <si>
    <t>Լիճքի  մ/դ</t>
  </si>
  <si>
    <t>Լիճքի  հ/դ</t>
  </si>
  <si>
    <t>Ծակքարի մ/դ</t>
  </si>
  <si>
    <t>Ծովասարի մ/դ</t>
  </si>
  <si>
    <t>Ծովինարի մ/դ</t>
  </si>
  <si>
    <t>Ծովինարի տ/դ</t>
  </si>
  <si>
    <t>Ձորագյուղի հ/դ</t>
  </si>
  <si>
    <t>Մադինայի մ/դ</t>
  </si>
  <si>
    <t>Ն. Գետաշենի N 1</t>
  </si>
  <si>
    <t>Ն. Գետաշենի   N 2 մ/դ</t>
  </si>
  <si>
    <t>Վաղաշենի մ/դ</t>
  </si>
  <si>
    <t>Վարդաձորի մ/դ</t>
  </si>
  <si>
    <t>Վարդենիկի  N 1 հ/դ</t>
  </si>
  <si>
    <t>Վարդենիկի N 2 հ/դ</t>
  </si>
  <si>
    <t>Վ. Գետաշենի N  1 մ/դ</t>
  </si>
  <si>
    <t>Վ. Գետաշենի N  2  մ/դ</t>
  </si>
  <si>
    <t>Ճամբարակի ի  N 1 հ/դ</t>
  </si>
  <si>
    <t>Ճամբարակի ի  N 2 հ/դ</t>
  </si>
  <si>
    <t>Ճամբարակի N 4 մ/դ</t>
  </si>
  <si>
    <t>Աղբերքի մ/դ</t>
  </si>
  <si>
    <t>Այգուտի մ/դ</t>
  </si>
  <si>
    <t>Անտառամեջի մ/դ</t>
  </si>
  <si>
    <t>Արտանիշի մ/դ</t>
  </si>
  <si>
    <t>Գետիկի մ/դ</t>
  </si>
  <si>
    <t>Դպրաբակ</t>
  </si>
  <si>
    <t>Ձորավանքի  մ/դ</t>
  </si>
  <si>
    <t>Դրախտիկի մ/դ</t>
  </si>
  <si>
    <t>Թթուջրի մ/դ</t>
  </si>
  <si>
    <t>Կալավանի մ/դ</t>
  </si>
  <si>
    <t>Մարտունու մ/դ</t>
  </si>
  <si>
    <t>Շողակաթի մ/դ</t>
  </si>
  <si>
    <t>Ջիլի մ/դ</t>
  </si>
  <si>
    <t>Վահանի մ/դ</t>
  </si>
  <si>
    <t>Աբովյանի N2  հիմնական դպրոց</t>
  </si>
  <si>
    <t>Աբովյանի N5 հիմն.դպր.</t>
  </si>
  <si>
    <t>Աբովյանի N7 հիմնական դպրոց</t>
  </si>
  <si>
    <t>Աբովյանի N8 հիմնական դպրոց</t>
  </si>
  <si>
    <t>Աբովյանի N10 հիմնական դպրոց</t>
  </si>
  <si>
    <t>Բյուրեղավանի հիմնական դպրոց</t>
  </si>
  <si>
    <t xml:space="preserve">Արզնիի միջնակարգ դպրոց </t>
  </si>
  <si>
    <t>Արամուսի միջնակարգ դպրոց</t>
  </si>
  <si>
    <t>Ակունքի  միջնակարգ դպրոց</t>
  </si>
  <si>
    <t xml:space="preserve">Առինջի  միջնակարգ դպրոց </t>
  </si>
  <si>
    <t>Բալահովիտի  միջնակարգ դպրոց</t>
  </si>
  <si>
    <t>Գառնիի N 1 հիմնական դպրոց</t>
  </si>
  <si>
    <t xml:space="preserve">Գառնի բանավանի հիմնական դպրոց </t>
  </si>
  <si>
    <t>Գեղադիրի  միջնակարգ դպրոց</t>
  </si>
  <si>
    <t>Գեղաշենի  միջնակարգ դպրոց</t>
  </si>
  <si>
    <t>Գեղարդի  միջնակարգ դպրոց</t>
  </si>
  <si>
    <t>Գողթի  միջնակարգ դպրոց</t>
  </si>
  <si>
    <t>Զովքի  միջնակարգ դպրոց</t>
  </si>
  <si>
    <t>Կամարիսի  միջնակարգ դպրոց</t>
  </si>
  <si>
    <t>Կապուտանի  միջնակարգ դպրոց</t>
  </si>
  <si>
    <t>Մայակովսկու  միջնակարգ դպրոց</t>
  </si>
  <si>
    <t>Կոտայքի  միջնակարգ դպրոց</t>
  </si>
  <si>
    <t>Հատիսի միջնակարգ դպրոց</t>
  </si>
  <si>
    <t>Զառի միջնակարգ դպրոց</t>
  </si>
  <si>
    <t>Ձորաղբյուրի  միջնակարգ դպրոց</t>
  </si>
  <si>
    <t>Նորգյուղի  միջնակարգ դպրոց</t>
  </si>
  <si>
    <t>Նուռնուսի  միջնակարգ դպրոց</t>
  </si>
  <si>
    <t>Ողջաբեդի  միջնակարգ դպրոց</t>
  </si>
  <si>
    <t>Պտղնիի միջնակարգ դպրոց</t>
  </si>
  <si>
    <t>Վ. Պտղնիի  միջնակարգ դպրոց</t>
  </si>
  <si>
    <t>Ջրվեժի  միջնակարգ դպրոց</t>
  </si>
  <si>
    <t>Ջրաբերի  միջնակարգ դպրոց</t>
  </si>
  <si>
    <t>Սևաբերդի  միջնակարգ դպրոց</t>
  </si>
  <si>
    <t>Կաթնաղբյուրի հիմնական դպրոց</t>
  </si>
  <si>
    <t>Գետարգելի հիմնական դպրոց</t>
  </si>
  <si>
    <t>Հացավանի  միջնակարգ դպրոց</t>
  </si>
  <si>
    <t>Եղվարդի N 2 հիմնական դպրոց</t>
  </si>
  <si>
    <t>Եղվարդի N 3 հիմնական դպրոց</t>
  </si>
  <si>
    <t>Արգելի միջնակարգ  դպրոց</t>
  </si>
  <si>
    <t>Նոր Հաճընի N 1 հիմնական դպրոց</t>
  </si>
  <si>
    <t>Նոր Հաճընի N 3  հիմնական .դպրոց</t>
  </si>
  <si>
    <t>Նոր Հաճընի N 4  հիմնական դպրոց</t>
  </si>
  <si>
    <t>Արագյուղի միջնակարգ դպրոց</t>
  </si>
  <si>
    <t>Բուժականի միջնակարգ դպրոց</t>
  </si>
  <si>
    <t>Գետամեջի միջնակարգ դպրոց</t>
  </si>
  <si>
    <t>Զորավանի միջնակարգ դպրոց</t>
  </si>
  <si>
    <t>Մրգաշենի միջնակարգ դպրոց</t>
  </si>
  <si>
    <t>Նոր Գեղիի N 1 միջնակարգ դպրոց</t>
  </si>
  <si>
    <t>Նոր Գեղիի N 2 միջնակարգ դպրոց</t>
  </si>
  <si>
    <t>Նոր Երզնկայի միջնակարգ դպրոց</t>
  </si>
  <si>
    <t>Նոր Արտամետի միջնակարգ  դպրոց</t>
  </si>
  <si>
    <t>Պռոշյանի միջնակարգ դպրոց</t>
  </si>
  <si>
    <t>Քանաքեռավանի միջնակարգ դպրոց</t>
  </si>
  <si>
    <t>Քասախի N 1 միջնակարգ դպրոց</t>
  </si>
  <si>
    <t>Քասախի N 2 միջնակարգ դպրոց</t>
  </si>
  <si>
    <t>Քարաշամբի միջնակարգ դպրոց</t>
  </si>
  <si>
    <t xml:space="preserve">Զովունիի միջնակարգ դպրոց </t>
  </si>
  <si>
    <t>Սարալանջի հիմն. դպրոց</t>
  </si>
  <si>
    <t>Թեղենիքի միջնակարգ  դպրոց</t>
  </si>
  <si>
    <t>Ծաղկաձորի միջնակարգ դպրոց</t>
  </si>
  <si>
    <t>Աղավնաձորի  միջնակարգ դպրոց</t>
  </si>
  <si>
    <t>Ալափարսի միջնակարգ դպրոց</t>
  </si>
  <si>
    <t>Արզականի  միջնակարգ դպրոց</t>
  </si>
  <si>
    <t>Արտավազի   միջնակարգ դպրոց</t>
  </si>
  <si>
    <t>Բջնիի միջնակարգ դպրոց</t>
  </si>
  <si>
    <t xml:space="preserve">Լեռնանիստի միջնակարգ  դպրոց </t>
  </si>
  <si>
    <t>Կարենիսի  միջնակարգ դպրոց</t>
  </si>
  <si>
    <t>Մարմարիկի  միջնակարգ դպրոց</t>
  </si>
  <si>
    <t>Մեղրաձորի  միջնակարգ դպրոց</t>
  </si>
  <si>
    <t>Ջրառատի միջնակարգ դպրոց</t>
  </si>
  <si>
    <t>Սոլակի միջնակարգ դպրոց</t>
  </si>
  <si>
    <t>Փյունիկի  միջնակարգ դպրոց</t>
  </si>
  <si>
    <t>Քաղսիի  միջնակարգ դպրոց</t>
  </si>
  <si>
    <t>Ֆանտանի  միջնակարգ դպրոց</t>
  </si>
  <si>
    <t xml:space="preserve">Հրազդանի  N 2 հիմնական դպրոց </t>
  </si>
  <si>
    <t xml:space="preserve">Հրազդանի  N 4 հիմնական դպրոց </t>
  </si>
  <si>
    <t xml:space="preserve">Հրազդանի  N 5 հիմնական դպրոց </t>
  </si>
  <si>
    <t xml:space="preserve">Հրազդանի  N 6 հիմնական դպրոց </t>
  </si>
  <si>
    <t xml:space="preserve">Հրազդանի  N 7 միջնակարգ դպրոց </t>
  </si>
  <si>
    <t xml:space="preserve">Հրազդանի  N 8 հիմնական դպրոց </t>
  </si>
  <si>
    <t xml:space="preserve">Հրազդանի  N 9 հիմնական դպրոց </t>
  </si>
  <si>
    <t xml:space="preserve">Հրազդանի  N 11 հիմնական դպրոց </t>
  </si>
  <si>
    <t xml:space="preserve">Հրազդանի  N 12 հիմնական դպրոց </t>
  </si>
  <si>
    <t xml:space="preserve">Հրազդանի  N 14 հիմնական դպրոց </t>
  </si>
  <si>
    <t>Չարենցավանի N 2 հիմնական դպրոց</t>
  </si>
  <si>
    <t>Չարենցավանի N 3 հիմնական դպրոց</t>
  </si>
  <si>
    <t>Չարենցավանի N 4 հիմն.դպրոց</t>
  </si>
  <si>
    <t>Չարենցավանի N 5 հիմն.դպրոց</t>
  </si>
  <si>
    <t>Չարենցավանի N 6 հիմնական դպրոց</t>
  </si>
  <si>
    <t>Վանաձորի թիվ 1 հիմն</t>
  </si>
  <si>
    <t>Վանաձորի թիվ 2 հիմն</t>
  </si>
  <si>
    <t>Վանաձորի թիվ 3 հիմն</t>
  </si>
  <si>
    <t>Վանաձորի թիվ 6հիմն</t>
  </si>
  <si>
    <t>Վանաձորի թիվ 7 հիմն</t>
  </si>
  <si>
    <t>Վանաձորի թիվ  8 հիմն</t>
  </si>
  <si>
    <t>Վանաձորի թիվ 9 հիմն</t>
  </si>
  <si>
    <t>Վանաձորի թիվ  12 հիմն</t>
  </si>
  <si>
    <t>Վանաձորի թիվ  15 հիմն</t>
  </si>
  <si>
    <t>Վանաձորի թիվ 16 հիմն</t>
  </si>
  <si>
    <t>Վանաձորի թիվ  18 միջն</t>
  </si>
  <si>
    <t>Վանաձորի թիվ  19 հիմն</t>
  </si>
  <si>
    <t>Վանաձորի թիվ 20 հիմն</t>
  </si>
  <si>
    <t>Վանաձորի թիվ  21 հիմն</t>
  </si>
  <si>
    <t>Վանաձորի թիվ 22 հիմն</t>
  </si>
  <si>
    <t>Վանաձորի թիվ 23 հիմն</t>
  </si>
  <si>
    <t>Վանաձորի թիվ  24 միջն</t>
  </si>
  <si>
    <t>Վանաձորի թիվ  25հիմն</t>
  </si>
  <si>
    <t>Վանաձորի թիվ  27 հիմն</t>
  </si>
  <si>
    <t>Վանաձորի թիվ 28 հիմն</t>
  </si>
  <si>
    <t>Վանաձորի թիվ  30 հիմն</t>
  </si>
  <si>
    <t>Ազնվաձոր</t>
  </si>
  <si>
    <t>Արջուտ</t>
  </si>
  <si>
    <t>Բազում</t>
  </si>
  <si>
    <t>Գուգարքի հիմն</t>
  </si>
  <si>
    <t>Դարպաս</t>
  </si>
  <si>
    <t xml:space="preserve">Դեբեդ </t>
  </si>
  <si>
    <t>Եղեգնուտ</t>
  </si>
  <si>
    <t>Լեռնապատ</t>
  </si>
  <si>
    <t>Մարգահովիտ</t>
  </si>
  <si>
    <t>Շահումյան</t>
  </si>
  <si>
    <t>Վահագնի</t>
  </si>
  <si>
    <t>Ֆիոլետովո/ռուս./</t>
  </si>
  <si>
    <t>Անտառամուտ</t>
  </si>
  <si>
    <t>Ձորագետ</t>
  </si>
  <si>
    <t>Ձորագյուղ</t>
  </si>
  <si>
    <t>Վահագնաձոր</t>
  </si>
  <si>
    <t>Ալավերդու թիվ 1 հիմն</t>
  </si>
  <si>
    <t>Ալավերդու թիվ  2 հիմն.</t>
  </si>
  <si>
    <t>Ալավերդու թիվ  4 հիմն</t>
  </si>
  <si>
    <t xml:space="preserve">Ալավերդու թիվ 7 միջն </t>
  </si>
  <si>
    <t>Ալավերդու թիվ 9 միջն</t>
  </si>
  <si>
    <t>Ալավերդու թիվ 11 միջն</t>
  </si>
  <si>
    <t>Ալավերդու թիվ  12 հիմն</t>
  </si>
  <si>
    <t>Ախթալայի թիվ  1 միջն</t>
  </si>
  <si>
    <t>Ախթալայի թիվ  2 միջն</t>
  </si>
  <si>
    <t>Թումանյանի միջն</t>
  </si>
  <si>
    <t>Շամլուղի միջն</t>
  </si>
  <si>
    <t>Արևածագ</t>
  </si>
  <si>
    <t>Աքորի</t>
  </si>
  <si>
    <t>Դսեղ</t>
  </si>
  <si>
    <t>Թեղուտ</t>
  </si>
  <si>
    <t>Լորուտ</t>
  </si>
  <si>
    <t>Հաղպատ</t>
  </si>
  <si>
    <t>Ճոճկան</t>
  </si>
  <si>
    <t>Մարց</t>
  </si>
  <si>
    <t>Մեծ Այրում</t>
  </si>
  <si>
    <t>Շնող</t>
  </si>
  <si>
    <t>Ջիլիզա</t>
  </si>
  <si>
    <t>Քարինջ</t>
  </si>
  <si>
    <t>Քարկոփ</t>
  </si>
  <si>
    <t>Օձունի թիվ 1 մ/դ</t>
  </si>
  <si>
    <t>Օձունի թիվ 2 մ/դ</t>
  </si>
  <si>
    <t>Աթան</t>
  </si>
  <si>
    <t>Ահնիձոր</t>
  </si>
  <si>
    <t>Այգեհատ</t>
  </si>
  <si>
    <t xml:space="preserve">Արդվի </t>
  </si>
  <si>
    <t>Ծաթեր</t>
  </si>
  <si>
    <t>Ծաղկաշատ</t>
  </si>
  <si>
    <t>Կարմիր Աղեգի</t>
  </si>
  <si>
    <t>Կաճաճկուտ</t>
  </si>
  <si>
    <t>Հագվի</t>
  </si>
  <si>
    <t>Մղարթ</t>
  </si>
  <si>
    <t>Նեղոց</t>
  </si>
  <si>
    <t>Շամուտ</t>
  </si>
  <si>
    <t>Չկալով</t>
  </si>
  <si>
    <t>Սպիտակի թիվ  1 հիմն</t>
  </si>
  <si>
    <t>Սպիտակի թիվ 2 հիմն</t>
  </si>
  <si>
    <t>Սպիտակի թիվ 3 հիմն</t>
  </si>
  <si>
    <t>Սպիտակի թիվ 4 հիմն</t>
  </si>
  <si>
    <t xml:space="preserve">Սպիտակի թիվ 5 հիմն </t>
  </si>
  <si>
    <t>Սպիտակի թիվ 8 միջն</t>
  </si>
  <si>
    <t>Արևաշող</t>
  </si>
  <si>
    <t>Գեղասար</t>
  </si>
  <si>
    <t>Գոգարան</t>
  </si>
  <si>
    <t>Լեռնանցք</t>
  </si>
  <si>
    <t>Լեռնավան</t>
  </si>
  <si>
    <t>Լուսաղբյուր</t>
  </si>
  <si>
    <t>Ծաղկաբեր</t>
  </si>
  <si>
    <t>Կաթնաջուր</t>
  </si>
  <si>
    <t>Հարթագյուղ</t>
  </si>
  <si>
    <t>Ղուրսալի</t>
  </si>
  <si>
    <t>Մեծ Պարնի</t>
  </si>
  <si>
    <t>Նոր Խաչակապ</t>
  </si>
  <si>
    <t>Շիրակամուտի թիվ 1</t>
  </si>
  <si>
    <t>Ջրաշեն</t>
  </si>
  <si>
    <t>Սարահարթ</t>
  </si>
  <si>
    <t>Սարամեջ</t>
  </si>
  <si>
    <t>Խնկոյան</t>
  </si>
  <si>
    <t>Շենավան</t>
  </si>
  <si>
    <t>Շիրակամուտի հիմն.</t>
  </si>
  <si>
    <t>Սարալանջ</t>
  </si>
  <si>
    <t>Քարաձոր</t>
  </si>
  <si>
    <t>Ստեփանավանի թիվ 1</t>
  </si>
  <si>
    <t>Ստեփանավանի թիվ 2</t>
  </si>
  <si>
    <t>Ստեփանավանի թիվ 3</t>
  </si>
  <si>
    <t>Ստեփանավանի թիվ6</t>
  </si>
  <si>
    <t>Ստեփանավանի վարժ.</t>
  </si>
  <si>
    <t>Ագարակ</t>
  </si>
  <si>
    <t>Ամրակից</t>
  </si>
  <si>
    <t>Բովաձոր</t>
  </si>
  <si>
    <t>Գարգար</t>
  </si>
  <si>
    <t>Գյուլագարակ</t>
  </si>
  <si>
    <t>Լեջան</t>
  </si>
  <si>
    <t xml:space="preserve">Կաթնաղբյուր </t>
  </si>
  <si>
    <t>Կուրթան</t>
  </si>
  <si>
    <t>Հոբարձի</t>
  </si>
  <si>
    <t>Սվերդլով</t>
  </si>
  <si>
    <t>Վարդաբլուր</t>
  </si>
  <si>
    <t>Ուռուտ</t>
  </si>
  <si>
    <t>Արմանիս</t>
  </si>
  <si>
    <t>Լոռի Բերդ</t>
  </si>
  <si>
    <t>Կողես</t>
  </si>
  <si>
    <t>Յաղդան</t>
  </si>
  <si>
    <t>Պուշկինո</t>
  </si>
  <si>
    <t>Ուրասար</t>
  </si>
  <si>
    <t>Տաշիրի թ. 1</t>
  </si>
  <si>
    <t>Տաշիրի թ. 2</t>
  </si>
  <si>
    <t>Արծնի</t>
  </si>
  <si>
    <t>Դաշտադեմ</t>
  </si>
  <si>
    <t>Լեռնահովիտ</t>
  </si>
  <si>
    <t>Կաթնառատ</t>
  </si>
  <si>
    <t>Ձյունաշող</t>
  </si>
  <si>
    <t>Ձորամուտ</t>
  </si>
  <si>
    <t>Մեդովկա</t>
  </si>
  <si>
    <t>Մեծավանի թ. 1</t>
  </si>
  <si>
    <t>Մեծավանի թ. 2</t>
  </si>
  <si>
    <t>Միխայելովկա</t>
  </si>
  <si>
    <t>Նորաշեն</t>
  </si>
  <si>
    <t>Սարատովկա</t>
  </si>
  <si>
    <t>Սարչապետ</t>
  </si>
  <si>
    <t>Պրիվոլնոյե</t>
  </si>
  <si>
    <t>Բլագոդարնոյե</t>
  </si>
  <si>
    <t>Պետրովկա</t>
  </si>
  <si>
    <t>V</t>
  </si>
  <si>
    <t>Կապանի N1</t>
  </si>
  <si>
    <t>Կապանի N3</t>
  </si>
  <si>
    <t>Կապանի N4</t>
  </si>
  <si>
    <t>Կապանի N5</t>
  </si>
  <si>
    <t>Կապանի N6</t>
  </si>
  <si>
    <t>Կապանի N7</t>
  </si>
  <si>
    <t>Կապանի N8</t>
  </si>
  <si>
    <t>Կապանի N10</t>
  </si>
  <si>
    <t>Կապանի N11</t>
  </si>
  <si>
    <t>Կապանի N12</t>
  </si>
  <si>
    <t>Կապանի N13</t>
  </si>
  <si>
    <t xml:space="preserve">ռուսերեն լ. </t>
  </si>
  <si>
    <t>Քաջարանի N1</t>
  </si>
  <si>
    <t>Քաջարանի N2</t>
  </si>
  <si>
    <t>Քաջարանի N5</t>
  </si>
  <si>
    <t>Քաջարանի N6</t>
  </si>
  <si>
    <t>Դավիթբեկ</t>
  </si>
  <si>
    <t>Արծվանիկ</t>
  </si>
  <si>
    <t>Սյունիք</t>
  </si>
  <si>
    <t>Օխտար</t>
  </si>
  <si>
    <t>Ծավ</t>
  </si>
  <si>
    <t>Ձագիկավան
/Մուսալամ/</t>
  </si>
  <si>
    <t>Շիկահող</t>
  </si>
  <si>
    <t>Սրաշեն</t>
  </si>
  <si>
    <t>Եղվարդ</t>
  </si>
  <si>
    <t>Գեղանուշ</t>
  </si>
  <si>
    <t>Աճանան</t>
  </si>
  <si>
    <t>Տանձավեր</t>
  </si>
  <si>
    <t>Գեղի</t>
  </si>
  <si>
    <t>Վ.Խոտանան</t>
  </si>
  <si>
    <t>Նորաշենիկ</t>
  </si>
  <si>
    <t>Եղեգ</t>
  </si>
  <si>
    <t>Վարդավանք</t>
  </si>
  <si>
    <t>Տավրուս</t>
  </si>
  <si>
    <t>Լեռնաձոր**</t>
  </si>
  <si>
    <t>Ն.Հանդ</t>
  </si>
  <si>
    <t>Ճակատեն</t>
  </si>
  <si>
    <t>Աղվանի</t>
  </si>
  <si>
    <t>Գորիսի N2</t>
  </si>
  <si>
    <t>Գորիսի N3</t>
  </si>
  <si>
    <t>Գորիսի N5</t>
  </si>
  <si>
    <t>Գորիսի N6</t>
  </si>
  <si>
    <t>Շինուհայր</t>
  </si>
  <si>
    <t>Խնձորեսկ</t>
  </si>
  <si>
    <t>Վերիշեն</t>
  </si>
  <si>
    <t>Տեղի N1</t>
  </si>
  <si>
    <t>Ակներ**</t>
  </si>
  <si>
    <t>Տեղի N2</t>
  </si>
  <si>
    <t>Քարահունջ</t>
  </si>
  <si>
    <t>Կորնիձոր</t>
  </si>
  <si>
    <t>Հարժիս</t>
  </si>
  <si>
    <t>Խնածախ</t>
  </si>
  <si>
    <t>Տաթև**</t>
  </si>
  <si>
    <t>Խոտ</t>
  </si>
  <si>
    <t>Հալիձոր</t>
  </si>
  <si>
    <t>Քարաշեն</t>
  </si>
  <si>
    <t>Հարթաշեն</t>
  </si>
  <si>
    <t>Վաղատուր</t>
  </si>
  <si>
    <t>Խոզնավար</t>
  </si>
  <si>
    <t>Սվարանց**</t>
  </si>
  <si>
    <t>Որոտան</t>
  </si>
  <si>
    <t>Ն.Խնձորեսկ</t>
  </si>
  <si>
    <t>Շուռնուխ</t>
  </si>
  <si>
    <t>Բարձրավան</t>
  </si>
  <si>
    <t>Տանձատափ</t>
  </si>
  <si>
    <t>Արավուս</t>
  </si>
  <si>
    <t>Սիսիանի N1</t>
  </si>
  <si>
    <t>Սիսիանի N2</t>
  </si>
  <si>
    <t>Սիսիանի N4</t>
  </si>
  <si>
    <t>Սիսիանի N5</t>
  </si>
  <si>
    <t>Բռնակոթ</t>
  </si>
  <si>
    <t>Անգեղակոթ**</t>
  </si>
  <si>
    <t>Շաքի**</t>
  </si>
  <si>
    <t>Շաղաթ**</t>
  </si>
  <si>
    <t>Դարբաս</t>
  </si>
  <si>
    <t>Սառնակունք</t>
  </si>
  <si>
    <t>Վաղատին</t>
  </si>
  <si>
    <t>Աշոտավան**</t>
  </si>
  <si>
    <t>Ախլաթյան**</t>
  </si>
  <si>
    <t>Գորայք</t>
  </si>
  <si>
    <t>Սպանդարյան</t>
  </si>
  <si>
    <t>Ույծ</t>
  </si>
  <si>
    <t>Շամբ</t>
  </si>
  <si>
    <t>Ծղուկ</t>
  </si>
  <si>
    <t>Լոր</t>
  </si>
  <si>
    <t>Նորավան**</t>
  </si>
  <si>
    <t>Տոլորս**</t>
  </si>
  <si>
    <t>Դաստակերտ**</t>
  </si>
  <si>
    <t>Սոֆլու</t>
  </si>
  <si>
    <t>Հացավան**</t>
  </si>
  <si>
    <t>Աղիտու</t>
  </si>
  <si>
    <t>Շենաթաղ**</t>
  </si>
  <si>
    <t>Սալվարդ**</t>
  </si>
  <si>
    <t>Մուցք**</t>
  </si>
  <si>
    <t>Բնունիս**</t>
  </si>
  <si>
    <t>Իշխանասար**</t>
  </si>
  <si>
    <t>Թասիկ**</t>
  </si>
  <si>
    <t>Լծեն</t>
  </si>
  <si>
    <t>Տորունիք**</t>
  </si>
  <si>
    <t>Արևիս**</t>
  </si>
  <si>
    <t>Բալաք**</t>
  </si>
  <si>
    <t>Մեղրիի N1</t>
  </si>
  <si>
    <t>Մեղրիի N2</t>
  </si>
  <si>
    <t>Շվանիձոր</t>
  </si>
  <si>
    <t>Վարդանիձոր</t>
  </si>
  <si>
    <t>Լիճք**</t>
  </si>
  <si>
    <t>Ալվանք</t>
  </si>
  <si>
    <t>Կարճևան</t>
  </si>
  <si>
    <t>Նռնաձոր</t>
  </si>
  <si>
    <t>Լեհվազ</t>
  </si>
  <si>
    <t>Իջևանի թ.1 հիմնական</t>
  </si>
  <si>
    <t>Իջևանի թ.3 հիմնական</t>
  </si>
  <si>
    <t>Իջևանի թ.4 հիմնական</t>
  </si>
  <si>
    <t>Իջևանի թ.5 հիմնական</t>
  </si>
  <si>
    <t>Իջևանի վարժ.</t>
  </si>
  <si>
    <t>Գանձաքարի միջնակարգ</t>
  </si>
  <si>
    <t>Գետահովիտի միջնակարգ</t>
  </si>
  <si>
    <t>Խաչարձանի միջնակարգ</t>
  </si>
  <si>
    <t>Աղավնավանքի միջնակարգ</t>
  </si>
  <si>
    <t>Ազատամուտի միջնակարգ</t>
  </si>
  <si>
    <t>Աչաջրի միջնակարգ</t>
  </si>
  <si>
    <t>Այգեհովիտի միջնակարգ</t>
  </si>
  <si>
    <t>Սևքարի միջնակարգ</t>
  </si>
  <si>
    <t>Սարիգյուղի միջնակարգ</t>
  </si>
  <si>
    <t>Ենոքավանի միջնակարգ</t>
  </si>
  <si>
    <t>Վազաշենի միջնակարգ</t>
  </si>
  <si>
    <t>Հովքի միջնակարգ</t>
  </si>
  <si>
    <t>Խաշթառակի միջնակարգ</t>
  </si>
  <si>
    <t>Բերքաբերի միջնակարգ</t>
  </si>
  <si>
    <t>Ն.Ծաղկավանի միջնակարգ</t>
  </si>
  <si>
    <t>Կայանի միջնակարգ</t>
  </si>
  <si>
    <t>Լուսաձորի հիմն.</t>
  </si>
  <si>
    <t>Լուսահովիտի հիմնական</t>
  </si>
  <si>
    <t>Աճարկուտի հիմնական</t>
  </si>
  <si>
    <t>Դիտավան հիմն.</t>
  </si>
  <si>
    <t>Կիրանցի հիմնական</t>
  </si>
  <si>
    <t>Ակնաղբյուրի հիմնական</t>
  </si>
  <si>
    <t>Դիլիջանի թ.2 հիմն</t>
  </si>
  <si>
    <t>Դիլիջանի թ.4 հիմն</t>
  </si>
  <si>
    <t>Դիլիջանի թ.5 միջնակարգ</t>
  </si>
  <si>
    <t>Դիլիջանի թ.6 հիմն</t>
  </si>
  <si>
    <t xml:space="preserve">Հաղարծինի միջնակարգ </t>
  </si>
  <si>
    <t>Թեղուտի միջնակարգ</t>
  </si>
  <si>
    <t>Գոշի միջն.</t>
  </si>
  <si>
    <t>Գոշի հիմն.</t>
  </si>
  <si>
    <t>Բերդի թ.1 հիմնական</t>
  </si>
  <si>
    <t xml:space="preserve">Բերդի թ.3 հիմնական </t>
  </si>
  <si>
    <t>Բերդի թ.4 հիմնական</t>
  </si>
  <si>
    <t>Արծվաբերդի միջն.</t>
  </si>
  <si>
    <t>Արծվաբերդի հիմնական</t>
  </si>
  <si>
    <t>Իծաքարի հիմն</t>
  </si>
  <si>
    <t>Նավուրի միջնակարգ</t>
  </si>
  <si>
    <t>Չինչինի միջնակարգ</t>
  </si>
  <si>
    <t>Վ.Ծաղկավանի միջն.</t>
  </si>
  <si>
    <t>Վարագավանի միջնակարգ</t>
  </si>
  <si>
    <t>Պառավաքարի միջնակարգ</t>
  </si>
  <si>
    <t>Վ.Կ.Աղբյուրի միջնակարգ</t>
  </si>
  <si>
    <t>Տավուշի միջնակարգ</t>
  </si>
  <si>
    <t>Այգեպարի միջնակարգ</t>
  </si>
  <si>
    <t>Մոսեսգեղի միջնակարգ</t>
  </si>
  <si>
    <t>Այգեձորի միջնակարգ</t>
  </si>
  <si>
    <t>Չորաթանի միջնակարգ</t>
  </si>
  <si>
    <t>Նորաշենի միջնակարգ</t>
  </si>
  <si>
    <t>Չինարիի միջնակարգ</t>
  </si>
  <si>
    <t>Նոյեմբեր. թ.2 հիմն</t>
  </si>
  <si>
    <t>Բագրատ.թ1 միջնակարգ</t>
  </si>
  <si>
    <t>Բագրատ.թ2 հիմնական</t>
  </si>
  <si>
    <t>Կողբի թիվ 1 միջնակարգ</t>
  </si>
  <si>
    <t>Կողբի թիվ 2 միջնակարգ</t>
  </si>
  <si>
    <t>Լճկաձորի հիմնական</t>
  </si>
  <si>
    <t>Դեղձավանի հիմնական</t>
  </si>
  <si>
    <t>Այրումի միջնակարգ</t>
  </si>
  <si>
    <t>Բերդավանի միջնակարգ</t>
  </si>
  <si>
    <t>Արճիսի միջնակարգ</t>
  </si>
  <si>
    <t>Ոսկեվանի միջնակարգ</t>
  </si>
  <si>
    <t>Կոթիի միջնակարգ</t>
  </si>
  <si>
    <t>Հաղթանակի միջնակարգ</t>
  </si>
  <si>
    <t>Զորականի միջնակարգ</t>
  </si>
  <si>
    <t>Ոսկեպարի միջնակարգ</t>
  </si>
  <si>
    <t>Բարեկամավանի միջնակարգ</t>
  </si>
  <si>
    <t>Պտղավանի միջնակարգ</t>
  </si>
  <si>
    <t>Բաղանիսի միջնակարգ</t>
  </si>
  <si>
    <t>Դովեղի միջնակարգ</t>
  </si>
  <si>
    <t>Ջուջևանի միջնակարգ</t>
  </si>
  <si>
    <t>Դեբեդավանի միջնակարգ</t>
  </si>
  <si>
    <t>Վայքի հիմն.</t>
  </si>
  <si>
    <t>t</t>
  </si>
  <si>
    <t>Երևանի Ստ. Շահումյանի անվան հ.1 հիմնական դպրոց</t>
  </si>
  <si>
    <t>Երևանի Խ. Աբովյանի անվան հ.2 հիմնական դպրոց</t>
  </si>
  <si>
    <t>Երևանի Լ. Շանթի անվան հ.4 հիմնական դպրոց</t>
  </si>
  <si>
    <t>Երևանի Մ. Իշխանի անվան հ.5 հիմնական դպրոց</t>
  </si>
  <si>
    <t>Երևանի Վ. Մայակովսկու անվան հ.7 հիմնական դպրոց</t>
  </si>
  <si>
    <t>Երևանի Ալ. Պուշկինի անվան հ.8 հիմնական դպրոց</t>
  </si>
  <si>
    <t>Երևանի Խրիմյան Հայրիկի անվան հ.10 հիմնական դպրոց</t>
  </si>
  <si>
    <t>Երևանի Է. Թելմանի անվան հ.13 հիմնական դպրոց</t>
  </si>
  <si>
    <t>Երևանի Նար-Դոսի անվան հ.14 հիմնական դպրոց</t>
  </si>
  <si>
    <t xml:space="preserve">Երևանի «Հակոբ Կոջոյան» կրթահամալիր </t>
  </si>
  <si>
    <t>Երևանի Ն. Աղբալյանի անվան հ.19 հիմնական դպրոց</t>
  </si>
  <si>
    <t>Երևանի Ջ. Կիրակոսյանի անվան  հ.20 հիմնական դպրոց</t>
  </si>
  <si>
    <t>Երևանի Ս.Սպանդարյանի անվան հ.24 հիմնական դպրոց</t>
  </si>
  <si>
    <t>Երևանի Մ. Նալբանդյանի անվան հ.33 հիմնական դպրոց</t>
  </si>
  <si>
    <t>Երևանի  հ.39 հիմնական դպրոց</t>
  </si>
  <si>
    <t>Երևանի Ա. Շավարշյանի անվան հ.40 հիմնական դպրոց</t>
  </si>
  <si>
    <t>Երևանի Ա. Խանջյանի անվան հ.53 հիմնական դպրոց</t>
  </si>
  <si>
    <t>Երևանի Ա. Չեխովի անվան հ.55 հիմնական դպրոց</t>
  </si>
  <si>
    <t>Երևանի Ե. Չարենցի անվան հ.67 հիմնական դպրոց</t>
  </si>
  <si>
    <t>Երևանի Ն. Ստեփանյանի անվան հ.71 հիմնական դպրոց</t>
  </si>
  <si>
    <t>Երևանի Վ. Վաղարշյանի անվան հ.80 հիմնական դպրոց</t>
  </si>
  <si>
    <t>Երևանի Հ. Կարապենցի անվան հ.6 հիմնական դպրոց</t>
  </si>
  <si>
    <t xml:space="preserve">Երևանի Վ.Համբարձումյանի անվան հ.17 միջնակարգ դպրոց  </t>
  </si>
  <si>
    <t>Երևանի Ս.Լիսիցյանի անվան հ.34 հիմնական դպրոց</t>
  </si>
  <si>
    <t>Երևանի Ն.Գոգոլի անվան հ.35 հիմնական դպրոց</t>
  </si>
  <si>
    <t>Երևանի Հ.45 հիմնական դպրոց</t>
  </si>
  <si>
    <t>Երևանի Խ. Սամուելյանի անվան հ.47 միջնակարգ դպրոց</t>
  </si>
  <si>
    <t>Երևանի Հ.49 հիմնական դպրոց</t>
  </si>
  <si>
    <t>Երևանի Վ. Տերյանի անվան  հ.60 հիմնական դպրոց</t>
  </si>
  <si>
    <t>Երևանի հ.64  հիմնական դպրոց</t>
  </si>
  <si>
    <t>Երևանի Մուշեղ Մխոյանի անվան  հ.68 հիմնական դպրոց</t>
  </si>
  <si>
    <t>Երևանի Հ.Սահյանի անվան հ.70 հիմնական դպրոց</t>
  </si>
  <si>
    <t xml:space="preserve">Երևանի հ.101 միջնակարգ դպրոց  </t>
  </si>
  <si>
    <t xml:space="preserve">Երևանի հ.107 միջնակարգ դպրոց  </t>
  </si>
  <si>
    <t>Երևանի հ.120 հիմնական դպրոց</t>
  </si>
  <si>
    <t xml:space="preserve">Երևանի Պ. Սեւակի անվան հ.123 հիմնական դպրոց </t>
  </si>
  <si>
    <t>Երևանի հ.160 հիմնական դպրոց</t>
  </si>
  <si>
    <t>Երևանի հ.167 հիմնական դպրոց</t>
  </si>
  <si>
    <t>Երևանի հ.178 հիմնական դպրոց</t>
  </si>
  <si>
    <t>Երևանի Արմեն Հովհաննիսյանի անվան հ.194 հիմնական դպրոց</t>
  </si>
  <si>
    <t>Երևանի քաղաքապետարանի Ալ. Շիրվանզադեի անվան  հ.21 հիմնական դպրոց</t>
  </si>
  <si>
    <t>Երևանի քաղաքապետարանի Րաֆֆու անվան հ.36 հիմնական դպրոց</t>
  </si>
  <si>
    <t>Երևանի  հ.37 հիմնական դպրոց</t>
  </si>
  <si>
    <t>Երևանի քաղաքապետարանի Վ. Պետրոսյանի անվան հ.51 հիմնական դպրոց</t>
  </si>
  <si>
    <t>Երևանի Ստ. Զորյանի անվան հ.56 հիմնական դպրոց</t>
  </si>
  <si>
    <t>Երևանի  Ղ. Աղայանի անվան հ.63 հիմնական դպրոց</t>
  </si>
  <si>
    <t>Երևանի  «Արգենտինյան Հանրապետություն» հ.76 հիմնական դպրոց</t>
  </si>
  <si>
    <t>Երևանի Ռ.Միրոյանի անվան հ.77 հիմնական դպրոց</t>
  </si>
  <si>
    <t>Երևանի Հ. Հայրապետյանի անվան հ.78 հիմնական դպրոց</t>
  </si>
  <si>
    <t>Երևանի քաղաքապետարանի Հ.Պողոսյանի անվան հ.82 հիմնական դպրոց</t>
  </si>
  <si>
    <t>Երևանի քաղաքապետարանի Լ. Տոլստոյի անվան հ.128 հիմնական դպրոց</t>
  </si>
  <si>
    <t>Երևանի  Գայի (Հայկ Բժշկյանց) անվան  հ.129 հիմնական դպրոց</t>
  </si>
  <si>
    <t>Երևանի քաղաքապետարանի Ն. Զարյանի անվան հ.130 հիմնական դպրոց</t>
  </si>
  <si>
    <t>Երևանի Հ. Իսակովի անվան հ.132 հիմնական դպրոց</t>
  </si>
  <si>
    <t>Երևանի Ս. Կապուտիկյանի անվան հ.145 հիմնական դպրոց</t>
  </si>
  <si>
    <t>Երևանի Ռ.Սեւակի անվան հ.151 հիմնական դպրոց</t>
  </si>
  <si>
    <t>Երևանի Հ. Օշականի անվան  հ.172 հիմնական դպրոց</t>
  </si>
  <si>
    <t>Երևանի հ.22 հիմնական դպրոց</t>
  </si>
  <si>
    <t>Երևանի հ.100 հիմնական դպրոց</t>
  </si>
  <si>
    <t>Երևանի հ.102 հիմնական դպրոց</t>
  </si>
  <si>
    <t xml:space="preserve">Երևանի հ.108 միջնակարգ դպրոց </t>
  </si>
  <si>
    <t xml:space="preserve">Երևանի հ.111 հիմնական դպրոց </t>
  </si>
  <si>
    <t>Երևանի Ալ. Բլոկի անվան հ.122 հիմնական դպրոց</t>
  </si>
  <si>
    <t>Երևանի Հ.Մորգենթաուի անվան հ.126 հիմնական դպրոց</t>
  </si>
  <si>
    <t>Երևանի Պ. Յավորովի անվա  հ.131 հիմնական դպրոց</t>
  </si>
  <si>
    <t>Երևանի Վ. Սարոյանի անվան հ.138 հիմնական դպրոց</t>
  </si>
  <si>
    <t>Երևանի Մ. Մեծարենցի անվան հ.146 հիմնական դպրոց</t>
  </si>
  <si>
    <t>Երևանի Ռ. Իշխանյանի անվան հ.153 հիմնական դպրոց</t>
  </si>
  <si>
    <t>Երևանի Լ. Միրիջանյանի անվան հ.155 հիմնական դպրոց</t>
  </si>
  <si>
    <t>Երևանի հ.156 հիմնական դպրոց</t>
  </si>
  <si>
    <t>Երևանի Ամենայն Հայոց Կաթողիկոս Վազգեն Առաջինի անվան հ.168 հիմնական դպրոց</t>
  </si>
  <si>
    <t>Երևանի հ.185 հիմնական դպրոց</t>
  </si>
  <si>
    <t>Երևանի Գ. Չաուշի անվան հ.188 հիմնական դպրոց</t>
  </si>
  <si>
    <t>Երևանի քաղաքապետարանի Վ. Համբարձումյանի անվան հ.12 հիմնական դպրոց</t>
  </si>
  <si>
    <t>Երևանի քաղաքապետարանի Մուրացանի անվան հ.18 հիմնական դպրոց</t>
  </si>
  <si>
    <t>Երևանի քաղաքապետարանի Դ.Դեմիրճյանի անվան հ.27 հիմնական դպրոց</t>
  </si>
  <si>
    <t>Երևանի քաղաքապետարանի հ.31 հիմնական դպրոց</t>
  </si>
  <si>
    <t>Երևանի քաղաքապետարանի Հ.Թումանյանի անվան հ.32 հիմնական դպրոց</t>
  </si>
  <si>
    <t>Երևանի քաղաքապետարանի Վ.Բելինսկու անվան հ.38 հիմնական դպրոց</t>
  </si>
  <si>
    <t>Երևանի քաղաքապետարանի հ.50 հիմնական դպրոց</t>
  </si>
  <si>
    <t>Երևանի քաղաքապետարանի Հ.Հովհաննիսյանի անվան հ.52 հիմնական դպրոց</t>
  </si>
  <si>
    <t>Երևանի քաղաքապետարանի Ալ. Մյասնիկյանի անվան հ.66 հիմնական դպրոց</t>
  </si>
  <si>
    <t>Երևանի քաղաքապետարանի Ա. Սախարովի անվան հ.69 հիմնական դպրոց</t>
  </si>
  <si>
    <t>Երևանի քաղաքապետարանի Հ.Ավետիսյանի անվան հ.74 հիմնական դպրոց</t>
  </si>
  <si>
    <t>Երևանի քաղաքապետարանի հ.75 հիմնական դպրոց</t>
  </si>
  <si>
    <t>Երևանի քաղաքապետարանի Մ. Ջանբազյանի անվան հ.79 հիմնական դպրոց</t>
  </si>
  <si>
    <t>Երևանի քաղաքապետարանի Մ. Սարյանի անվան հ.86 հիմնական դպրոց</t>
  </si>
  <si>
    <t>Երևանի քաղաքապետարանի հ.98 հիմնական դպրոց</t>
  </si>
  <si>
    <t>Երևանի քաղաքապետարանի հ.99 միջնակարգ դպրոց</t>
  </si>
  <si>
    <t>Երևանի քաղաքապետարանի հ.110 հիմնական դպրոց</t>
  </si>
  <si>
    <t>Երևանի քաղաքապետարանի Գ. Նարեկացու անվան հ.137 հիմնական դպրոց</t>
  </si>
  <si>
    <t>Երևանի քաղաքապետարանի հ.140 հիմնական դպրոց</t>
  </si>
  <si>
    <t>Երևանի քաղաքապետարանի հ.144 հիմնական դպրոց</t>
  </si>
  <si>
    <t>Երևանի քաղաքապետարանի Հ.154 հիմնական դպրոց</t>
  </si>
  <si>
    <t>Երևանի քաղաքապետարանի ՄովսեսԳորգիսյանի անվան հ.158 հիմնական դպրոց</t>
  </si>
  <si>
    <t>Երևանի քաղաքապետարանի Գ.Նժդեհի անվան հ.161 հիմնական դպրոց</t>
  </si>
  <si>
    <t>Երևանի քաղաքապետարանի Հ.Շիրազի անվան հ.169 հիմնական դպրոց</t>
  </si>
  <si>
    <t>Երևանի քաղաքապետարանի Վ. Վարդևանյանի անվան հ.173 հիմնական դպրոց</t>
  </si>
  <si>
    <t>Երևանի քաղաքապետարանի Յ.Լեփսիուսի անվան հ.88 հիմնական դպրոց</t>
  </si>
  <si>
    <t>Երևանի քաղաքապետարանի &lt;Վարդանանց ասպետներ&gt;  հ.106 հիմնական դպրոց</t>
  </si>
  <si>
    <t>Գ.Ադդարյանի անվան հ.133 հիմնական դպրոց</t>
  </si>
  <si>
    <t>Երևանի քաղաքապետարանի հ.134 հիմնական դպրոց</t>
  </si>
  <si>
    <t>Երևանի քաղաքապետարանի Գ.Ստեփանյանի անվան հ.135 հիմնական դպրոց</t>
  </si>
  <si>
    <t>Երևանի քաղաքապետարանի Գ. Բաղյանի անվան հ.141 հիմնական դպրոց</t>
  </si>
  <si>
    <t>Երևանի քաղաքապետարանի Մ.Խորենացու անվան հ.143 հիմնական դպրոց</t>
  </si>
  <si>
    <t>Երևանի քաղաքապետարանի Ֆ. Նանսենի անվան  հ.150հիմնական դպրոց</t>
  </si>
  <si>
    <t>Երևանի հ. 163 հիմնական դպրոց</t>
  </si>
  <si>
    <t>Երևանի քաղաքապետարանի Ն.Սաֆարյանի անվան հ.164 հիմնական դպրոց</t>
  </si>
  <si>
    <t>Երևանի Ա.Միկոյանի անվան հ.166 հիմնական դպրոց</t>
  </si>
  <si>
    <t>Երևանի քաղաքապետարանի հ.186 հիմնական դպրոց</t>
  </si>
  <si>
    <t>Երևանի քաղաքապետարանի հ.187 միջնակարգ դպրոց</t>
  </si>
  <si>
    <t>Երևանի քաղաքապետարանի հ.197 հիմնական դպրոց</t>
  </si>
  <si>
    <t>Երևանի քաղաքապետարանի Հ.Մաթևոսյանի անվան հանրակրթական դպրոց</t>
  </si>
  <si>
    <t>Երևանի քաղաքապետարանի Մոնթե Մելքոնյանի անվան հ. 11 հիմնական դպրոց</t>
  </si>
  <si>
    <t>Երևանի քաղաքապետարանի Դ.Վարուժանի անվան հ. 89 հիմնական դպրոց</t>
  </si>
  <si>
    <t>Երևանի քաղաքապետարանի Վահան Զատիկյանի անվան հ.90 հիմնական դպրոց</t>
  </si>
  <si>
    <t>Երևանի քաղաքապետարանի հ.91 հիմնական դպրոց</t>
  </si>
  <si>
    <t>Երևանի քաղաքապետարանի Ն. Խաչատրյանի անվան հ.113 միջնակարգ դպրոց</t>
  </si>
  <si>
    <t>Երևանի քաղաքապետարանի հ.116 հիմնական դպրոց</t>
  </si>
  <si>
    <t>Երևանի քաղաքապետարանի Է.Բոյաջյանի անվան հ.121 հիմնական դպրոց</t>
  </si>
  <si>
    <t>Երևանի քաղաքապետարանի հ.152 հիմնական դպրոց</t>
  </si>
  <si>
    <t>Երևանի քաղաքապետարանի Սիամանթոյի անվան հ.162 հիմնական դպրոց</t>
  </si>
  <si>
    <t>Երևանի քաղաքապետարանի հ.174 հիմնական դպրոց</t>
  </si>
  <si>
    <t>Երևանի քաղաքապետարանի Գ. Մահարու անվան հ. 176 հիմնական դպրոց</t>
  </si>
  <si>
    <t>Երևանի քաղաքապետարանի հ. 179 հիմնական դպրոց</t>
  </si>
  <si>
    <t>Երևանի քաղաքապետարանի հ. 181 հիմնական դպրոց</t>
  </si>
  <si>
    <t>Երևանի քաղաքապետարանի Դ.Հովսեփյանի անվան հ.191 հիմնական դպրոց</t>
  </si>
  <si>
    <t>Երևանի Հրանտ Դինքի անվան հ.44 հիմնական դպրոց</t>
  </si>
  <si>
    <t>Երևանի քաղաքապետարանի Մ.Մանուշյանի անվան հ.48 հիմնական դպրոց</t>
  </si>
  <si>
    <t>Երևանի քաղաքապետարանի Հ. Պարոնյանի անվան հ.59 հիմնական դպրոց</t>
  </si>
  <si>
    <t>Երևանի քաղաքապետարանի Խ. Աբովյանի անվան հ.84 հիմնական դպրոց</t>
  </si>
  <si>
    <t>Երևանի քաղաքապետարանի Սամվել Շահմուրադյանի անվան  հ.85 հիմնական դպրոց</t>
  </si>
  <si>
    <t>Երևանի քաղաքապետարանի հ.117 հիմնական դպրոց</t>
  </si>
  <si>
    <t>Երևանի քաղաքապետարանի Ս.Բյուրատի անվան հ.125 հիմնական դպրոց</t>
  </si>
  <si>
    <t>Երևանի քաղաքապետարանի հ.136 հիմնական դպրոց</t>
  </si>
  <si>
    <t>Երևանի քաղաքապետարանի հ. 147 հիմնական դպրոց</t>
  </si>
  <si>
    <t>Երևանի քաղաքապետարանի հ. 87 միջնակարգ դպրոց</t>
  </si>
  <si>
    <t>Երևանի քաղաքապետարանի հ. 104 հիմնական դպրոց</t>
  </si>
  <si>
    <t>Երևանի քաղաքապետարանի Ներսես Մեծի անվան հ.124 հիմնական դպրոց</t>
  </si>
  <si>
    <t>Երևանի քաղաքապետարանի հ. 171 հիմնական դպրոց</t>
  </si>
  <si>
    <t>Երևանի քաղաքապետարանի Գ.Ստարովոյտովայի անվան  հ. 177 հիմնական դպրոց</t>
  </si>
  <si>
    <t>Երևանի քաղաքապետարանի հ. 180 հիմնական դպրոց</t>
  </si>
  <si>
    <t xml:space="preserve">Երևանի Ա. Մանուկյանի անվան հ.93 միջնակարգ դպրոց </t>
  </si>
  <si>
    <t>Երևանի Գ. Վարդանյանի անվան հ.192 հիմնական դպրոց</t>
  </si>
  <si>
    <t>Երևանի Ա.Նավասարդյանի անվան հ.196 հիմնական դպրոց</t>
  </si>
  <si>
    <t>Երևանի Հ. Խաչատրյանի անվան հ.199 հիմնական դպրոց</t>
  </si>
  <si>
    <t>Երևանի հ.200 հիմնական դպրոց</t>
  </si>
  <si>
    <t>Երևանի Ա. Արմենակյանի անվան հ. 26 հիմնական դպրոց</t>
  </si>
  <si>
    <t>Երևանի Գ.Աթարբեկյանի անվան հ.61 հիմնական դպրոց</t>
  </si>
  <si>
    <t>Երևանի հ.157 հիմնական դպրոց</t>
  </si>
  <si>
    <t xml:space="preserve">Երևանի Ղ. Ալիշանի անվան հ.95 միջնակարգ դպրոց  </t>
  </si>
  <si>
    <t xml:space="preserve">Երևանի հ.175 միջնակարգ դպրոց   </t>
  </si>
  <si>
    <t>Ավագ դպրոց</t>
  </si>
  <si>
    <t>Միջին դպրոց</t>
  </si>
  <si>
    <t>Օլիմպոս կրթ.</t>
  </si>
  <si>
    <t>ՙԵր. Վ. Թեքեյանի անվ. թիվ 92 դպրոց՚ ՊՈԱԿ</t>
  </si>
  <si>
    <t>ՙՀՊՄՀ ավագ դպրոց</t>
  </si>
  <si>
    <t>ՀԱՊՀ համալ. Ավագ</t>
  </si>
  <si>
    <t xml:space="preserve">ՙՃՇՀԱՀ ավագ դպրոց՚ </t>
  </si>
  <si>
    <t>ՙՀԱԱՀ հենակետային վարժարան՚ ՊՈԱԿ</t>
  </si>
  <si>
    <t>ԵՊԲՀ ավագ դպրոց (30)</t>
  </si>
  <si>
    <t>Աշտարակի 5</t>
  </si>
  <si>
    <t>Ապարանի  3</t>
  </si>
  <si>
    <t>Թալինի ԲՄ ավագ</t>
  </si>
  <si>
    <t>Մասիսի 5</t>
  </si>
  <si>
    <t xml:space="preserve">Արարատի </t>
  </si>
  <si>
    <t>Վեդու 3</t>
  </si>
  <si>
    <t>Ոսկետափի 2</t>
  </si>
  <si>
    <t>Արտաշատի ավագ</t>
  </si>
  <si>
    <t>Արմավիրի  1</t>
  </si>
  <si>
    <t>Արմավիրի  4</t>
  </si>
  <si>
    <t>Մեծամորի  2</t>
  </si>
  <si>
    <t>Վաղարշապատի  2</t>
  </si>
  <si>
    <t>Վաղարշապատի  5</t>
  </si>
  <si>
    <t>Վաղարշապատի  10</t>
  </si>
  <si>
    <t>Գավառի ավագ</t>
  </si>
  <si>
    <t>Սևանի    ավագ</t>
  </si>
  <si>
    <t>Վարդենիսի ավագ</t>
  </si>
  <si>
    <t>Ձորագյուղի ավագ</t>
  </si>
  <si>
    <t>Ճամբարակի ավագ</t>
  </si>
  <si>
    <t>Վարդենիկի կրթահամ</t>
  </si>
  <si>
    <t>Մարտունու 2</t>
  </si>
  <si>
    <t>Ծաղկունքի բաց դպրոց</t>
  </si>
  <si>
    <t>Վանաձորի  5</t>
  </si>
  <si>
    <t>Վանաձորի  10</t>
  </si>
  <si>
    <t>Վանաձորի   11</t>
  </si>
  <si>
    <t>Վանաձորի   13</t>
  </si>
  <si>
    <t>Վանաձորի  17</t>
  </si>
  <si>
    <t>Գուգարքի   1</t>
  </si>
  <si>
    <t>Ստեփանավանի</t>
  </si>
  <si>
    <t>Ալավերդու 5</t>
  </si>
  <si>
    <t>Ալավերդու 8</t>
  </si>
  <si>
    <t>Սպիտակի ավագ</t>
  </si>
  <si>
    <t>Տաշիրի ավագ</t>
  </si>
  <si>
    <t>ՀԱՊՀ Վանաձորի մաս. ավագ դպր</t>
  </si>
  <si>
    <t xml:space="preserve">ՙՎանաձորի Հ. Թում. անվ. ՊՀ հեն.վարժ.  </t>
  </si>
  <si>
    <t xml:space="preserve">Հրազդանի  N 1 </t>
  </si>
  <si>
    <t xml:space="preserve">Հրազդանի  N 10 </t>
  </si>
  <si>
    <t xml:space="preserve">Հրազդանի  N 13 </t>
  </si>
  <si>
    <t xml:space="preserve">Չարենցավանի ավագ </t>
  </si>
  <si>
    <t>Աբովյանի  N 1</t>
  </si>
  <si>
    <t xml:space="preserve">Աբովյանի N 4 </t>
  </si>
  <si>
    <t xml:space="preserve">Աբովյանի N 6 </t>
  </si>
  <si>
    <t xml:space="preserve">Բյուրեղավանի ավագ </t>
  </si>
  <si>
    <t xml:space="preserve">Գառնիի N2 </t>
  </si>
  <si>
    <t xml:space="preserve">Եղվարդի N 1 </t>
  </si>
  <si>
    <t xml:space="preserve">ՆորՀաճնի ավագ </t>
  </si>
  <si>
    <t>ՙԱբովյանի կրթահամալիր՚ ՊՈԱԿ</t>
  </si>
  <si>
    <t>Կապանի  2</t>
  </si>
  <si>
    <t>Կապանի  9</t>
  </si>
  <si>
    <t>Սիսիանի ավագ</t>
  </si>
  <si>
    <t>Գորիսի   1</t>
  </si>
  <si>
    <t>Գորիսի   4</t>
  </si>
  <si>
    <t>Գյումրու   1</t>
  </si>
  <si>
    <t>Գյումրու   2</t>
  </si>
  <si>
    <t>Գյումրու  26</t>
  </si>
  <si>
    <t>Գյումրու  37</t>
  </si>
  <si>
    <t>Գյումրու  45</t>
  </si>
  <si>
    <t>Ն.Աղբալյանի անվ.</t>
  </si>
  <si>
    <t xml:space="preserve">Արթիկի     3 </t>
  </si>
  <si>
    <t>ՀԱՊՀ Գյումրու մասն.ավագ դպրոց</t>
  </si>
  <si>
    <t>ՇՊՀ ավագ դպրոց</t>
  </si>
  <si>
    <t>ՙ Գյումրու տնտեսագիտական վարժարան՚ՊՈԱԿ</t>
  </si>
  <si>
    <t>Գյումրու "Ակադեմիական" վարժ.</t>
  </si>
  <si>
    <t>Գյումրու "Ֆոտոն"վարժ.</t>
  </si>
  <si>
    <t>Եղեգնաձորի</t>
  </si>
  <si>
    <t>Վայքի</t>
  </si>
  <si>
    <t>Իջևանի 2</t>
  </si>
  <si>
    <t>Դիլիջանի 1</t>
  </si>
  <si>
    <t xml:space="preserve">Բերդի </t>
  </si>
  <si>
    <t>Նոյեմբերյանի 1</t>
  </si>
  <si>
    <t>A</t>
  </si>
  <si>
    <t>Հաստիքների թիվը</t>
  </si>
  <si>
    <t>Միավորի արժեք</t>
  </si>
  <si>
    <t>&lt;100</t>
  </si>
  <si>
    <t>101 - 300</t>
  </si>
  <si>
    <t>301 &gt;</t>
  </si>
  <si>
    <t>Վարչական</t>
  </si>
  <si>
    <t>Հաշվապահ</t>
  </si>
  <si>
    <t>ՈՒսումնաօժանդակ անձնակազմ</t>
  </si>
  <si>
    <t>Մանկավարժական հաստիքներ</t>
  </si>
  <si>
    <t>Ջեռուցում</t>
  </si>
  <si>
    <t>Հարթավայր</t>
  </si>
  <si>
    <t>Լեռնային</t>
  </si>
  <si>
    <t>Բարձր լեռնային</t>
  </si>
  <si>
    <t>Օրերի թիվը</t>
  </si>
  <si>
    <t>1 վառարանի ծախսը (լիտր)</t>
  </si>
  <si>
    <t>Վառարանների թիվը =</t>
  </si>
  <si>
    <t>դասասենյակների թիվ + 1</t>
  </si>
  <si>
    <t>Տեների թիվը =</t>
  </si>
  <si>
    <t>(դասասենյակների թիվ + 1) x 3</t>
  </si>
  <si>
    <t>?</t>
  </si>
  <si>
    <t>Կաթսայատուն</t>
  </si>
  <si>
    <t>ՀԱՇՎԱՐԿ</t>
  </si>
  <si>
    <t>ջեռուցման տարեկան ծախսի վերաբերյալ</t>
  </si>
  <si>
    <t>Էլեկտաէներգիա =</t>
  </si>
  <si>
    <t>Սովորողների թիվ x</t>
  </si>
  <si>
    <t>Վայրը</t>
  </si>
  <si>
    <t>Աշակերտների թիվը</t>
  </si>
  <si>
    <t>Մեկ աշակերտին ընկնող նախագծային մակերեսը, քմ</t>
  </si>
  <si>
    <t>Ընդհանուր մակերեսը, քմ</t>
  </si>
  <si>
    <t>Ընդհանուր ծավալը առաստաղի բարձրությունը 3մ հաշվարկով, խմ</t>
  </si>
  <si>
    <t>ՀՀ պետական մարմինների վարչական շենքերի և շինությունների ջեռուցման ջերմային էներգիայի տարեկան ծախսի նորմ Գկալ  մեկ խմ-ի հաշվով</t>
  </si>
  <si>
    <t>Գազի ծախսի նորմը 1 Գկալ ջերմային էներգիա ստանալու համար, խմ</t>
  </si>
  <si>
    <t>Գազի արժեքը, դրամ</t>
  </si>
  <si>
    <t>Ընդամենը գազի սպառման ծավալը</t>
  </si>
  <si>
    <t>Ընդամենը տարեկան գազի ծախս, հազար դրամ</t>
  </si>
  <si>
    <t>Ջրամատակարարում</t>
  </si>
  <si>
    <t>Միջին հանրապետական</t>
  </si>
  <si>
    <t>Այկ կոմունալ ծախսեր</t>
  </si>
  <si>
    <t>Գրասենյակային ապրանքներ և նյութեր</t>
  </si>
  <si>
    <t>Այլ ծախսեր</t>
  </si>
  <si>
    <t>Դասարանների թիվ x</t>
  </si>
  <si>
    <t>Գործուղումներ և ծառայողական ուղևորություններ</t>
  </si>
  <si>
    <t>Կապի ծառայությունների վճար</t>
  </si>
  <si>
    <t>12 ամիս x</t>
  </si>
  <si>
    <t>Այլ ծառայությունների ձեռքբերման ծախսեր</t>
  </si>
  <si>
    <t>Տնտեսական</t>
  </si>
  <si>
    <t>Ըստ ուսումնական պլանի դասաժամերը և համապատասխան դրույքները</t>
  </si>
  <si>
    <t>Դասարան</t>
  </si>
  <si>
    <t>Շաբաթական ժամ</t>
  </si>
  <si>
    <t>Դրույք</t>
  </si>
  <si>
    <t>Միջին</t>
  </si>
  <si>
    <t>Ուսուչական 1 դրույքի նվազագույն  չափը</t>
  </si>
  <si>
    <t>Առաջարկվող գործակիցները</t>
  </si>
  <si>
    <t>Տարրական</t>
  </si>
  <si>
    <t>Ավագ</t>
  </si>
  <si>
    <t>ԿԳՆ</t>
  </si>
  <si>
    <t>Երևան</t>
  </si>
  <si>
    <t>Վայոց Ձոր</t>
  </si>
  <si>
    <t>Տավուշ</t>
  </si>
  <si>
    <t>Շիրակ</t>
  </si>
  <si>
    <t>Լոռի</t>
  </si>
  <si>
    <t>Կոտայք</t>
  </si>
  <si>
    <t>Գեղարքունիք</t>
  </si>
  <si>
    <t>Արմավիր</t>
  </si>
  <si>
    <t>Արարատ</t>
  </si>
  <si>
    <t>ՍԳ1</t>
  </si>
  <si>
    <t>ՍԳ2</t>
  </si>
  <si>
    <t>Սովորողների թվից կախված բաղադրիչ</t>
  </si>
  <si>
    <t>ՀԴԾ</t>
  </si>
  <si>
    <t>Համա-կազմ</t>
  </si>
  <si>
    <t>Գործակիցներ</t>
  </si>
  <si>
    <t>Բարձրլեռնային</t>
  </si>
  <si>
    <t>Ծախսը</t>
  </si>
  <si>
    <t>Մինչև 400 միակ</t>
  </si>
  <si>
    <t>ԸՆԴԱՄԵՆԸ</t>
  </si>
  <si>
    <t>Ընդհանուր ծախսը</t>
  </si>
  <si>
    <t>հազ. դր.</t>
  </si>
  <si>
    <t>մլն. դրամ</t>
  </si>
  <si>
    <t>Նվ.աշխ.</t>
  </si>
  <si>
    <t xml:space="preserve">եթե դասարանի միջին խտությունն ընդունենք 20 աշակերտ, մեկ աշակերտի հաշվով միջին ծախսը կկազմի </t>
  </si>
  <si>
    <t>հ</t>
  </si>
  <si>
    <t>լ</t>
  </si>
  <si>
    <t>բլ</t>
  </si>
  <si>
    <t>սահմանամերձ</t>
  </si>
  <si>
    <t>հիմնական</t>
  </si>
  <si>
    <t>միջնակարգ</t>
  </si>
  <si>
    <t>Արտաշատի թիվ 1 հիմնական դպրոց ՊՈԱԿ</t>
  </si>
  <si>
    <t>Արտաշատի թիվ 2  հիմնական դպրոց ՊՈԱԿ</t>
  </si>
  <si>
    <t>Արտաշատի թիվ 3  հիմնական դպրոց ՊՈԱԿ</t>
  </si>
  <si>
    <t>Արտաշատի թիվ 4հիմնական դպրոց ՊՈԱԿ</t>
  </si>
  <si>
    <t>Արտաշատի թիվ 5 հիմնական  դպրոց ՊՈԱԿ</t>
  </si>
  <si>
    <t>Ազատավանի միջնակարգ դպրոց ՊՈԱԿ</t>
  </si>
  <si>
    <t>Այգեզարդի միջնակարգ դպրոց ՊՈԱԿ</t>
  </si>
  <si>
    <t>Բաղրամյանի միջնակարգ դպրոց ՊՈԱԿ</t>
  </si>
  <si>
    <t>Մասիսի միջնակարգ դպրոց ՊՈԱԿ</t>
  </si>
  <si>
    <t>Մխչյանի միջնակարգ դպրոց ՊՈԱԿ</t>
  </si>
  <si>
    <t>Նորաշենի միջնակարգ դպրոց ՊՈԱԿ</t>
  </si>
  <si>
    <t>Շահումյանի միջնակարգ դպրոց ՊՈԱԿ</t>
  </si>
  <si>
    <t>Վ.Արտաշատի  միջնակարգ դպրոց ՊՈԱԿ</t>
  </si>
  <si>
    <t>Քաղցրաշենի  միջնակարգ դպրոց ՊՈԱԿ</t>
  </si>
  <si>
    <t>Արարատ ք.  թիվ 1 հիմնական դպրոց ՊՈԱԿ</t>
  </si>
  <si>
    <t>Արարատ ք. թիվ  2 հիմ  դպրոց ՊՈԱԿ</t>
  </si>
  <si>
    <t>Արարատ ք. թիվ 3 հիմնական դպրոց ՊՈԱԿ</t>
  </si>
  <si>
    <t>Արարատ ք. թիվ  4 հիմնական դպրոց ՊՈԱԿ</t>
  </si>
  <si>
    <t>Արարատ ք. թիվ  5 միջնակարգ դպրոց ՊՈԱԿ</t>
  </si>
  <si>
    <t>Այգավանի միջնակարգ դպրոց ՊՈԱԿ</t>
  </si>
  <si>
    <t>Ավշարի միջնակարգ դպրոց ՊՈԱԿ</t>
  </si>
  <si>
    <t>Արալեզի  միջնակարգ դպրոց ՊՈԱԿ</t>
  </si>
  <si>
    <t>Արարատ գ.  թիվ 1 միջնակարգ դպրոց ՊՈԱԿ</t>
  </si>
  <si>
    <t>Արարատ գյուղի թիվ 2 միջնակարգ դպրոց ՊՈԱԿ</t>
  </si>
  <si>
    <t>Արարատ գ.  թիվ 3 միջնակարգ դպրոց ՊՈԱԿ</t>
  </si>
  <si>
    <t>Նոր կյանքի միջնակարգ դպրոց ՊՈԱԿ</t>
  </si>
  <si>
    <t>Ոսկետափ  գ. թիվ 1 հինական դպրոց ՊՈԱԿ</t>
  </si>
  <si>
    <t>Սուրենավանի միջնակարգ դպրոց ՊՈԱԿ</t>
  </si>
  <si>
    <t>Վեդի ք.   թիվ 1 հիմնական դպրոց ՊՈԱԿ</t>
  </si>
  <si>
    <t>Վեդի ք.   թիվ 2 հիմնական դպրոց ՊՈԱԿ</t>
  </si>
  <si>
    <t>Տափերականի միջնակարգ դպրոց ՊՈԱԿ</t>
  </si>
  <si>
    <t xml:space="preserve"> Ուրծաձոր գ. միջնակարգ դպրոց ՊՈԱԿ</t>
  </si>
  <si>
    <t>Փ. Վեդու միջնակարգ դպրոց ՊՈԱԿ</t>
  </si>
  <si>
    <t>Մասիս ք.  թիվ 1 հիմնական դպրոց ՊՈԱԿ</t>
  </si>
  <si>
    <t>Մասիս ք.  թիվ 2 հիմնական դպրոց ՊՈԱԿ</t>
  </si>
  <si>
    <t>Մասիս ք.  թիվ 3 հիմնական դպրոց ՊՈԱԿ</t>
  </si>
  <si>
    <t>Մասիս ք.  թիվ 4 հիմնական դպրոց ՊՈԱԿ</t>
  </si>
  <si>
    <t>Մասիս ք.  թիվ 6 հիմնական դպրոց ՊՈԱԿ</t>
  </si>
  <si>
    <t>Այնթապի թիվ 1 միջնակարգ դպրոց ՊՈԱԿ</t>
  </si>
  <si>
    <t>Այնթապի թիվ 2 միջնակարգ դպրոց ՊՈԱԿ</t>
  </si>
  <si>
    <t>Հովտաշատի միջնակարգ դպրոց ՊՈԱԿ</t>
  </si>
  <si>
    <t>Մարմարաշենի միջնակարգ դպրոց ՊՈԱԿ</t>
  </si>
  <si>
    <t>Նոր Խարբերդի թիվ 1 միջնակարգ դպրոց ՊՈԱԿ</t>
  </si>
  <si>
    <t xml:space="preserve"> Նոր Խարբերդի թիվ 2 միջնակարգ դպրոց ՊՈԱԿ</t>
  </si>
  <si>
    <t>Աբովյանի միջնակարգ դպրոց ՊՈԱԿ</t>
  </si>
  <si>
    <t>Արևշատի միջնակարգ դպրոց ՊՈԱԿ</t>
  </si>
  <si>
    <t>Արաքսավանի միջնակարգ դպրոց ՊՈԱԿ</t>
  </si>
  <si>
    <t>Այգեստանի միջնակարգ դպրոց ՊՈԱԿ</t>
  </si>
  <si>
    <t>Այգեպատի միջնակարգ դպրոց ՊՈԱԿ</t>
  </si>
  <si>
    <t>Բարձրաշենի միջնակարգ դպրոց ՊՈԱԿ</t>
  </si>
  <si>
    <t>Բերդիկի միջնակարգ դպրոց ՊՈԱԿ</t>
  </si>
  <si>
    <t>Բյուրավանի միջնակարգ դպրոց ՊՈԱԿ</t>
  </si>
  <si>
    <t>Գետազատի միջնակարգ դպրոց ՊՈԱԿ</t>
  </si>
  <si>
    <t>Դալարի միջնակարգ դպրոց ՊՈԱԿ</t>
  </si>
  <si>
    <t>Դեղձուտի միջնակարգ դպրոց ՊՈԱԿ</t>
  </si>
  <si>
    <t>Դիմիտրովի միջնակարգ դպրոց ՊՈԱԿ</t>
  </si>
  <si>
    <t>Դիտակի միջնակարգ դպրոց ՊՈԱԿ</t>
  </si>
  <si>
    <t>Լանջազատի միջնակարգ դպրոց ՊՈԱԿ</t>
  </si>
  <si>
    <t>Կանաչուտի միջնակարգ դպրոց ՊՈԱԿ</t>
  </si>
  <si>
    <t>Հովտաշենի միջնակարգ դպրոց ՊՈԱԿ</t>
  </si>
  <si>
    <t>Հնաբերդի միջնակարգ դպրոց ՊՈԱԿ</t>
  </si>
  <si>
    <t>Մրգավետի միջնակարգ դպրոց ՊՈԱԿ</t>
  </si>
  <si>
    <t>Մրգավանի միջնակարգ դպրոց ՊՈԱԿ</t>
  </si>
  <si>
    <t>Նարեկի միջնակարգ դպրոց ՊՈԱԿ</t>
  </si>
  <si>
    <t>Ն.Դվինի միջնակարգ դպրոց ՊՈԱԿ</t>
  </si>
  <si>
    <t>Նշավանի միջնակարգ դպրոց ՊՈԱԿ</t>
  </si>
  <si>
    <t>Ոստանի միջնակարգ դպրոց ՊՈԱԿ</t>
  </si>
  <si>
    <t>Ջրաշենի միջնակարգ դպրոց ՊՈԱԿ</t>
  </si>
  <si>
    <t>Վարդաշենի միջնակարգ դպրոց ՊՈԱԿ</t>
  </si>
  <si>
    <t>Վ. Դվինի միջնակարգ դպրոց ՊՈԱԿ</t>
  </si>
  <si>
    <t>Արմաշի միջնակարգ դպրոց ՊՈԱԿ</t>
  </si>
  <si>
    <t>Գոռավանի միջնակարգ դպրոց ՊՈԱԿ</t>
  </si>
  <si>
    <t>Եղեգնավանի միջնակարգ դպրոց ՊՈԱԿ</t>
  </si>
  <si>
    <t>Երասխի միջնակարգ դպրոց ՊՈԱԿ</t>
  </si>
  <si>
    <t>Զանգակատուն  գյուղի միջնակարգ դպրոց ՊՈԱԿ</t>
  </si>
  <si>
    <t>Լանջառի միջնակարգ դպրոց ՊՈԱԿ</t>
  </si>
  <si>
    <t>Լուսաշողի միջնակարգ դպրոց ՊՈԱԿ</t>
  </si>
  <si>
    <t>Լուսառատի միջնակարգ դպրոց ՊՈԱԿ</t>
  </si>
  <si>
    <t>Նոյակերտի միջնակարգ դպրոց ՊՈԱԿ</t>
  </si>
  <si>
    <t>Նոր ՈՒղի միջնակարգ դպրոց ՊՈԱԿ</t>
  </si>
  <si>
    <t>Շաղափի միջնակարգ դպրոց ՊՈԱԿ</t>
  </si>
  <si>
    <t>Սիսավանի միջնակարգ դպրոց ՊՈԱԿ</t>
  </si>
  <si>
    <t>Պ.Սևակի միջնակարգ դպրոց ՊՈԱԿ</t>
  </si>
  <si>
    <t>Վանաշենի միջնակարգ դպրոց ՊՈԱԿ</t>
  </si>
  <si>
    <t>Տիգրանաշենի միջնակարգ դպրոց ՊՈԱԿ</t>
  </si>
  <si>
    <t>Ազատաշենի միջնակարգ դպրոց ՊՈԱԿ</t>
  </si>
  <si>
    <t>Արգավանդի միջնակարգ դպրոց ՊՈԱԿ</t>
  </si>
  <si>
    <t>Արբաթի միջնակարգ դպրոց ՊՈԱԿ</t>
  </si>
  <si>
    <t>Արևաբույրի միջնակարգ դպրոց ՊՈԱԿ</t>
  </si>
  <si>
    <t>Գեղանիստի միջնակարգ դպրոց ՊՈԱԿ</t>
  </si>
  <si>
    <t>Դաշտավանի միջնակարգ դպրոց ՊՈԱԿ</t>
  </si>
  <si>
    <t>Դարբնիկի միջնակարգ դպրոց ՊՈԱԿ</t>
  </si>
  <si>
    <t>Դարակերտի միջնակարգ դպրոց ՊՈԱԿ</t>
  </si>
  <si>
    <t>Զորակի միջնակարգ դպրոց ՊՈԱԿ</t>
  </si>
  <si>
    <t>Խաչփարի  միջնակարգ դպրոց ՊՈԱԿ</t>
  </si>
  <si>
    <t>Հայանիստի միջնակարգ դպրոց ՊՈԱԿ</t>
  </si>
  <si>
    <t>Ղուկասավանի միջնակարգ դպրոց ՊՈԱԿ</t>
  </si>
  <si>
    <t>Նորամարգի միջնակարգ դպրոց ՊՈԱԿ</t>
  </si>
  <si>
    <t>Նորաբացի միջնակարգ դպրոց ՊՈԱԿ</t>
  </si>
  <si>
    <t>Նոր Կյուրինի միջնակարգ դպրոց ՊՈԱԿ</t>
  </si>
  <si>
    <t xml:space="preserve"> Նիզամի  միջնակարգ դպրոց ՊՈԱԿ</t>
  </si>
  <si>
    <t>Ջրահովիտի միջնակարգ դպրոց ՊՈԱԿ</t>
  </si>
  <si>
    <t>Ռանչպարի միջնակարգ դպրոց ՊՈԱԿ</t>
  </si>
  <si>
    <t>Սայաթ-Նովաի միջնակարգ դպրոց ՊՈԱԿ</t>
  </si>
  <si>
    <t>Սիսի միջնակարգ դպրոց ՊՈԱԿ</t>
  </si>
  <si>
    <t>Սիփանիկի միջնակարգ դպրոց ՊՈԱԿ</t>
  </si>
  <si>
    <t>Դաշտաքարի միջնակարգ դպրոց ՊՈԱԿ</t>
  </si>
  <si>
    <t>k</t>
  </si>
  <si>
    <t>Սևանի թիվ 3 հ/դ ռուս.</t>
  </si>
  <si>
    <t>Վանաձորի թիվ  4/հայկ/</t>
  </si>
  <si>
    <t>Վանաձորի թիվ  26հիմն</t>
  </si>
  <si>
    <t>Ալավերդու թիվ 10</t>
  </si>
  <si>
    <t>վարժարան</t>
  </si>
  <si>
    <t>Գյումրու թիվ 4 հիմն դպրոց</t>
  </si>
  <si>
    <t>Գյումրու թիվ 5 հիմն դպրոց</t>
  </si>
  <si>
    <t>Գյումրու թիվ 6 հիմն դպրոց</t>
  </si>
  <si>
    <t>Գյումրու թիվ 7 հիմն դպրոց</t>
  </si>
  <si>
    <t>Գյումրու թիվ 8 միջն դպրոց.</t>
  </si>
  <si>
    <t>Գյումրու թիվ 9 հիմն դպրոց.</t>
  </si>
  <si>
    <t>Գյումրու թիվ 10 հիմն դպրոց.</t>
  </si>
  <si>
    <t>Գյումրու թիվ 11 հիմն դպրոց.</t>
  </si>
  <si>
    <t>Գյումրու թիվ 15 հիմն դպրոց.</t>
  </si>
  <si>
    <t>Գյումրու թիվ 18 միջն դպրոց.</t>
  </si>
  <si>
    <t>Գյումրու թիվ 19 հիմն դպրոց.</t>
  </si>
  <si>
    <t>Գյումրու թիվ 20 հիմն դպրոց.</t>
  </si>
  <si>
    <t>Գյումրու թիվ 21 հիմն դպրոց.</t>
  </si>
  <si>
    <t>Գյումրու թիվ 23  հիմն դպրոց.</t>
  </si>
  <si>
    <t>Գյումրու թիվ 24 հիմն դպրոց.</t>
  </si>
  <si>
    <t>Գյումրու թիվ 25 հիմն դպրոց.</t>
  </si>
  <si>
    <t>Գյումրու թիվ 27 միջն դպրոց.</t>
  </si>
  <si>
    <t>Գյումրու թիվ 28 հիմն դպրոց.</t>
  </si>
  <si>
    <t>Գյումրու թիվ 29 հիմն դպրոց.</t>
  </si>
  <si>
    <t>Գյումրու թիվ 30 հիմն դպրոց.</t>
  </si>
  <si>
    <t>Գյումրու թիվ 31 հիմն դպրոց.</t>
  </si>
  <si>
    <t>Գյումրու թիվ 32 հիմն դպրոց.</t>
  </si>
  <si>
    <t>Գյումրու թիվ 38 հիմն դպրոց.</t>
  </si>
  <si>
    <t>Գյումրու թիվ 40 հիմն դպրոց.</t>
  </si>
  <si>
    <t>Գյումրու թիվ 41 հիմն դպրոց.</t>
  </si>
  <si>
    <t>Գյումրու թիվ 43 հիմն դպրոց.</t>
  </si>
  <si>
    <t>Ախուրյանի թ. 1հիմն դպրոց.</t>
  </si>
  <si>
    <t>Ախուրյանի թ. 2 հիմն դպրոց.</t>
  </si>
  <si>
    <t>Ազատանի միջն դպրոց.</t>
  </si>
  <si>
    <t xml:space="preserve">Մուսայելյանի միջն դպրոց. </t>
  </si>
  <si>
    <t>Կամոյի միջն դպրոց.</t>
  </si>
  <si>
    <t>Առափիի միջն դպրոց.</t>
  </si>
  <si>
    <t>Ոսկեհասկի միջն դպրոց.</t>
  </si>
  <si>
    <t>Բենիամինի միջն դպրոց.</t>
  </si>
  <si>
    <t>Ջրառատի միջն դպրոց.</t>
  </si>
  <si>
    <t>Հացիկի միջն դպրոց.</t>
  </si>
  <si>
    <t>Շիրակի միջն դպրոց.</t>
  </si>
  <si>
    <t xml:space="preserve">Ջաջուռի միջն դպրոց. </t>
  </si>
  <si>
    <t xml:space="preserve">Մ.Սարիարի միջն դպրոց. </t>
  </si>
  <si>
    <t xml:space="preserve">Լեռնուտի միջն դպրոց. </t>
  </si>
  <si>
    <t>Ղարիբջանյանի միջն դպրոց.</t>
  </si>
  <si>
    <t>Գետքի միջն դպրոց.</t>
  </si>
  <si>
    <t>Երազգավորսի միջն դպրոց</t>
  </si>
  <si>
    <t>Բայանդուրի միջն դպրոց.</t>
  </si>
  <si>
    <t>Ախուրիկի միջն դպրոց</t>
  </si>
  <si>
    <t>Մայիսյանի միջն դպրոց.</t>
  </si>
  <si>
    <t xml:space="preserve">Քեթիի միջն դպրոց. </t>
  </si>
  <si>
    <t xml:space="preserve">Փոքրաշենի միջն դպրոց. </t>
  </si>
  <si>
    <t>Մարմաշենի միջն դպրոց</t>
  </si>
  <si>
    <t>Վահրամաբերդի միջն դպրոց.</t>
  </si>
  <si>
    <t xml:space="preserve">Կապսի միջն դպրոց. </t>
  </si>
  <si>
    <t>Նոր Ախուրյանի հիմն դպրոց.</t>
  </si>
  <si>
    <t>Հովիտի միջն դպրոց.</t>
  </si>
  <si>
    <t xml:space="preserve">Կրաշենի հիմն դպրոց. </t>
  </si>
  <si>
    <t xml:space="preserve">Հովունիի հիմն դպրոց. </t>
  </si>
  <si>
    <t>Ջաջուռ կայ. տարր դպրոց</t>
  </si>
  <si>
    <t>Կառնուտի միջն դպրոց.</t>
  </si>
  <si>
    <t>Արևիկի միջն դպրոց</t>
  </si>
  <si>
    <t>Այգաբացի միջն դպրոց</t>
  </si>
  <si>
    <t>Հայկավանի միջն դպրոց</t>
  </si>
  <si>
    <t>Արթիկի թիվ 1հիմն դպրոց</t>
  </si>
  <si>
    <t>Արթիկի թիվ  2 հիմն դպրոց</t>
  </si>
  <si>
    <t>Արթիկի թիվ  4 հիմն դպրոց</t>
  </si>
  <si>
    <t>Արթիկի թիվ  5 հիմն դպրոց</t>
  </si>
  <si>
    <t>Արթիկի թիվ  6 հիմն դպրոց</t>
  </si>
  <si>
    <t>Արթիկի թիվ  8 հիմն դպրոց</t>
  </si>
  <si>
    <t>Պեմզաշենի միջն դպրոց</t>
  </si>
  <si>
    <t>Լեռնակերտի միջն դպրոց</t>
  </si>
  <si>
    <t>Հոռոմի միջն դպրոց</t>
  </si>
  <si>
    <t>Փանիկի միջն դպրոց</t>
  </si>
  <si>
    <t>Անուշավանի միջն դպրոց</t>
  </si>
  <si>
    <t>Արևշատի միջն դպրոց</t>
  </si>
  <si>
    <t>Մ. Մանթաշի միջն դպրոց</t>
  </si>
  <si>
    <t>Փ. Մանթաշի միջն դպրոց</t>
  </si>
  <si>
    <t>Սարատակի միջն դպրոց</t>
  </si>
  <si>
    <t>Լուսակերտի միջն դպրոց</t>
  </si>
  <si>
    <t>Մեղրաշենի միջն դպրոց</t>
  </si>
  <si>
    <t>Վարդաքարի հիմն դպրոց*</t>
  </si>
  <si>
    <t>Նոր Կյանքի միջն դպրոց</t>
  </si>
  <si>
    <t>Սպանդարյանի միջն դպրոց</t>
  </si>
  <si>
    <t>Գետափի միջն դպրոց</t>
  </si>
  <si>
    <t>Գեղանիստի միջն դպրոց</t>
  </si>
  <si>
    <t>Նահապետավ. միջն դպրոց</t>
  </si>
  <si>
    <t>Հառիճի միջն դպրոց</t>
  </si>
  <si>
    <t>Տուֆաշենի միջն դպրոց</t>
  </si>
  <si>
    <t>Հայրենյացի միջն դպրոց</t>
  </si>
  <si>
    <t>Սարալանջի միջն դպրոց</t>
  </si>
  <si>
    <t>Հովտաշենի հիմն  դպրոց</t>
  </si>
  <si>
    <t>Հայկասարի միջն դպրոց</t>
  </si>
  <si>
    <t>Աշոցքի միջն դպրոց</t>
  </si>
  <si>
    <t>Մուսայելյանի միջն դպրոց</t>
  </si>
  <si>
    <t>Վարդաղբյուրի տարր.դպր ( Մուսայելյանի միջն դպրոցի մասնաճյուղ)</t>
  </si>
  <si>
    <t>Սալուտի տարր.դպր ( Մուսայելյանի միջն դպրոցի մասնաճյուղ)</t>
  </si>
  <si>
    <t>Սարագյուղի հիմն դպրոց</t>
  </si>
  <si>
    <t>Կրասարի միջն դպրոց*</t>
  </si>
  <si>
    <t>Թավշուտի միջն դպրոց.</t>
  </si>
  <si>
    <t xml:space="preserve">Սիզավետի միջն դպրոց. </t>
  </si>
  <si>
    <t xml:space="preserve">Բավրայի միջն դպրոց. </t>
  </si>
  <si>
    <t xml:space="preserve">Ղազանչիի միջն դպրոց. </t>
  </si>
  <si>
    <t xml:space="preserve">Մ.Սեպասարի միջն դպրոց.  </t>
  </si>
  <si>
    <t xml:space="preserve">Զույգաղբյուրի միջն դպրոց. </t>
  </si>
  <si>
    <t xml:space="preserve">Ձորաշենի միջն դպրոց. </t>
  </si>
  <si>
    <t>Սարապատի տարր.դպր ( Ձորաշենի միջն դպրոցի մասնաճյուղ)</t>
  </si>
  <si>
    <t xml:space="preserve">Ցողամարգի միջն դպրոց. </t>
  </si>
  <si>
    <t>Գոգհովիտի միջն դպրոց.</t>
  </si>
  <si>
    <t xml:space="preserve">Արփենիի միջն դպրոց. </t>
  </si>
  <si>
    <t xml:space="preserve">Կաքավասարի տարր դպրոց. </t>
  </si>
  <si>
    <t xml:space="preserve">Փ.Սարիարի միջն դպրոց. </t>
  </si>
  <si>
    <t xml:space="preserve">Կարմրավանի հիմն դպրոց. </t>
  </si>
  <si>
    <t xml:space="preserve">Հարթաշենի հիմն դպրոց. </t>
  </si>
  <si>
    <t>Թորոսգյուղի հիմն դպրոց.</t>
  </si>
  <si>
    <t xml:space="preserve">Ամասիայի միջն դպրոց </t>
  </si>
  <si>
    <t xml:space="preserve">Ողջիի միջն դպրոց. </t>
  </si>
  <si>
    <t xml:space="preserve">Բյուրակնի միջն դպրոց. </t>
  </si>
  <si>
    <t xml:space="preserve">Գտաշենի միջն դպրոց. </t>
  </si>
  <si>
    <t xml:space="preserve">Արեգնադեմի միջն դպրոց. </t>
  </si>
  <si>
    <t xml:space="preserve">Հողմիկի միջն դպրոց. </t>
  </si>
  <si>
    <t xml:space="preserve">Բանդիվանի միջն դպրոց. </t>
  </si>
  <si>
    <t xml:space="preserve">Բերդաշենի միջն դպրոց. </t>
  </si>
  <si>
    <t xml:space="preserve">Ալվարի միջն դպրոց </t>
  </si>
  <si>
    <t xml:space="preserve">Ծաղկուտի միջն դպրոց </t>
  </si>
  <si>
    <t xml:space="preserve">Գառնառիճի միջն դպրոց. </t>
  </si>
  <si>
    <t xml:space="preserve">Զորակերտի միջն դպրոց. </t>
  </si>
  <si>
    <t xml:space="preserve">Արդենիսի հիմն դպրոց. </t>
  </si>
  <si>
    <t xml:space="preserve">Զարիշատի հիմն դպրոց. </t>
  </si>
  <si>
    <t>Աղվորիկի հիմն դպրոց.</t>
  </si>
  <si>
    <t xml:space="preserve">Շաղիկի հիմն դպրոց. </t>
  </si>
  <si>
    <t xml:space="preserve">Հովտունի տարր դպրոց </t>
  </si>
  <si>
    <t>Մեղրաշատի միջն դպրոց.</t>
  </si>
  <si>
    <t>Ջրաձորի միջն դպրոց.</t>
  </si>
  <si>
    <t>Մարալիկ թիվ 1 միջն դպրոց.</t>
  </si>
  <si>
    <t>Մարալիկ թիվ 2 միջն դպրոց.</t>
  </si>
  <si>
    <t xml:space="preserve">Քարաբերդի միջն դպրոց. </t>
  </si>
  <si>
    <t xml:space="preserve">Ձիթհանքովի միջն դպրոց. </t>
  </si>
  <si>
    <t>Լանջիկի միջն դպրոց</t>
  </si>
  <si>
    <t>Շիրակավանի միջն դպրոց.</t>
  </si>
  <si>
    <t>Լուսաղբյուրի միջն դպրոց</t>
  </si>
  <si>
    <t>Իսահակյանի միջն դպրոց.</t>
  </si>
  <si>
    <t xml:space="preserve">Աղինի միջն դպրոց. </t>
  </si>
  <si>
    <t xml:space="preserve">Սարակապի միջն դպրոց.  </t>
  </si>
  <si>
    <t xml:space="preserve">Ջրափիի միջն դպրոց. </t>
  </si>
  <si>
    <t xml:space="preserve">Բագրավանի միջն դպրոց. </t>
  </si>
  <si>
    <t xml:space="preserve">Անի կայարանի միջն դպրոց. </t>
  </si>
  <si>
    <t>Անիպեմզայի միջն դպրոց.</t>
  </si>
  <si>
    <t xml:space="preserve">Գուսանագյուղի միջն դպրոց. </t>
  </si>
  <si>
    <t xml:space="preserve">Սառնաղբյուրի միջն դպրոց. </t>
  </si>
  <si>
    <t xml:space="preserve">Ձորակապի միջն դպրոց </t>
  </si>
  <si>
    <t xml:space="preserve">Հայկաձորի միջն դպրոց.  </t>
  </si>
  <si>
    <t>տարրական</t>
  </si>
  <si>
    <t>Ներքին  Կարմիրսղբյուրի միջն.</t>
  </si>
  <si>
    <t xml:space="preserve">Աշտարակի թիվ 3 հ/դ </t>
  </si>
  <si>
    <t>Նոր Ամանոսի մ/դ</t>
  </si>
  <si>
    <t>Նոր Եդեսիայի մ/դ</t>
  </si>
  <si>
    <t>Արագածի թ 1 մ/դ</t>
  </si>
  <si>
    <t>Արագածի թ.2 մ/դ</t>
  </si>
  <si>
    <t>Դպրոցական սնունդ</t>
  </si>
  <si>
    <t>Հաստիքների տիվը</t>
  </si>
  <si>
    <t>Աշխատավարձ (հազ․ դրամ)</t>
  </si>
  <si>
    <t>Մեկ սովորողի օրական չափաբաժինը</t>
  </si>
  <si>
    <t>Ամիսների թիվը</t>
  </si>
  <si>
    <t>Փոքր դպրոցում (դրամ)</t>
  </si>
  <si>
    <t>Մեծ դպրոցում (դրամ)</t>
  </si>
  <si>
    <t>Նախակրթարան</t>
  </si>
  <si>
    <t>Շահառուների թիվը</t>
  </si>
  <si>
    <t>Գումարը (հազ․ դրամ)</t>
  </si>
  <si>
    <t>Շահառուների սահմանային թիվը</t>
  </si>
  <si>
    <t>հ/հ</t>
  </si>
  <si>
    <t>Դպրոցի տեսակը</t>
  </si>
  <si>
    <t>Լեռնայնությունը</t>
  </si>
  <si>
    <t>Ընդամենը՝ I-IV դասարանում</t>
  </si>
  <si>
    <t>Ընդամենը՝ V-IX դասարանում</t>
  </si>
  <si>
    <t>Ընդամենը՝ X-XII դասարանում</t>
  </si>
  <si>
    <t>Կրթական բաղադրիչ</t>
  </si>
  <si>
    <t>Արագածոտն</t>
  </si>
  <si>
    <t xml:space="preserve">Սարդարապատիմ/դ </t>
  </si>
  <si>
    <t>Քարակերտթ.1 միջն.</t>
  </si>
  <si>
    <t>Դասագրքերի վարձավճքրը</t>
  </si>
  <si>
    <t>դրամ</t>
  </si>
  <si>
    <t>Դասագրքերի վարձավճար</t>
  </si>
  <si>
    <t>Ագարակաձորի միջն. (մ. դ.)</t>
  </si>
  <si>
    <t>Ազատեկի  միջն (մ. դ.)</t>
  </si>
  <si>
    <t>Աղավնաձորի միջն. (մ.դ.)</t>
  </si>
  <si>
    <t xml:space="preserve">Աղնջաձորի միջն. (լ. մ. դ.) </t>
  </si>
  <si>
    <t>Արենիի միջն. (մ. դ.)</t>
  </si>
  <si>
    <t>Արինի միջն. (մ. դ.)</t>
  </si>
  <si>
    <t>Արտաբույնքի միջն. (մ. դ.)</t>
  </si>
  <si>
    <t>Արտավանի միջն. (լ. մ. դ.)</t>
  </si>
  <si>
    <t>Արփիի միջն. (մ. դ.)</t>
  </si>
  <si>
    <t>Բարձրունու միջն. (լ. մ. դ.)</t>
  </si>
  <si>
    <t>Գետափի միջն. (մ. դ.)</t>
  </si>
  <si>
    <t>Գլաձորի միջն. (մ. դ.)</t>
  </si>
  <si>
    <t>Գնդեվազի միջն. (լ. մ. դ.)</t>
  </si>
  <si>
    <t>Գողթանիկի հիմն. (լ. մ. դ.)</t>
  </si>
  <si>
    <t>Գոմքի միջն. (լ. մ. դ.)</t>
  </si>
  <si>
    <t>Ելփինի միջն. (մ. դ.)</t>
  </si>
  <si>
    <t>Եղեգիսի միջն. (մ. դ.)</t>
  </si>
  <si>
    <t>Եղեգնաձորի N1 հիմն.</t>
  </si>
  <si>
    <t>Եղեգնաձորի N2 հիմն.</t>
  </si>
  <si>
    <t>Զառիթափի միջն. (մ. դ.)</t>
  </si>
  <si>
    <t>Զեդեայի հիմն. (մ. դ.)</t>
  </si>
  <si>
    <t>Թառաթումբի միջն. (մ. դ.)</t>
  </si>
  <si>
    <t>Խաչիկի միջն. (լ. մ. դ.)</t>
  </si>
  <si>
    <t>Խնձորուտի միջն. (մ. դ.)</t>
  </si>
  <si>
    <t>Կարմրաշենի միջն. (բ/լ մ. դ.)</t>
  </si>
  <si>
    <t>Հերհերի միջն. (լ. մ. դ.)</t>
  </si>
  <si>
    <t>Հերմոնի հիմն. (լ. մ. դ.)</t>
  </si>
  <si>
    <t>Հորբատեղի հիմն. (լ. մ. դ.)</t>
  </si>
  <si>
    <t>Հորսի հիմն. (լ. մ. դ.)</t>
  </si>
  <si>
    <t>Մալիշկայի N1 միջն.</t>
  </si>
  <si>
    <t>Մալիշկայի N2 միջն.</t>
  </si>
  <si>
    <t>Մարտիրոսի միջն. (բ/լ մ. դ.)</t>
  </si>
  <si>
    <t>Մոզրովի հիմն. (մ. դ.)</t>
  </si>
  <si>
    <t>Շատինի միջն. (մ. դ.)</t>
  </si>
  <si>
    <t>Չիվայի միջն. (մ. դ.)</t>
  </si>
  <si>
    <t>Ջերմուկի N1 հիմն. (բ/լ)</t>
  </si>
  <si>
    <t>Ջերմուկի N3 միջն. (բ/լ)</t>
  </si>
  <si>
    <t>Ռինդի միջն. (մ. դ.)</t>
  </si>
  <si>
    <t>Սալլիի հիմն. (մ. դ.)</t>
  </si>
  <si>
    <t>Սարավանի հիմն. (լ. մ. դ.)</t>
  </si>
  <si>
    <t>Սերսի հիմն. (բ/լ մ. դ.)</t>
  </si>
  <si>
    <t>Վարդահովիտի հիմն. (բ/լ մ. դ.)</t>
  </si>
  <si>
    <t>Վերնաշենի միջն. (մ. դ.)</t>
  </si>
  <si>
    <t>Քարագլխի միջն. (լ. մ. դ.)</t>
  </si>
  <si>
    <t>Ավագի գործակից</t>
  </si>
  <si>
    <t>O</t>
  </si>
  <si>
    <t>Ջերմուկի կրթ.</t>
  </si>
  <si>
    <t>Ներառական</t>
  </si>
  <si>
    <t>Նոր բանաձև + ներառական</t>
  </si>
  <si>
    <t>Լերմոնտովո</t>
  </si>
  <si>
    <t>Նախակրթ</t>
  </si>
  <si>
    <t>140 դրամ</t>
  </si>
  <si>
    <t>Գործակից</t>
  </si>
  <si>
    <t>Հանրակրթություն</t>
  </si>
  <si>
    <t>2020 հայտ</t>
  </si>
  <si>
    <t>Ուսուչական 1 դրույքի ծանրաբեռնվածությունը</t>
  </si>
  <si>
    <t>ՄՍ Ավագ դպրոց</t>
  </si>
  <si>
    <t>ՄՍ Արևելյան դպրոց-պարտեզ</t>
  </si>
  <si>
    <t>ՄՍ Արևմտյան դպրոց-պարտեզ</t>
  </si>
  <si>
    <t>ՄՍ Հյուսիսային դպրոց-պարտեզ</t>
  </si>
  <si>
    <t>ՄՍ Հարավային դպրոց-պարտեզ</t>
  </si>
  <si>
    <t>ՄՍ Միջին դպրոց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</si>
</sst>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.0000"/>
    <numFmt numFmtId="166" formatCode="#,##0.0000"/>
  </numFmts>
  <fonts count="39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10"/>
      <name val="Arial Cyr"/>
      <family val="2"/>
    </font>
    <font>
      <sz val="10"/>
      <name val="Arial"/>
      <family val="2"/>
      <charset val="204"/>
    </font>
    <font>
      <sz val="10"/>
      <name val="GHEA Grapalat"/>
      <family val="3"/>
    </font>
    <font>
      <sz val="9"/>
      <name val="GHEA Grapalat"/>
      <family val="3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GHEA Grapalat"/>
      <family val="3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sz val="11"/>
      <color theme="1"/>
      <name val="Sylfae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Sylfaen"/>
      <family val="1"/>
      <charset val="204"/>
    </font>
    <font>
      <b/>
      <sz val="8"/>
      <name val="GHEA Grapalat"/>
      <family val="3"/>
    </font>
    <font>
      <b/>
      <i/>
      <sz val="8"/>
      <name val="GHEA Grapalat"/>
      <family val="3"/>
    </font>
    <font>
      <sz val="8"/>
      <name val="GHEA Grapalat"/>
      <family val="3"/>
    </font>
    <font>
      <b/>
      <sz val="8"/>
      <name val="GHEA Mariam"/>
      <family val="3"/>
    </font>
    <font>
      <sz val="10"/>
      <name val="GHEA Mariam"/>
      <family val="3"/>
    </font>
    <font>
      <sz val="8"/>
      <name val="GHEA Mariam"/>
      <family val="3"/>
    </font>
    <font>
      <b/>
      <sz val="11"/>
      <name val="GHEA Mariam"/>
      <family val="3"/>
    </font>
    <font>
      <sz val="8"/>
      <name val="Arial LatArm"/>
      <family val="2"/>
    </font>
    <font>
      <sz val="12"/>
      <name val="Arial Armenian"/>
      <family val="2"/>
    </font>
    <font>
      <b/>
      <sz val="12"/>
      <name val="GHEA Grapalat"/>
      <family val="3"/>
    </font>
    <font>
      <i/>
      <sz val="8"/>
      <name val="GHEA Grapalat"/>
      <family val="3"/>
    </font>
    <font>
      <sz val="12"/>
      <name val="GHEA Grapalat"/>
      <family val="3"/>
    </font>
    <font>
      <sz val="11"/>
      <name val="GHEA Mariam"/>
      <family val="3"/>
    </font>
    <font>
      <sz val="9"/>
      <name val="GHEA Mariam"/>
      <family val="3"/>
    </font>
    <font>
      <sz val="8"/>
      <name val="Arial Unicode"/>
      <family val="2"/>
    </font>
    <font>
      <sz val="8"/>
      <color rgb="FFFF0000"/>
      <name val="GHEA Mariam"/>
      <family val="3"/>
    </font>
    <font>
      <b/>
      <sz val="8"/>
      <color rgb="FFFF0000"/>
      <name val="GHEA Mariam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name val="GHEA Grapalat"/>
      <family val="3"/>
    </font>
    <font>
      <sz val="10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1" fillId="0" borderId="0"/>
    <xf numFmtId="0" fontId="2" fillId="0" borderId="0"/>
    <xf numFmtId="0" fontId="3" fillId="0" borderId="0"/>
    <xf numFmtId="0" fontId="6" fillId="0" borderId="0"/>
    <xf numFmtId="0" fontId="3" fillId="0" borderId="0"/>
    <xf numFmtId="0" fontId="2" fillId="0" borderId="0"/>
    <xf numFmtId="0" fontId="6" fillId="0" borderId="0"/>
    <xf numFmtId="0" fontId="22" fillId="0" borderId="0"/>
    <xf numFmtId="0" fontId="36" fillId="0" borderId="0"/>
    <xf numFmtId="0" fontId="36" fillId="0" borderId="0"/>
    <xf numFmtId="0" fontId="36" fillId="0" borderId="0"/>
  </cellStyleXfs>
  <cellXfs count="293">
    <xf numFmtId="0" fontId="0" fillId="0" borderId="0" xfId="0"/>
    <xf numFmtId="0" fontId="0" fillId="0" borderId="0" xfId="0" applyAlignment="1">
      <alignment wrapText="1"/>
    </xf>
    <xf numFmtId="2" fontId="0" fillId="0" borderId="0" xfId="0" applyNumberFormat="1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right" vertical="center"/>
    </xf>
    <xf numFmtId="2" fontId="0" fillId="2" borderId="0" xfId="0" applyNumberFormat="1" applyFill="1"/>
    <xf numFmtId="0" fontId="0" fillId="2" borderId="0" xfId="0" applyFill="1"/>
    <xf numFmtId="0" fontId="0" fillId="2" borderId="0" xfId="0" applyFill="1" applyAlignment="1">
      <alignment horizontal="center" vertical="center"/>
    </xf>
    <xf numFmtId="1" fontId="4" fillId="0" borderId="0" xfId="3" applyNumberFormat="1" applyFont="1" applyBorder="1" applyAlignment="1">
      <alignment horizontal="center"/>
    </xf>
    <xf numFmtId="1" fontId="5" fillId="0" borderId="0" xfId="3" applyNumberFormat="1" applyFont="1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9" fillId="0" borderId="4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165" fontId="11" fillId="4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2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/>
    </xf>
    <xf numFmtId="165" fontId="13" fillId="3" borderId="1" xfId="0" applyNumberFormat="1" applyFont="1" applyFill="1" applyBorder="1" applyAlignment="1">
      <alignment horizontal="center" vertical="center"/>
    </xf>
    <xf numFmtId="4" fontId="0" fillId="0" borderId="0" xfId="0" applyNumberFormat="1"/>
    <xf numFmtId="0" fontId="0" fillId="3" borderId="1" xfId="0" applyFill="1" applyBorder="1"/>
    <xf numFmtId="0" fontId="0" fillId="0" borderId="1" xfId="0" applyBorder="1"/>
    <xf numFmtId="166" fontId="0" fillId="0" borderId="1" xfId="0" applyNumberFormat="1" applyBorder="1"/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" fontId="7" fillId="0" borderId="0" xfId="0" applyNumberFormat="1" applyFont="1"/>
    <xf numFmtId="0" fontId="0" fillId="5" borderId="0" xfId="0" applyFill="1" applyAlignment="1"/>
    <xf numFmtId="164" fontId="0" fillId="5" borderId="0" xfId="0" applyNumberFormat="1" applyFill="1"/>
    <xf numFmtId="0" fontId="0" fillId="5" borderId="0" xfId="0" applyFill="1"/>
    <xf numFmtId="164" fontId="0" fillId="0" borderId="1" xfId="0" applyNumberFormat="1" applyBorder="1"/>
    <xf numFmtId="4" fontId="0" fillId="0" borderId="1" xfId="0" applyNumberFormat="1" applyBorder="1"/>
    <xf numFmtId="4" fontId="7" fillId="0" borderId="1" xfId="0" applyNumberFormat="1" applyFont="1" applyBorder="1"/>
    <xf numFmtId="0" fontId="7" fillId="0" borderId="1" xfId="0" applyFont="1" applyBorder="1"/>
    <xf numFmtId="0" fontId="7" fillId="0" borderId="0" xfId="0" applyFont="1" applyBorder="1"/>
    <xf numFmtId="0" fontId="0" fillId="0" borderId="0" xfId="0" applyBorder="1"/>
    <xf numFmtId="4" fontId="7" fillId="0" borderId="0" xfId="0" applyNumberFormat="1" applyFont="1" applyBorder="1"/>
    <xf numFmtId="0" fontId="0" fillId="0" borderId="1" xfId="0" applyBorder="1" applyAlignment="1">
      <alignment horizontal="center"/>
    </xf>
    <xf numFmtId="1" fontId="4" fillId="0" borderId="1" xfId="7" applyNumberFormat="1" applyFont="1" applyFill="1" applyBorder="1" applyAlignment="1">
      <alignment horizontal="center" vertical="center" wrapText="1"/>
    </xf>
    <xf numFmtId="1" fontId="33" fillId="0" borderId="1" xfId="7" applyNumberFormat="1" applyFont="1" applyFill="1" applyBorder="1" applyAlignment="1">
      <alignment horizontal="center" vertical="center" wrapText="1"/>
    </xf>
    <xf numFmtId="1" fontId="33" fillId="0" borderId="5" xfId="7" applyNumberFormat="1" applyFont="1" applyFill="1" applyBorder="1" applyAlignment="1">
      <alignment horizontal="center" vertical="center" wrapText="1"/>
    </xf>
    <xf numFmtId="0" fontId="21" fillId="0" borderId="1" xfId="4" applyFont="1" applyFill="1" applyBorder="1" applyAlignment="1">
      <alignment horizontal="center"/>
    </xf>
    <xf numFmtId="0" fontId="21" fillId="0" borderId="1" xfId="4" applyFont="1" applyBorder="1" applyAlignment="1">
      <alignment horizontal="center"/>
    </xf>
    <xf numFmtId="0" fontId="5" fillId="0" borderId="1" xfId="8" applyNumberFormat="1" applyFont="1" applyFill="1" applyBorder="1" applyAlignment="1">
      <alignment wrapText="1"/>
    </xf>
    <xf numFmtId="0" fontId="25" fillId="0" borderId="1" xfId="1" applyFont="1" applyFill="1" applyBorder="1" applyAlignment="1">
      <alignment horizontal="center" vertical="top"/>
    </xf>
    <xf numFmtId="0" fontId="25" fillId="0" borderId="7" xfId="4" applyFont="1" applyBorder="1" applyAlignment="1">
      <alignment wrapText="1"/>
    </xf>
    <xf numFmtId="0" fontId="25" fillId="0" borderId="11" xfId="4" applyFont="1" applyBorder="1"/>
    <xf numFmtId="0" fontId="25" fillId="0" borderId="7" xfId="4" applyFont="1" applyBorder="1" applyAlignment="1"/>
    <xf numFmtId="0" fontId="25" fillId="0" borderId="1" xfId="4" applyFont="1" applyBorder="1" applyAlignment="1"/>
    <xf numFmtId="0" fontId="25" fillId="0" borderId="12" xfId="4" applyFont="1" applyBorder="1" applyAlignment="1"/>
    <xf numFmtId="0" fontId="25" fillId="0" borderId="1" xfId="4" applyFont="1" applyBorder="1" applyAlignment="1">
      <alignment wrapText="1"/>
    </xf>
    <xf numFmtId="0" fontId="25" fillId="0" borderId="13" xfId="4" applyFont="1" applyBorder="1"/>
    <xf numFmtId="0" fontId="25" fillId="0" borderId="9" xfId="4" applyFont="1" applyBorder="1" applyAlignment="1"/>
    <xf numFmtId="0" fontId="25" fillId="0" borderId="7" xfId="4" applyFont="1" applyBorder="1"/>
    <xf numFmtId="0" fontId="25" fillId="0" borderId="10" xfId="4" applyFont="1" applyBorder="1" applyAlignment="1">
      <alignment horizontal="right"/>
    </xf>
    <xf numFmtId="0" fontId="25" fillId="0" borderId="16" xfId="4" applyFont="1" applyFill="1" applyBorder="1" applyAlignment="1">
      <alignment horizontal="right"/>
    </xf>
    <xf numFmtId="0" fontId="25" fillId="0" borderId="14" xfId="4" applyFont="1" applyFill="1" applyBorder="1" applyAlignment="1">
      <alignment horizontal="right"/>
    </xf>
    <xf numFmtId="0" fontId="25" fillId="0" borderId="17" xfId="4" applyFont="1" applyFill="1" applyBorder="1" applyAlignment="1">
      <alignment horizontal="right"/>
    </xf>
    <xf numFmtId="0" fontId="25" fillId="0" borderId="10" xfId="4" applyFont="1" applyBorder="1" applyAlignment="1">
      <alignment horizontal="center"/>
    </xf>
    <xf numFmtId="0" fontId="0" fillId="0" borderId="0" xfId="0" applyFill="1" applyAlignment="1">
      <alignment horizontal="center" vertical="center"/>
    </xf>
    <xf numFmtId="164" fontId="23" fillId="0" borderId="1" xfId="1" applyNumberFormat="1" applyFont="1" applyFill="1" applyBorder="1" applyAlignment="1">
      <alignment horizontal="right"/>
    </xf>
    <xf numFmtId="164" fontId="25" fillId="0" borderId="1" xfId="1" applyNumberFormat="1" applyFont="1" applyFill="1" applyBorder="1" applyAlignment="1">
      <alignment horizontal="right"/>
    </xf>
    <xf numFmtId="0" fontId="5" fillId="0" borderId="1" xfId="8" applyNumberFormat="1" applyFont="1" applyFill="1" applyBorder="1" applyAlignment="1">
      <alignment wrapText="1"/>
    </xf>
    <xf numFmtId="0" fontId="0" fillId="0" borderId="0" xfId="0" applyFill="1"/>
    <xf numFmtId="0" fontId="0" fillId="0" borderId="0" xfId="0" applyFont="1"/>
    <xf numFmtId="0" fontId="0" fillId="0" borderId="0" xfId="0" applyFont="1" applyAlignment="1">
      <alignment wrapText="1"/>
    </xf>
    <xf numFmtId="0" fontId="19" fillId="0" borderId="1" xfId="1" applyFont="1" applyFill="1" applyBorder="1"/>
    <xf numFmtId="0" fontId="19" fillId="0" borderId="1" xfId="1" applyFont="1" applyFill="1" applyBorder="1" applyAlignment="1">
      <alignment horizontal="left"/>
    </xf>
    <xf numFmtId="0" fontId="19" fillId="0" borderId="1" xfId="1" applyFont="1" applyBorder="1"/>
    <xf numFmtId="0" fontId="19" fillId="6" borderId="1" xfId="1" applyFont="1" applyFill="1" applyBorder="1"/>
    <xf numFmtId="0" fontId="19" fillId="4" borderId="1" xfId="1" applyFont="1" applyFill="1" applyBorder="1"/>
    <xf numFmtId="0" fontId="19" fillId="0" borderId="1" xfId="1" applyFont="1" applyFill="1" applyBorder="1" applyAlignment="1"/>
    <xf numFmtId="0" fontId="19" fillId="0" borderId="1" xfId="1" applyFont="1" applyFill="1" applyBorder="1"/>
    <xf numFmtId="0" fontId="19" fillId="0" borderId="1" xfId="1" applyFont="1" applyFill="1" applyBorder="1" applyAlignment="1">
      <alignment horizontal="center"/>
    </xf>
    <xf numFmtId="0" fontId="19" fillId="4" borderId="1" xfId="1" applyFont="1" applyFill="1" applyBorder="1" applyAlignment="1">
      <alignment horizontal="center"/>
    </xf>
    <xf numFmtId="0" fontId="17" fillId="0" borderId="1" xfId="1" applyNumberFormat="1" applyFont="1" applyFill="1" applyBorder="1" applyAlignment="1">
      <alignment horizontal="center"/>
    </xf>
    <xf numFmtId="164" fontId="17" fillId="0" borderId="1" xfId="1" applyNumberFormat="1" applyFont="1" applyFill="1" applyBorder="1" applyAlignment="1">
      <alignment horizontal="center"/>
    </xf>
    <xf numFmtId="1" fontId="17" fillId="0" borderId="1" xfId="1" applyNumberFormat="1" applyFont="1" applyFill="1" applyBorder="1" applyAlignment="1">
      <alignment horizontal="center"/>
    </xf>
    <xf numFmtId="0" fontId="19" fillId="4" borderId="1" xfId="5" applyFont="1" applyFill="1" applyBorder="1"/>
    <xf numFmtId="0" fontId="17" fillId="0" borderId="1" xfId="1" applyFont="1" applyFill="1" applyBorder="1" applyAlignment="1">
      <alignment horizontal="center"/>
    </xf>
    <xf numFmtId="0" fontId="18" fillId="4" borderId="1" xfId="5" applyFont="1" applyFill="1" applyBorder="1"/>
    <xf numFmtId="0" fontId="19" fillId="4" borderId="1" xfId="1" applyNumberFormat="1" applyFont="1" applyFill="1" applyBorder="1" applyAlignment="1">
      <alignment horizontal="center"/>
    </xf>
    <xf numFmtId="0" fontId="19" fillId="4" borderId="1" xfId="1" applyFont="1" applyFill="1" applyBorder="1"/>
    <xf numFmtId="0" fontId="18" fillId="4" borderId="1" xfId="2" applyFont="1" applyFill="1" applyBorder="1"/>
    <xf numFmtId="0" fontId="19" fillId="4" borderId="1" xfId="5" applyFont="1" applyFill="1" applyBorder="1" applyAlignment="1">
      <alignment horizontal="center"/>
    </xf>
    <xf numFmtId="164" fontId="29" fillId="0" borderId="1" xfId="1" applyNumberFormat="1" applyFont="1" applyFill="1" applyBorder="1"/>
    <xf numFmtId="0" fontId="30" fillId="0" borderId="1" xfId="1" applyFont="1" applyFill="1" applyBorder="1" applyAlignment="1">
      <alignment horizontal="center"/>
    </xf>
    <xf numFmtId="0" fontId="30" fillId="0" borderId="1" xfId="1" applyNumberFormat="1" applyFont="1" applyFill="1" applyBorder="1" applyAlignment="1">
      <alignment horizontal="center"/>
    </xf>
    <xf numFmtId="0" fontId="29" fillId="0" borderId="1" xfId="1" applyFont="1" applyFill="1" applyBorder="1"/>
    <xf numFmtId="164" fontId="30" fillId="0" borderId="1" xfId="1" applyNumberFormat="1" applyFont="1" applyFill="1" applyBorder="1" applyAlignment="1">
      <alignment horizontal="center"/>
    </xf>
    <xf numFmtId="1" fontId="30" fillId="0" borderId="1" xfId="1" applyNumberFormat="1" applyFont="1" applyFill="1" applyBorder="1" applyAlignment="1">
      <alignment horizontal="center"/>
    </xf>
    <xf numFmtId="0" fontId="32" fillId="4" borderId="1" xfId="5" applyFont="1" applyFill="1" applyBorder="1" applyAlignment="1">
      <alignment horizontal="left" vertical="top" wrapText="1"/>
    </xf>
    <xf numFmtId="0" fontId="24" fillId="4" borderId="1" xfId="5" applyFont="1" applyFill="1" applyBorder="1" applyAlignment="1">
      <alignment horizontal="left" vertical="top" wrapText="1"/>
    </xf>
    <xf numFmtId="0" fontId="31" fillId="0" borderId="1" xfId="5" applyFont="1" applyBorder="1"/>
    <xf numFmtId="0" fontId="28" fillId="4" borderId="1" xfId="1" applyFont="1" applyFill="1" applyBorder="1" applyAlignment="1">
      <alignment wrapText="1"/>
    </xf>
    <xf numFmtId="0" fontId="19" fillId="4" borderId="1" xfId="1" applyFont="1" applyFill="1" applyBorder="1" applyAlignment="1">
      <alignment horizontal="center" wrapText="1"/>
    </xf>
    <xf numFmtId="164" fontId="19" fillId="4" borderId="1" xfId="1" applyNumberFormat="1" applyFont="1" applyFill="1" applyBorder="1" applyAlignment="1">
      <alignment horizontal="center" wrapText="1"/>
    </xf>
    <xf numFmtId="0" fontId="19" fillId="4" borderId="1" xfId="1" applyNumberFormat="1" applyFont="1" applyFill="1" applyBorder="1" applyAlignment="1">
      <alignment horizontal="center" wrapText="1"/>
    </xf>
    <xf numFmtId="0" fontId="19" fillId="4" borderId="1" xfId="1" applyFont="1" applyFill="1" applyBorder="1" applyAlignment="1">
      <alignment wrapText="1"/>
    </xf>
    <xf numFmtId="1" fontId="19" fillId="4" borderId="1" xfId="1" applyNumberFormat="1" applyFont="1" applyFill="1" applyBorder="1" applyAlignment="1">
      <alignment horizontal="center" wrapText="1"/>
    </xf>
    <xf numFmtId="2" fontId="19" fillId="4" borderId="1" xfId="1" applyNumberFormat="1" applyFont="1" applyFill="1" applyBorder="1" applyAlignment="1">
      <alignment wrapText="1"/>
    </xf>
    <xf numFmtId="164" fontId="19" fillId="4" borderId="1" xfId="1" applyNumberFormat="1" applyFont="1" applyFill="1" applyBorder="1" applyAlignment="1">
      <alignment wrapText="1"/>
    </xf>
    <xf numFmtId="2" fontId="19" fillId="4" borderId="1" xfId="1" applyNumberFormat="1" applyFont="1" applyFill="1" applyBorder="1" applyAlignment="1">
      <alignment horizontal="center" wrapText="1"/>
    </xf>
    <xf numFmtId="0" fontId="27" fillId="0" borderId="1" xfId="1" applyFont="1" applyFill="1" applyBorder="1"/>
    <xf numFmtId="164" fontId="20" fillId="0" borderId="1" xfId="1" applyNumberFormat="1" applyFont="1" applyFill="1" applyBorder="1" applyAlignment="1">
      <alignment horizontal="center"/>
    </xf>
    <xf numFmtId="164" fontId="26" fillId="0" borderId="1" xfId="1" applyNumberFormat="1" applyFont="1" applyFill="1" applyBorder="1"/>
    <xf numFmtId="164" fontId="16" fillId="4" borderId="1" xfId="5" applyNumberFormat="1" applyFont="1" applyFill="1" applyBorder="1" applyAlignment="1">
      <alignment vertical="center"/>
    </xf>
    <xf numFmtId="164" fontId="16" fillId="4" borderId="1" xfId="5" applyNumberFormat="1" applyFont="1" applyFill="1" applyBorder="1" applyAlignment="1"/>
    <xf numFmtId="164" fontId="16" fillId="4" borderId="1" xfId="5" applyNumberFormat="1" applyFont="1" applyFill="1" applyBorder="1" applyAlignment="1">
      <alignment wrapText="1"/>
    </xf>
    <xf numFmtId="0" fontId="16" fillId="4" borderId="1" xfId="5" applyFont="1" applyFill="1" applyBorder="1" applyAlignment="1">
      <alignment vertical="center"/>
    </xf>
    <xf numFmtId="0" fontId="16" fillId="4" borderId="1" xfId="5" applyFont="1" applyFill="1" applyBorder="1" applyAlignment="1"/>
    <xf numFmtId="0" fontId="16" fillId="4" borderId="1" xfId="5" applyFont="1" applyFill="1" applyBorder="1" applyAlignment="1">
      <alignment horizontal="left"/>
    </xf>
    <xf numFmtId="164" fontId="16" fillId="4" borderId="1" xfId="5" applyNumberFormat="1" applyFont="1" applyFill="1" applyBorder="1" applyAlignment="1">
      <alignment horizontal="left"/>
    </xf>
    <xf numFmtId="164" fontId="19" fillId="4" borderId="1" xfId="1" applyNumberFormat="1" applyFont="1" applyFill="1" applyBorder="1"/>
    <xf numFmtId="164" fontId="17" fillId="4" borderId="1" xfId="1" applyNumberFormat="1" applyFont="1" applyFill="1" applyBorder="1"/>
    <xf numFmtId="0" fontId="19" fillId="0" borderId="1" xfId="1" applyFont="1" applyFill="1" applyBorder="1"/>
    <xf numFmtId="0" fontId="19" fillId="0" borderId="1" xfId="1" applyFont="1" applyFill="1" applyBorder="1"/>
    <xf numFmtId="164" fontId="19" fillId="0" borderId="1" xfId="1" applyNumberFormat="1" applyFont="1" applyFill="1" applyBorder="1"/>
    <xf numFmtId="164" fontId="17" fillId="3" borderId="1" xfId="1" applyNumberFormat="1" applyFont="1" applyFill="1" applyBorder="1" applyAlignment="1">
      <alignment horizontal="center"/>
    </xf>
    <xf numFmtId="0" fontId="34" fillId="0" borderId="0" xfId="0" applyFont="1"/>
    <xf numFmtId="0" fontId="34" fillId="0" borderId="0" xfId="0" applyFont="1" applyAlignment="1">
      <alignment horizontal="center" vertical="center"/>
    </xf>
    <xf numFmtId="1" fontId="33" fillId="0" borderId="1" xfId="7" applyNumberFormat="1" applyFont="1" applyFill="1" applyBorder="1"/>
    <xf numFmtId="1" fontId="33" fillId="0" borderId="5" xfId="7" applyNumberFormat="1" applyFont="1" applyFill="1" applyBorder="1"/>
    <xf numFmtId="164" fontId="0" fillId="0" borderId="0" xfId="0" applyNumberFormat="1" applyFont="1"/>
    <xf numFmtId="4" fontId="0" fillId="5" borderId="0" xfId="0" applyNumberFormat="1" applyFill="1"/>
    <xf numFmtId="0" fontId="0" fillId="5" borderId="1" xfId="0" applyFill="1" applyBorder="1"/>
    <xf numFmtId="4" fontId="0" fillId="5" borderId="1" xfId="0" applyNumberFormat="1" applyFill="1" applyBorder="1"/>
    <xf numFmtId="0" fontId="0" fillId="8" borderId="0" xfId="0" applyFill="1"/>
    <xf numFmtId="4" fontId="0" fillId="8" borderId="0" xfId="0" applyNumberFormat="1" applyFill="1"/>
    <xf numFmtId="4" fontId="7" fillId="8" borderId="0" xfId="0" applyNumberFormat="1" applyFont="1" applyFill="1"/>
    <xf numFmtId="0" fontId="0" fillId="8" borderId="1" xfId="0" applyFill="1" applyBorder="1" applyAlignment="1">
      <alignment horizontal="center" vertical="center"/>
    </xf>
    <xf numFmtId="4" fontId="0" fillId="8" borderId="1" xfId="0" applyNumberFormat="1" applyFill="1" applyBorder="1"/>
    <xf numFmtId="2" fontId="0" fillId="8" borderId="1" xfId="0" applyNumberFormat="1" applyFill="1" applyBorder="1"/>
    <xf numFmtId="0" fontId="0" fillId="0" borderId="1" xfId="0" applyBorder="1" applyAlignment="1">
      <alignment horizontal="center" vertical="center" wrapText="1"/>
    </xf>
    <xf numFmtId="4" fontId="7" fillId="5" borderId="0" xfId="0" applyNumberFormat="1" applyFont="1" applyFill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/>
    </xf>
    <xf numFmtId="1" fontId="33" fillId="0" borderId="15" xfId="7" applyNumberFormat="1" applyFont="1" applyFill="1" applyBorder="1"/>
    <xf numFmtId="1" fontId="4" fillId="0" borderId="15" xfId="7" applyNumberFormat="1" applyFon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/>
    </xf>
    <xf numFmtId="0" fontId="21" fillId="0" borderId="15" xfId="4" applyFont="1" applyBorder="1" applyAlignment="1">
      <alignment horizontal="center"/>
    </xf>
    <xf numFmtId="0" fontId="5" fillId="0" borderId="15" xfId="8" applyNumberFormat="1" applyFont="1" applyFill="1" applyBorder="1" applyAlignment="1">
      <alignment wrapText="1"/>
    </xf>
    <xf numFmtId="0" fontId="0" fillId="9" borderId="1" xfId="0" applyFill="1" applyBorder="1" applyAlignment="1">
      <alignment horizontal="center" vertical="center"/>
    </xf>
    <xf numFmtId="0" fontId="0" fillId="9" borderId="0" xfId="0" applyFill="1"/>
    <xf numFmtId="4" fontId="7" fillId="9" borderId="0" xfId="0" applyNumberFormat="1" applyFont="1" applyFill="1"/>
    <xf numFmtId="0" fontId="26" fillId="0" borderId="1" xfId="1" applyFont="1" applyFill="1" applyBorder="1"/>
    <xf numFmtId="0" fontId="19" fillId="0" borderId="1" xfId="1" applyFont="1" applyFill="1" applyBorder="1"/>
    <xf numFmtId="164" fontId="19" fillId="4" borderId="1" xfId="1" applyNumberFormat="1" applyFont="1" applyFill="1" applyBorder="1" applyAlignment="1">
      <alignment wrapText="1"/>
    </xf>
    <xf numFmtId="1" fontId="19" fillId="4" borderId="1" xfId="1" applyNumberFormat="1" applyFont="1" applyFill="1" applyBorder="1"/>
    <xf numFmtId="0" fontId="34" fillId="0" borderId="1" xfId="0" applyFont="1" applyBorder="1" applyAlignment="1">
      <alignment horizontal="center" vertical="center" wrapText="1"/>
    </xf>
    <xf numFmtId="164" fontId="19" fillId="0" borderId="1" xfId="1" applyNumberFormat="1" applyFont="1" applyFill="1" applyBorder="1"/>
    <xf numFmtId="0" fontId="19" fillId="0" borderId="1" xfId="1" applyFont="1" applyFill="1" applyBorder="1" applyAlignment="1">
      <alignment horizontal="center" vertical="center"/>
    </xf>
    <xf numFmtId="0" fontId="35" fillId="0" borderId="1" xfId="1" applyFont="1" applyFill="1" applyBorder="1" applyAlignment="1">
      <alignment horizontal="center" vertical="center"/>
    </xf>
    <xf numFmtId="2" fontId="34" fillId="0" borderId="0" xfId="0" applyNumberFormat="1" applyFont="1" applyAlignment="1">
      <alignment horizontal="center" vertical="center"/>
    </xf>
    <xf numFmtId="1" fontId="35" fillId="0" borderId="15" xfId="7" applyNumberFormat="1" applyFont="1" applyFill="1" applyBorder="1" applyAlignment="1">
      <alignment horizontal="center" vertical="center" wrapText="1"/>
    </xf>
    <xf numFmtId="1" fontId="35" fillId="0" borderId="1" xfId="7" applyNumberFormat="1" applyFont="1" applyFill="1" applyBorder="1" applyAlignment="1">
      <alignment horizontal="center" vertical="center" wrapText="1"/>
    </xf>
    <xf numFmtId="0" fontId="28" fillId="4" borderId="1" xfId="1" applyFont="1" applyFill="1" applyBorder="1" applyAlignment="1">
      <alignment horizontal="center" vertical="center" wrapText="1"/>
    </xf>
    <xf numFmtId="164" fontId="25" fillId="0" borderId="1" xfId="1" applyNumberFormat="1" applyFont="1" applyFill="1" applyBorder="1"/>
    <xf numFmtId="1" fontId="4" fillId="0" borderId="15" xfId="7" applyNumberFormat="1" applyFont="1" applyFill="1" applyBorder="1" applyAlignment="1">
      <alignment horizontal="left" vertical="center" wrapText="1"/>
    </xf>
    <xf numFmtId="0" fontId="0" fillId="11" borderId="0" xfId="0" applyFill="1"/>
    <xf numFmtId="0" fontId="0" fillId="11" borderId="1" xfId="0" applyFill="1" applyBorder="1" applyAlignment="1">
      <alignment horizontal="center" vertical="center"/>
    </xf>
    <xf numFmtId="0" fontId="0" fillId="11" borderId="1" xfId="0" applyFill="1" applyBorder="1"/>
    <xf numFmtId="4" fontId="0" fillId="11" borderId="1" xfId="0" applyNumberFormat="1" applyFill="1" applyBorder="1"/>
    <xf numFmtId="2" fontId="0" fillId="0" borderId="1" xfId="0" applyNumberFormat="1" applyBorder="1"/>
    <xf numFmtId="2" fontId="7" fillId="0" borderId="1" xfId="0" applyNumberFormat="1" applyFont="1" applyBorder="1"/>
    <xf numFmtId="0" fontId="4" fillId="0" borderId="1" xfId="1" applyFont="1" applyFill="1" applyBorder="1"/>
    <xf numFmtId="1" fontId="17" fillId="0" borderId="1" xfId="1" applyNumberFormat="1" applyFont="1" applyFill="1" applyBorder="1" applyAlignment="1">
      <alignment horizontal="center"/>
    </xf>
    <xf numFmtId="2" fontId="17" fillId="0" borderId="1" xfId="1" applyNumberFormat="1" applyFont="1" applyFill="1" applyBorder="1" applyAlignment="1">
      <alignment horizontal="center"/>
    </xf>
    <xf numFmtId="1" fontId="19" fillId="0" borderId="1" xfId="1" applyNumberFormat="1" applyFont="1" applyFill="1" applyBorder="1"/>
    <xf numFmtId="2" fontId="19" fillId="0" borderId="1" xfId="1" applyNumberFormat="1" applyFont="1" applyFill="1" applyBorder="1"/>
    <xf numFmtId="1" fontId="19" fillId="0" borderId="1" xfId="1" applyNumberFormat="1" applyFont="1" applyFill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4" fontId="0" fillId="0" borderId="0" xfId="0" applyNumberFormat="1" applyFill="1"/>
    <xf numFmtId="2" fontId="0" fillId="0" borderId="0" xfId="0" applyNumberFormat="1" applyFill="1"/>
    <xf numFmtId="1" fontId="0" fillId="0" borderId="0" xfId="0" applyNumberFormat="1"/>
    <xf numFmtId="0" fontId="19" fillId="0" borderId="1" xfId="1" applyFont="1" applyFill="1" applyBorder="1" applyAlignment="1">
      <alignment horizontal="left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9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NumberFormat="1" applyFont="1" applyFill="1" applyBorder="1" applyAlignment="1">
      <alignment horizontal="center" vertical="center" wrapText="1"/>
    </xf>
    <xf numFmtId="1" fontId="17" fillId="0" borderId="1" xfId="1" applyNumberFormat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7" fillId="0" borderId="1" xfId="1" applyNumberFormat="1" applyFont="1" applyFill="1" applyBorder="1" applyAlignment="1">
      <alignment horizontal="center" vertical="center"/>
    </xf>
    <xf numFmtId="1" fontId="17" fillId="0" borderId="1" xfId="1" applyNumberFormat="1" applyFont="1" applyFill="1" applyBorder="1" applyAlignment="1">
      <alignment horizontal="center" vertical="center"/>
    </xf>
    <xf numFmtId="0" fontId="19" fillId="0" borderId="1" xfId="1" applyFont="1" applyFill="1" applyBorder="1"/>
    <xf numFmtId="0" fontId="17" fillId="0" borderId="1" xfId="1" applyNumberFormat="1" applyFont="1" applyFill="1" applyBorder="1" applyAlignment="1">
      <alignment horizontal="center"/>
    </xf>
    <xf numFmtId="164" fontId="17" fillId="0" borderId="1" xfId="1" applyNumberFormat="1" applyFont="1" applyFill="1" applyBorder="1" applyAlignment="1">
      <alignment horizontal="center"/>
    </xf>
    <xf numFmtId="0" fontId="17" fillId="0" borderId="1" xfId="1" applyFont="1" applyFill="1" applyBorder="1" applyAlignment="1">
      <alignment horizontal="center"/>
    </xf>
    <xf numFmtId="164" fontId="19" fillId="0" borderId="1" xfId="1" applyNumberFormat="1" applyFont="1" applyFill="1" applyBorder="1"/>
    <xf numFmtId="0" fontId="0" fillId="0" borderId="0" xfId="0" applyFill="1" applyBorder="1"/>
    <xf numFmtId="0" fontId="0" fillId="10" borderId="0" xfId="0" applyFill="1"/>
    <xf numFmtId="165" fontId="0" fillId="0" borderId="0" xfId="0" applyNumberFormat="1"/>
    <xf numFmtId="4" fontId="0" fillId="11" borderId="0" xfId="0" applyNumberFormat="1" applyFill="1"/>
    <xf numFmtId="0" fontId="0" fillId="12" borderId="0" xfId="0" applyFill="1"/>
    <xf numFmtId="0" fontId="0" fillId="0" borderId="1" xfId="0" applyBorder="1" applyAlignment="1">
      <alignment horizontal="center" vertical="center"/>
    </xf>
    <xf numFmtId="4" fontId="7" fillId="13" borderId="1" xfId="0" applyNumberFormat="1" applyFont="1" applyFill="1" applyBorder="1"/>
    <xf numFmtId="4" fontId="7" fillId="14" borderId="1" xfId="0" applyNumberFormat="1" applyFont="1" applyFill="1" applyBorder="1"/>
    <xf numFmtId="4" fontId="0" fillId="15" borderId="1" xfId="0" applyNumberFormat="1" applyFill="1" applyBorder="1"/>
    <xf numFmtId="4" fontId="7" fillId="16" borderId="1" xfId="0" applyNumberFormat="1" applyFont="1" applyFill="1" applyBorder="1"/>
    <xf numFmtId="1" fontId="14" fillId="0" borderId="1" xfId="5" applyNumberFormat="1" applyFont="1" applyFill="1" applyBorder="1" applyAlignment="1">
      <alignment horizontal="center" vertical="center"/>
    </xf>
    <xf numFmtId="1" fontId="14" fillId="0" borderId="1" xfId="7" applyNumberFormat="1" applyFont="1" applyFill="1" applyBorder="1" applyAlignment="1">
      <alignment horizontal="center" vertical="center"/>
    </xf>
    <xf numFmtId="1" fontId="14" fillId="7" borderId="1" xfId="7" applyNumberFormat="1" applyFont="1" applyFill="1" applyBorder="1" applyAlignment="1">
      <alignment horizontal="center" vertical="center"/>
    </xf>
    <xf numFmtId="1" fontId="15" fillId="7" borderId="1" xfId="7" applyNumberFormat="1" applyFont="1" applyFill="1" applyBorder="1" applyAlignment="1">
      <alignment horizontal="center" vertical="center"/>
    </xf>
    <xf numFmtId="1" fontId="14" fillId="0" borderId="5" xfId="7" applyNumberFormat="1" applyFont="1" applyFill="1" applyBorder="1" applyAlignment="1">
      <alignment horizontal="center" vertical="center"/>
    </xf>
    <xf numFmtId="164" fontId="14" fillId="0" borderId="1" xfId="7" applyNumberFormat="1" applyFont="1" applyFill="1" applyBorder="1" applyAlignment="1">
      <alignment horizontal="center" vertical="center"/>
    </xf>
    <xf numFmtId="164" fontId="15" fillId="7" borderId="1" xfId="7" applyNumberFormat="1" applyFont="1" applyFill="1" applyBorder="1" applyAlignment="1">
      <alignment horizontal="center" vertical="center"/>
    </xf>
    <xf numFmtId="164" fontId="14" fillId="7" borderId="1" xfId="5" applyNumberFormat="1" applyFont="1" applyFill="1" applyBorder="1" applyAlignment="1">
      <alignment horizontal="center" vertical="center" wrapText="1"/>
    </xf>
    <xf numFmtId="164" fontId="14" fillId="0" borderId="1" xfId="5" applyNumberFormat="1" applyFont="1" applyFill="1" applyBorder="1" applyAlignment="1">
      <alignment horizontal="center" vertical="center"/>
    </xf>
    <xf numFmtId="164" fontId="14" fillId="7" borderId="1" xfId="7" applyNumberFormat="1" applyFont="1" applyFill="1" applyBorder="1" applyAlignment="1">
      <alignment horizontal="center" vertical="center"/>
    </xf>
    <xf numFmtId="164" fontId="14" fillId="7" borderId="1" xfId="5" applyNumberFormat="1" applyFont="1" applyFill="1" applyBorder="1" applyAlignment="1">
      <alignment horizontal="center" vertical="center"/>
    </xf>
    <xf numFmtId="164" fontId="14" fillId="0" borderId="5" xfId="7" applyNumberFormat="1" applyFont="1" applyFill="1" applyBorder="1" applyAlignment="1">
      <alignment horizontal="center" vertical="center"/>
    </xf>
    <xf numFmtId="2" fontId="14" fillId="0" borderId="1" xfId="5" applyNumberFormat="1" applyFont="1" applyFill="1" applyBorder="1" applyAlignment="1">
      <alignment horizontal="center" vertical="center"/>
    </xf>
    <xf numFmtId="2" fontId="14" fillId="0" borderId="1" xfId="7" applyNumberFormat="1" applyFont="1" applyFill="1" applyBorder="1" applyAlignment="1">
      <alignment horizontal="center" vertical="center"/>
    </xf>
    <xf numFmtId="2" fontId="15" fillId="7" borderId="1" xfId="7" applyNumberFormat="1" applyFont="1" applyFill="1" applyBorder="1" applyAlignment="1">
      <alignment horizontal="center" vertical="center"/>
    </xf>
    <xf numFmtId="1" fontId="14" fillId="7" borderId="6" xfId="5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19" fillId="4" borderId="1" xfId="1" applyNumberFormat="1" applyFont="1" applyFill="1" applyBorder="1" applyAlignment="1">
      <alignment horizontal="center"/>
    </xf>
    <xf numFmtId="2" fontId="16" fillId="4" borderId="1" xfId="1" applyNumberFormat="1" applyFont="1" applyFill="1" applyBorder="1"/>
    <xf numFmtId="2" fontId="14" fillId="4" borderId="1" xfId="1" applyNumberFormat="1" applyFon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0" fontId="0" fillId="17" borderId="1" xfId="0" applyFill="1" applyBorder="1" applyAlignment="1">
      <alignment horizontal="center" vertical="center"/>
    </xf>
    <xf numFmtId="4" fontId="0" fillId="13" borderId="1" xfId="0" applyNumberFormat="1" applyFill="1" applyBorder="1"/>
    <xf numFmtId="4" fontId="0" fillId="17" borderId="1" xfId="0" applyNumberFormat="1" applyFill="1" applyBorder="1"/>
    <xf numFmtId="4" fontId="7" fillId="17" borderId="1" xfId="0" applyNumberFormat="1" applyFont="1" applyFill="1" applyBorder="1"/>
    <xf numFmtId="4" fontId="7" fillId="9" borderId="1" xfId="0" applyNumberFormat="1" applyFont="1" applyFill="1" applyBorder="1"/>
    <xf numFmtId="4" fontId="7" fillId="12" borderId="1" xfId="0" applyNumberFormat="1" applyFont="1" applyFill="1" applyBorder="1"/>
    <xf numFmtId="2" fontId="0" fillId="11" borderId="0" xfId="0" applyNumberFormat="1" applyFill="1" applyAlignment="1">
      <alignment horizontal="right" vertical="center"/>
    </xf>
    <xf numFmtId="2" fontId="0" fillId="11" borderId="0" xfId="0" applyNumberFormat="1" applyFill="1" applyAlignment="1">
      <alignment horizontal="center" vertical="center"/>
    </xf>
    <xf numFmtId="4" fontId="7" fillId="11" borderId="0" xfId="0" applyNumberFormat="1" applyFont="1" applyFill="1"/>
    <xf numFmtId="4" fontId="7" fillId="11" borderId="0" xfId="0" applyNumberFormat="1" applyFont="1" applyFill="1" applyAlignment="1">
      <alignment horizontal="center" vertical="center"/>
    </xf>
    <xf numFmtId="4" fontId="0" fillId="11" borderId="6" xfId="0" applyNumberFormat="1" applyFill="1" applyBorder="1"/>
    <xf numFmtId="4" fontId="0" fillId="18" borderId="1" xfId="0" applyNumberFormat="1" applyFill="1" applyBorder="1"/>
    <xf numFmtId="4" fontId="0" fillId="11" borderId="1" xfId="0" applyNumberFormat="1" applyFill="1" applyBorder="1" applyAlignment="1">
      <alignment horizontal="right" vertical="center"/>
    </xf>
    <xf numFmtId="0" fontId="0" fillId="11" borderId="6" xfId="0" applyFill="1" applyBorder="1" applyAlignment="1">
      <alignment horizontal="center" vertical="center"/>
    </xf>
    <xf numFmtId="0" fontId="0" fillId="18" borderId="1" xfId="0" applyFill="1" applyBorder="1" applyAlignment="1">
      <alignment horizontal="center" vertical="center"/>
    </xf>
    <xf numFmtId="0" fontId="0" fillId="17" borderId="1" xfId="0" applyFill="1" applyBorder="1"/>
    <xf numFmtId="0" fontId="0" fillId="13" borderId="1" xfId="0" applyFill="1" applyBorder="1"/>
    <xf numFmtId="0" fontId="0" fillId="18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wrapText="1"/>
    </xf>
    <xf numFmtId="0" fontId="0" fillId="9" borderId="1" xfId="0" applyFill="1" applyBorder="1"/>
    <xf numFmtId="4" fontId="7" fillId="0" borderId="0" xfId="0" applyNumberFormat="1" applyFont="1" applyFill="1"/>
    <xf numFmtId="2" fontId="37" fillId="19" borderId="0" xfId="0" applyNumberFormat="1" applyFont="1" applyFill="1"/>
    <xf numFmtId="2" fontId="37" fillId="0" borderId="0" xfId="0" applyNumberFormat="1" applyFont="1"/>
    <xf numFmtId="2" fontId="38" fillId="0" borderId="0" xfId="0" applyNumberFormat="1" applyFont="1"/>
    <xf numFmtId="2" fontId="0" fillId="0" borderId="0" xfId="0" applyNumberFormat="1" applyBorder="1"/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7" fillId="0" borderId="1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1" borderId="15" xfId="0" applyFill="1" applyBorder="1" applyAlignment="1">
      <alignment horizontal="center" vertical="center"/>
    </xf>
    <xf numFmtId="0" fontId="0" fillId="15" borderId="5" xfId="0" applyFill="1" applyBorder="1" applyAlignment="1">
      <alignment horizontal="center" vertical="center"/>
    </xf>
    <xf numFmtId="0" fontId="0" fillId="15" borderId="1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7" fillId="13" borderId="23" xfId="0" applyFont="1" applyFill="1" applyBorder="1" applyAlignment="1">
      <alignment horizontal="center" vertical="center" wrapText="1"/>
    </xf>
    <xf numFmtId="0" fontId="7" fillId="13" borderId="0" xfId="0" applyFont="1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 wrapText="1"/>
    </xf>
    <xf numFmtId="0" fontId="0" fillId="11" borderId="22" xfId="0" applyFill="1" applyBorder="1" applyAlignment="1">
      <alignment horizontal="center" vertical="center" wrapText="1"/>
    </xf>
    <xf numFmtId="0" fontId="0" fillId="11" borderId="21" xfId="0" applyFill="1" applyBorder="1" applyAlignment="1">
      <alignment horizontal="center" vertical="center" wrapText="1"/>
    </xf>
    <xf numFmtId="0" fontId="0" fillId="11" borderId="6" xfId="0" applyFill="1" applyBorder="1" applyAlignment="1">
      <alignment horizontal="center" vertical="center" wrapText="1"/>
    </xf>
    <xf numFmtId="0" fontId="0" fillId="11" borderId="20" xfId="0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8" borderId="6" xfId="0" applyFill="1" applyBorder="1" applyAlignment="1">
      <alignment horizontal="center" vertical="center" wrapText="1"/>
    </xf>
    <xf numFmtId="0" fontId="0" fillId="8" borderId="20" xfId="0" applyFill="1" applyBorder="1" applyAlignment="1">
      <alignment horizontal="center" vertical="center" wrapText="1"/>
    </xf>
    <xf numFmtId="0" fontId="0" fillId="8" borderId="19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25" fillId="0" borderId="11" xfId="4" applyFont="1" applyBorder="1" applyAlignment="1">
      <alignment horizontal="right"/>
    </xf>
    <xf numFmtId="0" fontId="25" fillId="0" borderId="8" xfId="4" applyFont="1" applyBorder="1" applyAlignment="1">
      <alignment horizontal="right"/>
    </xf>
    <xf numFmtId="0" fontId="25" fillId="0" borderId="18" xfId="4" applyFont="1" applyBorder="1" applyAlignment="1">
      <alignment horizontal="center" vertical="top"/>
    </xf>
    <xf numFmtId="0" fontId="25" fillId="0" borderId="8" xfId="4" applyFont="1" applyBorder="1" applyAlignment="1">
      <alignment horizontal="center" vertical="top"/>
    </xf>
    <xf numFmtId="0" fontId="25" fillId="0" borderId="1" xfId="4" applyFont="1" applyBorder="1" applyAlignment="1"/>
  </cellXfs>
  <cellStyles count="12">
    <cellStyle name="Normal" xfId="0" builtinId="0"/>
    <cellStyle name="Normal 2" xfId="2"/>
    <cellStyle name="Normal 2 2" xfId="6"/>
    <cellStyle name="Normal 3" xfId="4"/>
    <cellStyle name="Normal 4" xfId="5"/>
    <cellStyle name="Normal 5" xfId="9"/>
    <cellStyle name="Normal_Sheet1" xfId="3"/>
    <cellStyle name="Normal_Sheet1 2" xfId="7"/>
    <cellStyle name="Обычный 2" xfId="10"/>
    <cellStyle name="Обычный 3" xfId="11"/>
    <cellStyle name="Обычный_Лист1" xfId="1"/>
    <cellStyle name="Обычный_Лист1_Лист1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plotArea>
      <c:layout/>
      <c:lineChart>
        <c:grouping val="standard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trendline>
            <c:spPr>
              <a:ln w="19050" cap="rnd">
                <a:solidFill>
                  <a:schemeClr val="accent2"/>
                </a:solidFill>
                <a:prstDash val="sysDot"/>
              </a:ln>
              <a:effectLst/>
            </c:spPr>
            <c:trendlineType val="linear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Norms!$F$61:$F$67</c:f>
              <c:numCache>
                <c:formatCode>General</c:formatCode>
                <c:ptCount val="7"/>
                <c:pt idx="0">
                  <c:v>90</c:v>
                </c:pt>
                <c:pt idx="1">
                  <c:v>100</c:v>
                </c:pt>
                <c:pt idx="2">
                  <c:v>110</c:v>
                </c:pt>
                <c:pt idx="3">
                  <c:v>120</c:v>
                </c:pt>
                <c:pt idx="4">
                  <c:v>130</c:v>
                </c:pt>
                <c:pt idx="5">
                  <c:v>140</c:v>
                </c:pt>
                <c:pt idx="6">
                  <c:v>150</c:v>
                </c:pt>
              </c:numCache>
            </c:numRef>
          </c:cat>
          <c:val>
            <c:numRef>
              <c:f>Norms!$H$61:$H$67</c:f>
              <c:numCache>
                <c:formatCode>#,##0.00</c:formatCode>
                <c:ptCount val="7"/>
                <c:pt idx="0">
                  <c:v>67462.987623349225</c:v>
                </c:pt>
                <c:pt idx="1">
                  <c:v>71422.631668662332</c:v>
                </c:pt>
                <c:pt idx="2">
                  <c:v>75382.275713975469</c:v>
                </c:pt>
                <c:pt idx="3">
                  <c:v>79341.919759288619</c:v>
                </c:pt>
                <c:pt idx="4">
                  <c:v>83301.563804601741</c:v>
                </c:pt>
                <c:pt idx="5">
                  <c:v>87261.207849914892</c:v>
                </c:pt>
                <c:pt idx="6">
                  <c:v>91220.851895228043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A98E-4BCC-9ACA-CE0B45165ACC}"/>
            </c:ext>
          </c:extLst>
        </c:ser>
        <c:marker val="1"/>
        <c:axId val="103238272"/>
        <c:axId val="98431744"/>
      </c:lineChart>
      <c:catAx>
        <c:axId val="103238272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8431744"/>
        <c:crosses val="autoZero"/>
        <c:auto val="1"/>
        <c:lblAlgn val="ctr"/>
        <c:lblOffset val="100"/>
      </c:catAx>
      <c:valAx>
        <c:axId val="98431744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0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238272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layout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plotArea>
      <c:layout/>
      <c:barChart>
        <c:barDir val="col"/>
        <c:grouping val="clustered"/>
        <c:ser>
          <c:idx val="1"/>
          <c:order val="0"/>
          <c:tx>
            <c:strRef>
              <c:f>[1]Ampop!$B$3:$B$14</c:f>
              <c:strCache>
                <c:ptCount val="1"/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val>
            <c:numRef>
              <c:f>[1]Ampop!$I$3:$I$14</c:f>
              <c:numCache>
                <c:formatCode>General</c:formatCode>
                <c:ptCount val="12"/>
                <c:pt idx="0">
                  <c:v>6263425.9288155939</c:v>
                </c:pt>
                <c:pt idx="1">
                  <c:v>7930209.0917158071</c:v>
                </c:pt>
                <c:pt idx="2">
                  <c:v>8356363.2521687336</c:v>
                </c:pt>
                <c:pt idx="3">
                  <c:v>7796353.6804573592</c:v>
                </c:pt>
                <c:pt idx="4">
                  <c:v>7691311.1386904716</c:v>
                </c:pt>
                <c:pt idx="5">
                  <c:v>8567137.6827641539</c:v>
                </c:pt>
                <c:pt idx="6">
                  <c:v>8721311.5527127087</c:v>
                </c:pt>
                <c:pt idx="7">
                  <c:v>5362010.0254110908</c:v>
                </c:pt>
                <c:pt idx="8">
                  <c:v>4595585.277604145</c:v>
                </c:pt>
                <c:pt idx="9">
                  <c:v>2002438.838322656</c:v>
                </c:pt>
                <c:pt idx="10">
                  <c:v>19434503.142384525</c:v>
                </c:pt>
                <c:pt idx="11">
                  <c:v>11367178.085975386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7141-48E3-BB1C-26ADF822D2F7}"/>
            </c:ext>
          </c:extLst>
        </c:ser>
        <c:ser>
          <c:idx val="0"/>
          <c:order val="1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'Ampop-2021'!$B$3:$B$14</c:f>
              <c:strCache>
                <c:ptCount val="12"/>
                <c:pt idx="0">
                  <c:v>Արագածոտն</c:v>
                </c:pt>
                <c:pt idx="1">
                  <c:v>Արարատ</c:v>
                </c:pt>
                <c:pt idx="2">
                  <c:v>Արմավիր</c:v>
                </c:pt>
                <c:pt idx="3">
                  <c:v>Գեղարքունիք</c:v>
                </c:pt>
                <c:pt idx="4">
                  <c:v>Կոտայք</c:v>
                </c:pt>
                <c:pt idx="5">
                  <c:v>Լոռի</c:v>
                </c:pt>
                <c:pt idx="6">
                  <c:v>Շիրակ</c:v>
                </c:pt>
                <c:pt idx="7">
                  <c:v>Սյունիք</c:v>
                </c:pt>
                <c:pt idx="8">
                  <c:v>Տավուշ</c:v>
                </c:pt>
                <c:pt idx="9">
                  <c:v>Վայոց Ձոր</c:v>
                </c:pt>
                <c:pt idx="10">
                  <c:v>Երևան</c:v>
                </c:pt>
                <c:pt idx="11">
                  <c:v>ԿԳՆ</c:v>
                </c:pt>
              </c:strCache>
            </c:strRef>
          </c:cat>
          <c:val>
            <c:numRef>
              <c:f>'Ampop-2021'!$I$3:$I$14</c:f>
              <c:numCache>
                <c:formatCode>#,##0.00</c:formatCode>
                <c:ptCount val="12"/>
                <c:pt idx="0">
                  <c:v>5939107.3627151679</c:v>
                </c:pt>
                <c:pt idx="1">
                  <c:v>7834676.9174747113</c:v>
                </c:pt>
                <c:pt idx="2">
                  <c:v>7929228.6145026488</c:v>
                </c:pt>
                <c:pt idx="3">
                  <c:v>7570952.9466759469</c:v>
                </c:pt>
                <c:pt idx="4">
                  <c:v>7211335.2308924915</c:v>
                </c:pt>
                <c:pt idx="5">
                  <c:v>8099786.844014816</c:v>
                </c:pt>
                <c:pt idx="6">
                  <c:v>8469954.7223092094</c:v>
                </c:pt>
                <c:pt idx="7">
                  <c:v>5154347.3251208309</c:v>
                </c:pt>
                <c:pt idx="8">
                  <c:v>4416433.0987663884</c:v>
                </c:pt>
                <c:pt idx="9">
                  <c:v>1925611.5951347132</c:v>
                </c:pt>
                <c:pt idx="10">
                  <c:v>18698191.106382445</c:v>
                </c:pt>
                <c:pt idx="11">
                  <c:v>10682477.659070333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7141-48E3-BB1C-26ADF822D2F7}"/>
            </c:ext>
          </c:extLst>
        </c:ser>
        <c:ser>
          <c:idx val="2"/>
          <c:order val="2"/>
          <c:tx>
            <c:strRef>
              <c:f>'Ampop-2021'!$B$3:$B$14</c:f>
              <c:strCache>
                <c:ptCount val="1"/>
                <c:pt idx="0">
                  <c:v>Արագածոտն Արարատ Արմավիր Գեղարքունիք Կոտայք Լոռի Շիրակ Սյունիք Տավուշ Վայոց Ձոր Երևան ԿԳՆ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val>
            <c:numRef>
              <c:f>[1]Ampop!$I$3:$I$14</c:f>
              <c:numCache>
                <c:formatCode>General</c:formatCode>
                <c:ptCount val="12"/>
                <c:pt idx="0">
                  <c:v>6263425.9288155939</c:v>
                </c:pt>
                <c:pt idx="1">
                  <c:v>7930209.0917158071</c:v>
                </c:pt>
                <c:pt idx="2">
                  <c:v>8356363.2521687336</c:v>
                </c:pt>
                <c:pt idx="3">
                  <c:v>7796353.6804573592</c:v>
                </c:pt>
                <c:pt idx="4">
                  <c:v>7691311.1386904716</c:v>
                </c:pt>
                <c:pt idx="5">
                  <c:v>8567137.6827641539</c:v>
                </c:pt>
                <c:pt idx="6">
                  <c:v>8721311.5527127087</c:v>
                </c:pt>
                <c:pt idx="7">
                  <c:v>5362010.0254110908</c:v>
                </c:pt>
                <c:pt idx="8">
                  <c:v>4595585.277604145</c:v>
                </c:pt>
                <c:pt idx="9">
                  <c:v>2002438.838322656</c:v>
                </c:pt>
                <c:pt idx="10">
                  <c:v>19434503.142384525</c:v>
                </c:pt>
                <c:pt idx="11">
                  <c:v>11367178.085975386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2FDB-4E97-9C1B-05A89B600C81}"/>
            </c:ext>
          </c:extLst>
        </c:ser>
        <c:gapWidth val="219"/>
        <c:overlap val="-27"/>
        <c:axId val="103698432"/>
        <c:axId val="103699968"/>
      </c:barChart>
      <c:catAx>
        <c:axId val="103698432"/>
        <c:scaling>
          <c:orientation val="minMax"/>
        </c:scaling>
        <c:axPos val="b"/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699968"/>
        <c:crosses val="autoZero"/>
        <c:auto val="1"/>
        <c:lblAlgn val="ctr"/>
        <c:lblOffset val="100"/>
      </c:catAx>
      <c:valAx>
        <c:axId val="103699968"/>
        <c:scaling>
          <c:orientation val="minMax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69843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371475</xdr:colOff>
      <xdr:row>48</xdr:row>
      <xdr:rowOff>166686</xdr:rowOff>
    </xdr:from>
    <xdr:to>
      <xdr:col>17</xdr:col>
      <xdr:colOff>66675</xdr:colOff>
      <xdr:row>70</xdr:row>
      <xdr:rowOff>190499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180975</xdr:colOff>
      <xdr:row>1</xdr:row>
      <xdr:rowOff>61912</xdr:rowOff>
    </xdr:from>
    <xdr:to>
      <xdr:col>20</xdr:col>
      <xdr:colOff>485775</xdr:colOff>
      <xdr:row>15</xdr:row>
      <xdr:rowOff>138112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ilit/Downloads/New%20Formula_2020_by-level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Norms"/>
      <sheetName val="Snund"/>
      <sheetName val="Dasagirq_10%"/>
      <sheetName val="Ampop"/>
      <sheetName val="Aragacotn"/>
      <sheetName val="Ararat"/>
      <sheetName val="Armavir"/>
      <sheetName val="Gegharkuniq"/>
      <sheetName val="Kotayq"/>
      <sheetName val="Lori"/>
      <sheetName val="Shirak"/>
      <sheetName val="Syuniq"/>
      <sheetName val="Tavush"/>
      <sheetName val="Vayoc Dzor"/>
      <sheetName val="Yerevan"/>
      <sheetName val="KGN"/>
    </sheetNames>
    <sheetDataSet>
      <sheetData sheetId="0">
        <row r="10">
          <cell r="B10">
            <v>1.04</v>
          </cell>
        </row>
        <row r="11">
          <cell r="B11">
            <v>1.1299999999999999</v>
          </cell>
        </row>
        <row r="12">
          <cell r="B12">
            <v>1.2</v>
          </cell>
        </row>
      </sheetData>
      <sheetData sheetId="1"/>
      <sheetData sheetId="2"/>
      <sheetData sheetId="3">
        <row r="3">
          <cell r="B3" t="str">
            <v>Արագածոտն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"/>
  <sheetViews>
    <sheetView tabSelected="1" topLeftCell="A18" workbookViewId="0">
      <selection activeCell="F34" sqref="F34"/>
    </sheetView>
  </sheetViews>
  <sheetFormatPr defaultRowHeight="15"/>
  <cols>
    <col min="1" max="1" width="47.85546875" customWidth="1"/>
    <col min="2" max="4" width="12.5703125" customWidth="1"/>
    <col min="5" max="5" width="12.140625" customWidth="1"/>
    <col min="7" max="9" width="15.140625" customWidth="1"/>
    <col min="14" max="14" width="11.42578125" bestFit="1" customWidth="1"/>
    <col min="15" max="15" width="11" bestFit="1" customWidth="1"/>
    <col min="16" max="16" width="10.85546875" bestFit="1" customWidth="1"/>
  </cols>
  <sheetData>
    <row r="1" spans="1:9">
      <c r="A1" s="27"/>
      <c r="B1" s="257" t="s">
        <v>1012</v>
      </c>
      <c r="C1" s="257"/>
      <c r="D1" s="257"/>
      <c r="E1" s="260" t="s">
        <v>1013</v>
      </c>
      <c r="F1" s="27"/>
      <c r="G1" s="257" t="s">
        <v>1084</v>
      </c>
      <c r="H1" s="257"/>
      <c r="I1" s="257"/>
    </row>
    <row r="2" spans="1:9">
      <c r="A2" s="27"/>
      <c r="B2" s="18" t="s">
        <v>1014</v>
      </c>
      <c r="C2" s="18" t="s">
        <v>1015</v>
      </c>
      <c r="D2" s="18" t="s">
        <v>1016</v>
      </c>
      <c r="E2" s="260"/>
      <c r="F2" s="18"/>
      <c r="G2" s="18" t="s">
        <v>1014</v>
      </c>
      <c r="H2" s="18" t="s">
        <v>1015</v>
      </c>
      <c r="I2" s="18" t="s">
        <v>1016</v>
      </c>
    </row>
    <row r="3" spans="1:9">
      <c r="A3" s="27" t="s">
        <v>1017</v>
      </c>
      <c r="B3" s="27">
        <v>1</v>
      </c>
      <c r="C3" s="27">
        <v>2</v>
      </c>
      <c r="D3" s="27">
        <v>3</v>
      </c>
      <c r="E3" s="35">
        <v>211000</v>
      </c>
      <c r="F3" s="27"/>
      <c r="G3" s="36">
        <f>B3*$E$3*12</f>
        <v>2532000</v>
      </c>
      <c r="H3" s="36">
        <f>C3*$E$3*12</f>
        <v>5064000</v>
      </c>
      <c r="I3" s="36">
        <f>D3*$E$3*12</f>
        <v>7596000</v>
      </c>
    </row>
    <row r="4" spans="1:9">
      <c r="A4" s="27" t="s">
        <v>1018</v>
      </c>
      <c r="B4" s="27">
        <v>0.5</v>
      </c>
      <c r="C4" s="27">
        <v>0.5</v>
      </c>
      <c r="D4" s="27">
        <v>0.5</v>
      </c>
      <c r="E4" s="35">
        <v>132000</v>
      </c>
      <c r="F4" s="27"/>
      <c r="G4" s="36">
        <f>B4*$E$4*12</f>
        <v>792000</v>
      </c>
      <c r="H4" s="36">
        <f>C4*$E$4*12</f>
        <v>792000</v>
      </c>
      <c r="I4" s="36">
        <f>D4*$E$4*12</f>
        <v>792000</v>
      </c>
    </row>
    <row r="5" spans="1:9">
      <c r="A5" s="27" t="s">
        <v>1019</v>
      </c>
      <c r="B5" s="27">
        <v>6</v>
      </c>
      <c r="C5" s="27">
        <v>7</v>
      </c>
      <c r="D5" s="27">
        <v>9.5</v>
      </c>
      <c r="E5" s="35">
        <v>80000</v>
      </c>
      <c r="F5" s="27"/>
      <c r="G5" s="36">
        <f>B5*$E$5*12</f>
        <v>5760000</v>
      </c>
      <c r="H5" s="36">
        <f>C5*$E$5*12</f>
        <v>6720000</v>
      </c>
      <c r="I5" s="36">
        <f>D5*$E$5*12</f>
        <v>9120000</v>
      </c>
    </row>
    <row r="6" spans="1:9">
      <c r="A6" s="27" t="s">
        <v>1020</v>
      </c>
      <c r="B6" s="27">
        <v>2.2999999999999998</v>
      </c>
      <c r="C6" s="27">
        <v>2.2999999999999998</v>
      </c>
      <c r="D6" s="27">
        <v>2.2999999999999998</v>
      </c>
      <c r="E6" s="35">
        <v>150000</v>
      </c>
      <c r="F6" s="27"/>
      <c r="G6" s="36">
        <f>B6*$E$6*12</f>
        <v>4140000</v>
      </c>
      <c r="H6" s="36">
        <f>C6*$E$6*12</f>
        <v>4140000</v>
      </c>
      <c r="I6" s="36">
        <f>D6*$E$6*12</f>
        <v>4140000</v>
      </c>
    </row>
    <row r="7" spans="1:9">
      <c r="A7" s="38" t="s">
        <v>129</v>
      </c>
      <c r="B7" s="27">
        <f>SUM(B3:B6)</f>
        <v>9.8000000000000007</v>
      </c>
      <c r="C7" s="27">
        <f>SUM(C3:C6)</f>
        <v>11.8</v>
      </c>
      <c r="D7" s="27">
        <f>SUM(D3:D6)</f>
        <v>15.3</v>
      </c>
      <c r="E7" s="27"/>
      <c r="F7" s="27"/>
      <c r="G7" s="37">
        <f>SUM(G3:G6)/1000+E29/1000+E30/1000</f>
        <v>13246.5</v>
      </c>
      <c r="H7" s="37">
        <f>SUM(H3:H6)/1000+E29/1000+E30/1000</f>
        <v>16738.5</v>
      </c>
      <c r="I7" s="37">
        <f>SUM(I3:I6)/1000+E29/1000+E30/1000</f>
        <v>21670.5</v>
      </c>
    </row>
    <row r="8" spans="1:9">
      <c r="A8" s="39"/>
      <c r="B8" s="40"/>
      <c r="C8" s="40"/>
      <c r="D8" s="40"/>
      <c r="E8" s="40"/>
      <c r="F8" s="40"/>
      <c r="G8" s="41"/>
      <c r="H8" s="41"/>
      <c r="I8" s="41"/>
    </row>
    <row r="9" spans="1:9">
      <c r="A9" s="261" t="s">
        <v>1082</v>
      </c>
      <c r="B9" s="261"/>
    </row>
    <row r="10" spans="1:9">
      <c r="A10" s="27" t="s">
        <v>1023</v>
      </c>
      <c r="B10" s="27">
        <v>1.04</v>
      </c>
    </row>
    <row r="11" spans="1:9">
      <c r="A11" s="27" t="s">
        <v>1083</v>
      </c>
      <c r="B11" s="27">
        <v>1.1299999999999999</v>
      </c>
    </row>
    <row r="12" spans="1:9">
      <c r="A12" s="27" t="s">
        <v>1085</v>
      </c>
      <c r="B12" s="27">
        <v>1.2</v>
      </c>
    </row>
    <row r="13" spans="1:9">
      <c r="A13" s="194" t="s">
        <v>932</v>
      </c>
      <c r="B13" s="194">
        <v>1.2</v>
      </c>
    </row>
    <row r="15" spans="1:9">
      <c r="A15" t="s">
        <v>1021</v>
      </c>
      <c r="B15" t="s">
        <v>1022</v>
      </c>
      <c r="C15" t="s">
        <v>1023</v>
      </c>
      <c r="D15" t="s">
        <v>1024</v>
      </c>
    </row>
    <row r="16" spans="1:9">
      <c r="A16" t="s">
        <v>1025</v>
      </c>
      <c r="B16">
        <v>80</v>
      </c>
      <c r="C16">
        <v>106</v>
      </c>
      <c r="D16">
        <v>116</v>
      </c>
    </row>
    <row r="17" spans="1:16">
      <c r="A17" t="s">
        <v>1026</v>
      </c>
      <c r="B17">
        <v>2.6</v>
      </c>
      <c r="C17">
        <v>3.1</v>
      </c>
      <c r="D17">
        <v>3.7</v>
      </c>
      <c r="E17" s="11">
        <v>450</v>
      </c>
    </row>
    <row r="18" spans="1:16">
      <c r="A18" t="s">
        <v>1027</v>
      </c>
      <c r="B18" t="s">
        <v>1028</v>
      </c>
    </row>
    <row r="20" spans="1:16">
      <c r="A20" t="s">
        <v>1029</v>
      </c>
      <c r="B20" t="s">
        <v>1030</v>
      </c>
      <c r="E20" s="14" t="s">
        <v>1031</v>
      </c>
      <c r="L20">
        <f>L25*K25</f>
        <v>0.51929999999999998</v>
      </c>
      <c r="M20">
        <f>L20*M25</f>
        <v>76.337099999999992</v>
      </c>
      <c r="N20">
        <f>M20*N25</f>
        <v>10610.856899999999</v>
      </c>
    </row>
    <row r="21" spans="1:16">
      <c r="N21" s="25">
        <f>N20*466</f>
        <v>4944659.3153999997</v>
      </c>
    </row>
    <row r="22" spans="1:16">
      <c r="A22" t="s">
        <v>1032</v>
      </c>
      <c r="G22" s="258" t="s">
        <v>1033</v>
      </c>
      <c r="H22" s="258"/>
      <c r="I22" s="258"/>
      <c r="J22" s="258"/>
      <c r="K22" s="258"/>
      <c r="L22" s="258"/>
      <c r="M22" s="258"/>
      <c r="N22" s="258"/>
      <c r="O22" s="258"/>
      <c r="P22" s="258"/>
    </row>
    <row r="23" spans="1:16" ht="15.75" thickBot="1">
      <c r="G23" s="259" t="s">
        <v>1034</v>
      </c>
      <c r="H23" s="259"/>
      <c r="I23" s="259"/>
      <c r="J23" s="259"/>
      <c r="K23" s="259"/>
      <c r="L23" s="259"/>
      <c r="M23" s="259"/>
      <c r="N23" s="259"/>
      <c r="O23" s="259"/>
      <c r="P23" s="259"/>
    </row>
    <row r="24" spans="1:16" s="13" customFormat="1" ht="15.75" thickBot="1">
      <c r="A24" s="13" t="s">
        <v>1035</v>
      </c>
      <c r="B24" s="13" t="s">
        <v>1036</v>
      </c>
      <c r="E24" s="32">
        <f>P25</f>
        <v>10.6108569</v>
      </c>
      <c r="G24" s="29" t="s">
        <v>1037</v>
      </c>
      <c r="H24" s="30" t="s">
        <v>1038</v>
      </c>
      <c r="I24" s="30" t="s">
        <v>1039</v>
      </c>
      <c r="J24" s="30" t="s">
        <v>1040</v>
      </c>
      <c r="K24" s="30" t="s">
        <v>1041</v>
      </c>
      <c r="L24" s="30" t="s">
        <v>1042</v>
      </c>
      <c r="M24" s="30" t="s">
        <v>1043</v>
      </c>
      <c r="N24" s="30" t="s">
        <v>1044</v>
      </c>
      <c r="O24" s="30" t="s">
        <v>1045</v>
      </c>
      <c r="P24" s="30" t="s">
        <v>1046</v>
      </c>
    </row>
    <row r="25" spans="1:16" ht="41.25" thickBot="1">
      <c r="A25" t="s">
        <v>1047</v>
      </c>
      <c r="B25" t="s">
        <v>1036</v>
      </c>
      <c r="E25" s="33">
        <v>1133</v>
      </c>
      <c r="G25" s="16" t="s">
        <v>1048</v>
      </c>
      <c r="H25" s="15">
        <v>1</v>
      </c>
      <c r="I25" s="15">
        <v>6</v>
      </c>
      <c r="J25" s="15">
        <f>H25*I25</f>
        <v>6</v>
      </c>
      <c r="K25" s="15">
        <f>J25*3</f>
        <v>18</v>
      </c>
      <c r="L25" s="15">
        <v>2.8850000000000001E-2</v>
      </c>
      <c r="M25" s="15">
        <v>147</v>
      </c>
      <c r="N25" s="15">
        <v>139</v>
      </c>
      <c r="O25" s="15">
        <f>(K25*M25)*L25</f>
        <v>76.337100000000007</v>
      </c>
      <c r="P25" s="15">
        <f>O25*N25/1000</f>
        <v>10.6108569</v>
      </c>
    </row>
    <row r="26" spans="1:16">
      <c r="A26" t="s">
        <v>1049</v>
      </c>
      <c r="B26" t="s">
        <v>1036</v>
      </c>
      <c r="E26" s="34">
        <v>304.8</v>
      </c>
    </row>
    <row r="27" spans="1:16">
      <c r="A27" t="s">
        <v>1050</v>
      </c>
      <c r="B27" t="s">
        <v>1036</v>
      </c>
      <c r="E27" s="33">
        <v>112</v>
      </c>
    </row>
    <row r="28" spans="1:16">
      <c r="A28" t="s">
        <v>1051</v>
      </c>
      <c r="B28" t="s">
        <v>1052</v>
      </c>
      <c r="E28">
        <v>39376.800000000003</v>
      </c>
      <c r="G28" t="s">
        <v>1091</v>
      </c>
      <c r="P28">
        <f>E28/20</f>
        <v>1968.8400000000001</v>
      </c>
    </row>
    <row r="29" spans="1:16">
      <c r="A29" t="s">
        <v>1053</v>
      </c>
      <c r="E29" s="11">
        <v>16020</v>
      </c>
    </row>
    <row r="30" spans="1:16">
      <c r="A30" t="s">
        <v>1054</v>
      </c>
      <c r="B30" t="s">
        <v>1055</v>
      </c>
      <c r="E30" s="11">
        <v>6480</v>
      </c>
    </row>
    <row r="31" spans="1:16">
      <c r="A31" t="s">
        <v>1056</v>
      </c>
      <c r="B31" t="s">
        <v>1036</v>
      </c>
      <c r="E31" s="33">
        <v>88.6</v>
      </c>
    </row>
    <row r="32" spans="1:16">
      <c r="A32" t="s">
        <v>1057</v>
      </c>
      <c r="B32" t="s">
        <v>1036</v>
      </c>
      <c r="E32" s="33">
        <v>112</v>
      </c>
    </row>
    <row r="33" spans="1:8">
      <c r="A33" t="s">
        <v>1445</v>
      </c>
      <c r="E33">
        <v>22</v>
      </c>
    </row>
    <row r="34" spans="1:8">
      <c r="A34" t="s">
        <v>1063</v>
      </c>
      <c r="E34" s="25">
        <v>132000</v>
      </c>
    </row>
    <row r="35" spans="1:8">
      <c r="A35" t="s">
        <v>1077</v>
      </c>
      <c r="E35" s="25">
        <f>G35</f>
        <v>14340.707756900001</v>
      </c>
      <c r="F35" s="25"/>
      <c r="G35" s="129">
        <f>E24+E25+E26+E27+E31+E32+E28/20+P25*1000</f>
        <v>14340.707756900001</v>
      </c>
    </row>
    <row r="36" spans="1:8">
      <c r="A36" t="s">
        <v>1078</v>
      </c>
      <c r="E36" s="25">
        <f>G44+E35</f>
        <v>112340.7077569</v>
      </c>
    </row>
    <row r="37" spans="1:8">
      <c r="B37" t="s">
        <v>1058</v>
      </c>
    </row>
    <row r="39" spans="1:8" ht="30">
      <c r="B39" s="17" t="s">
        <v>1059</v>
      </c>
      <c r="C39" s="17" t="s">
        <v>1060</v>
      </c>
      <c r="D39" s="17" t="s">
        <v>1061</v>
      </c>
      <c r="G39" s="26"/>
      <c r="H39" s="17" t="s">
        <v>1064</v>
      </c>
    </row>
    <row r="40" spans="1:8" ht="16.5">
      <c r="B40" s="18">
        <v>1</v>
      </c>
      <c r="C40" s="19">
        <v>20</v>
      </c>
      <c r="D40" s="20">
        <f>C40/$E$33</f>
        <v>0.90909090909090906</v>
      </c>
      <c r="G40" s="27" t="s">
        <v>1065</v>
      </c>
      <c r="H40" s="28">
        <v>1</v>
      </c>
    </row>
    <row r="41" spans="1:8">
      <c r="B41" s="18">
        <v>2</v>
      </c>
      <c r="C41" s="21">
        <v>24</v>
      </c>
      <c r="D41" s="20">
        <f t="shared" ref="D41:D44" si="0">C41/$E$33</f>
        <v>1.0909090909090908</v>
      </c>
      <c r="G41" s="27" t="s">
        <v>1062</v>
      </c>
      <c r="H41" s="28">
        <v>1.3387755102040813</v>
      </c>
    </row>
    <row r="42" spans="1:8">
      <c r="B42" s="18">
        <v>3</v>
      </c>
      <c r="C42" s="21">
        <v>26</v>
      </c>
      <c r="D42" s="20">
        <f t="shared" si="0"/>
        <v>1.1818181818181819</v>
      </c>
      <c r="G42" s="27" t="s">
        <v>1066</v>
      </c>
      <c r="H42" s="28">
        <v>1.6653061224489796</v>
      </c>
    </row>
    <row r="43" spans="1:8">
      <c r="B43" s="18">
        <v>4</v>
      </c>
      <c r="C43" s="21">
        <v>28</v>
      </c>
      <c r="D43" s="20">
        <f t="shared" si="0"/>
        <v>1.2727272727272727</v>
      </c>
    </row>
    <row r="44" spans="1:8">
      <c r="B44" s="22" t="s">
        <v>1062</v>
      </c>
      <c r="C44" s="23">
        <f>SUM(C40:C43)/4</f>
        <v>24.5</v>
      </c>
      <c r="D44" s="24">
        <f t="shared" si="0"/>
        <v>1.1136363636363635</v>
      </c>
      <c r="E44" s="196">
        <f>SUM(D40:D43)</f>
        <v>4.4545454545454541</v>
      </c>
      <c r="G44">
        <f>D44*12*E34/18</f>
        <v>98000</v>
      </c>
    </row>
    <row r="45" spans="1:8" ht="16.5">
      <c r="B45" s="18">
        <v>5</v>
      </c>
      <c r="C45" s="19">
        <v>29</v>
      </c>
      <c r="D45" s="20">
        <f>C45/$E$33</f>
        <v>1.3181818181818181</v>
      </c>
    </row>
    <row r="46" spans="1:8">
      <c r="B46" s="18">
        <v>6</v>
      </c>
      <c r="C46" s="21">
        <v>31</v>
      </c>
      <c r="D46" s="20">
        <f t="shared" ref="D46:D50" si="1">C46/$E$33</f>
        <v>1.4090909090909092</v>
      </c>
    </row>
    <row r="47" spans="1:8">
      <c r="B47" s="18">
        <v>7</v>
      </c>
      <c r="C47" s="21">
        <v>34</v>
      </c>
      <c r="D47" s="20">
        <f t="shared" si="1"/>
        <v>1.5454545454545454</v>
      </c>
    </row>
    <row r="48" spans="1:8">
      <c r="B48" s="18">
        <v>8</v>
      </c>
      <c r="C48" s="21">
        <v>35</v>
      </c>
      <c r="D48" s="20">
        <f t="shared" si="1"/>
        <v>1.5909090909090908</v>
      </c>
    </row>
    <row r="49" spans="1:8">
      <c r="B49" s="18">
        <v>9</v>
      </c>
      <c r="C49" s="21">
        <v>35</v>
      </c>
      <c r="D49" s="20">
        <f t="shared" si="1"/>
        <v>1.5909090909090908</v>
      </c>
    </row>
    <row r="50" spans="1:8">
      <c r="B50" s="22" t="s">
        <v>1062</v>
      </c>
      <c r="C50" s="23">
        <f>SUM(C45:C49)/5</f>
        <v>32.799999999999997</v>
      </c>
      <c r="D50" s="24">
        <f t="shared" si="1"/>
        <v>1.4909090909090907</v>
      </c>
      <c r="E50" s="196">
        <f>SUM(D45:D49)</f>
        <v>7.454545454545455</v>
      </c>
    </row>
    <row r="51" spans="1:8">
      <c r="B51" s="18">
        <v>10</v>
      </c>
      <c r="C51" s="21">
        <v>34</v>
      </c>
      <c r="D51" s="20">
        <f>C51/$E$33</f>
        <v>1.5454545454545454</v>
      </c>
      <c r="E51" s="196">
        <f>SUM(E44:E50)</f>
        <v>11.90909090909091</v>
      </c>
    </row>
    <row r="52" spans="1:8">
      <c r="B52" s="18">
        <v>11</v>
      </c>
      <c r="C52" s="21">
        <v>34</v>
      </c>
      <c r="D52" s="20">
        <f t="shared" ref="D52:D54" si="2">C52/$E$33</f>
        <v>1.5454545454545454</v>
      </c>
    </row>
    <row r="53" spans="1:8">
      <c r="B53" s="18">
        <v>12</v>
      </c>
      <c r="C53" s="21">
        <v>34</v>
      </c>
      <c r="D53" s="20">
        <f t="shared" si="2"/>
        <v>1.5454545454545454</v>
      </c>
    </row>
    <row r="54" spans="1:8">
      <c r="B54" s="22" t="s">
        <v>1062</v>
      </c>
      <c r="C54" s="23">
        <f>SUM(C51:C53)/3</f>
        <v>34</v>
      </c>
      <c r="D54" s="24">
        <f t="shared" si="2"/>
        <v>1.5454545454545454</v>
      </c>
    </row>
    <row r="57" spans="1:8">
      <c r="A57" t="s">
        <v>1087</v>
      </c>
      <c r="B57" s="25" t="e">
        <f>Aragacotn!#REF!+Ararat!#REF!+Armavir!AP116+Gegharkuniq!AP125+Kotayq!AP94+Lori!AP154+Shirak!AP153+Syuniq!AP118+Tavush!AP81+'Vayoc Dzor'!AP50+Yerevan!AP157+KGN!AP121</f>
        <v>#REF!</v>
      </c>
    </row>
    <row r="60" spans="1:8">
      <c r="F60" s="27" t="s">
        <v>1090</v>
      </c>
      <c r="G60" s="21" t="s">
        <v>1088</v>
      </c>
      <c r="H60" s="21" t="s">
        <v>1089</v>
      </c>
    </row>
    <row r="61" spans="1:8">
      <c r="F61" s="27">
        <v>90</v>
      </c>
      <c r="G61" s="25">
        <v>67462987.62334922</v>
      </c>
      <c r="H61" s="36">
        <f>G61/1000</f>
        <v>67462.987623349225</v>
      </c>
    </row>
    <row r="62" spans="1:8">
      <c r="F62" s="27">
        <v>100</v>
      </c>
      <c r="G62" s="36">
        <v>71422631.668662339</v>
      </c>
      <c r="H62" s="36">
        <f t="shared" ref="H62:H67" si="3">G62/1000</f>
        <v>71422.631668662332</v>
      </c>
    </row>
    <row r="63" spans="1:8">
      <c r="F63" s="27">
        <v>110</v>
      </c>
      <c r="G63" s="36">
        <v>75382275.713975474</v>
      </c>
      <c r="H63" s="36">
        <f t="shared" si="3"/>
        <v>75382.275713975469</v>
      </c>
    </row>
    <row r="64" spans="1:8">
      <c r="F64" s="27">
        <v>120</v>
      </c>
      <c r="G64" s="36">
        <v>79341919.759288624</v>
      </c>
      <c r="H64" s="36">
        <f t="shared" si="3"/>
        <v>79341.919759288619</v>
      </c>
    </row>
    <row r="65" spans="6:8">
      <c r="F65" s="27">
        <v>130</v>
      </c>
      <c r="G65" s="36">
        <v>83301563.804601744</v>
      </c>
      <c r="H65" s="36">
        <f t="shared" si="3"/>
        <v>83301.563804601741</v>
      </c>
    </row>
    <row r="66" spans="6:8">
      <c r="F66" s="27">
        <v>140</v>
      </c>
      <c r="G66" s="36">
        <v>87261207.849914894</v>
      </c>
      <c r="H66" s="36">
        <f t="shared" si="3"/>
        <v>87261.207849914892</v>
      </c>
    </row>
    <row r="67" spans="6:8">
      <c r="F67" s="27">
        <v>150</v>
      </c>
      <c r="G67" s="36">
        <v>91220851.895228043</v>
      </c>
      <c r="H67" s="36">
        <f t="shared" si="3"/>
        <v>91220.851895228043</v>
      </c>
    </row>
  </sheetData>
  <mergeCells count="6">
    <mergeCell ref="B1:D1"/>
    <mergeCell ref="G22:P22"/>
    <mergeCell ref="G23:P23"/>
    <mergeCell ref="G1:I1"/>
    <mergeCell ref="E1:E2"/>
    <mergeCell ref="A9:B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B3" sqref="B3"/>
    </sheetView>
  </sheetViews>
  <sheetFormatPr defaultRowHeight="15"/>
  <cols>
    <col min="1" max="1" width="33.28515625" style="70" customWidth="1"/>
    <col min="2" max="16384" width="9.140625" style="69"/>
  </cols>
  <sheetData>
    <row r="1" spans="1:2">
      <c r="A1" s="70" t="s">
        <v>1366</v>
      </c>
    </row>
    <row r="3" spans="1:2">
      <c r="A3" s="70" t="s">
        <v>1367</v>
      </c>
      <c r="B3" s="128">
        <v>1</v>
      </c>
    </row>
    <row r="4" spans="1:2">
      <c r="A4" s="70" t="s">
        <v>1368</v>
      </c>
      <c r="B4" s="69">
        <v>75.17</v>
      </c>
    </row>
    <row r="5" spans="1:2">
      <c r="A5" s="70" t="s">
        <v>1376</v>
      </c>
      <c r="B5" s="69">
        <v>170</v>
      </c>
    </row>
    <row r="6" spans="1:2" ht="30">
      <c r="A6" s="70" t="s">
        <v>1369</v>
      </c>
    </row>
    <row r="7" spans="1:2">
      <c r="A7" s="70" t="s">
        <v>1371</v>
      </c>
      <c r="B7" s="69">
        <v>120</v>
      </c>
    </row>
    <row r="8" spans="1:2">
      <c r="A8" s="70" t="s">
        <v>1372</v>
      </c>
      <c r="B8" s="69">
        <v>140</v>
      </c>
    </row>
    <row r="9" spans="1:2">
      <c r="A9" s="70" t="s">
        <v>1025</v>
      </c>
      <c r="B9" s="69">
        <v>168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workbookViewId="0">
      <selection activeCell="C5" sqref="C5"/>
    </sheetView>
  </sheetViews>
  <sheetFormatPr defaultRowHeight="15"/>
  <cols>
    <col min="1" max="1" width="18.85546875" customWidth="1"/>
  </cols>
  <sheetData>
    <row r="1" spans="1:3">
      <c r="A1" t="s">
        <v>1387</v>
      </c>
    </row>
    <row r="3" spans="1:3">
      <c r="A3" t="s">
        <v>933</v>
      </c>
      <c r="B3">
        <v>6648</v>
      </c>
      <c r="C3" t="s">
        <v>1388</v>
      </c>
    </row>
    <row r="4" spans="1:3">
      <c r="A4" t="s">
        <v>932</v>
      </c>
      <c r="B4">
        <v>8083.3</v>
      </c>
      <c r="C4" t="s">
        <v>1388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358"/>
  <sheetViews>
    <sheetView workbookViewId="0">
      <selection activeCell="I35" sqref="I35"/>
    </sheetView>
  </sheetViews>
  <sheetFormatPr defaultRowHeight="15"/>
  <cols>
    <col min="2" max="2" width="20.7109375" customWidth="1"/>
    <col min="3" max="5" width="15.140625" customWidth="1"/>
    <col min="6" max="6" width="17.5703125" customWidth="1"/>
    <col min="7" max="7" width="12.7109375" customWidth="1"/>
    <col min="8" max="8" width="13.7109375" customWidth="1"/>
    <col min="9" max="9" width="16" customWidth="1"/>
    <col min="10" max="10" width="17.7109375" customWidth="1"/>
    <col min="11" max="11" width="14.85546875" customWidth="1"/>
  </cols>
  <sheetData>
    <row r="1" spans="1:11" s="3" customFormat="1" ht="30" customHeight="1">
      <c r="A1" s="3">
        <v>2021</v>
      </c>
      <c r="B1" s="199"/>
      <c r="C1" s="267" t="s">
        <v>1373</v>
      </c>
      <c r="D1" s="264" t="s">
        <v>1443</v>
      </c>
      <c r="E1" s="265"/>
      <c r="F1" s="265"/>
      <c r="G1" s="266"/>
      <c r="H1" s="269" t="s">
        <v>1437</v>
      </c>
      <c r="I1" s="271" t="s">
        <v>1438</v>
      </c>
      <c r="J1" s="262" t="s">
        <v>1444</v>
      </c>
    </row>
    <row r="2" spans="1:11" s="12" customFormat="1">
      <c r="B2" s="42"/>
      <c r="C2" s="268"/>
      <c r="D2" s="231" t="s">
        <v>1065</v>
      </c>
      <c r="E2" s="231" t="s">
        <v>1062</v>
      </c>
      <c r="F2" s="231" t="s">
        <v>1066</v>
      </c>
      <c r="G2" s="232" t="s">
        <v>129</v>
      </c>
      <c r="H2" s="270"/>
      <c r="I2" s="272"/>
      <c r="J2" s="263"/>
    </row>
    <row r="3" spans="1:11">
      <c r="B3" s="168" t="s">
        <v>1384</v>
      </c>
      <c r="C3" s="167">
        <f>Aragacotn!BG122</f>
        <v>90815.860504495286</v>
      </c>
      <c r="D3" s="233">
        <f>Aragacotn!BH122</f>
        <v>2102617.0229414161</v>
      </c>
      <c r="E3" s="233">
        <f>Aragacotn!BI122</f>
        <v>2529147.6553009707</v>
      </c>
      <c r="F3" s="233">
        <f>Aragacotn!BJ122</f>
        <v>1069393.45447278</v>
      </c>
      <c r="G3" s="234">
        <f>Aragacotn!BK122</f>
        <v>5701158.1327151675</v>
      </c>
      <c r="H3" s="202">
        <v>237949.23</v>
      </c>
      <c r="I3" s="36">
        <f>G3+H3</f>
        <v>5939107.3627151679</v>
      </c>
      <c r="J3" s="36">
        <v>5689434.5569041707</v>
      </c>
      <c r="K3" s="25">
        <f>I3-J3</f>
        <v>249672.80581099726</v>
      </c>
    </row>
    <row r="4" spans="1:11">
      <c r="B4" s="168" t="s">
        <v>1076</v>
      </c>
      <c r="C4" s="167">
        <f>Ararat!BG112</f>
        <v>117929.27916486</v>
      </c>
      <c r="D4" s="233">
        <f>Ararat!BH112</f>
        <v>2906710.6547621153</v>
      </c>
      <c r="E4" s="233">
        <f>Ararat!BI112</f>
        <v>3461560.4198223269</v>
      </c>
      <c r="F4" s="233">
        <f>Ararat!BJ112</f>
        <v>1466405.8428902642</v>
      </c>
      <c r="G4" s="234">
        <f>Ararat!BK112</f>
        <v>7834676.9174747113</v>
      </c>
      <c r="H4" s="202">
        <v>0</v>
      </c>
      <c r="I4" s="36">
        <f t="shared" ref="I4:I14" si="0">G4+H4</f>
        <v>7834676.9174747113</v>
      </c>
      <c r="J4" s="36">
        <v>7261342.3523218678</v>
      </c>
      <c r="K4" s="25">
        <f t="shared" ref="K4:K14" si="1">I4-J4</f>
        <v>573334.56515284348</v>
      </c>
    </row>
    <row r="5" spans="1:11">
      <c r="B5" s="168" t="s">
        <v>1075</v>
      </c>
      <c r="C5" s="167">
        <f>Armavir!BG116</f>
        <v>154730.60148383692</v>
      </c>
      <c r="D5" s="233">
        <f>Armavir!BH116</f>
        <v>2433354.5619952851</v>
      </c>
      <c r="E5" s="233">
        <f>Armavir!BI116</f>
        <v>3491542.5528409062</v>
      </c>
      <c r="F5" s="233">
        <f>Armavir!BJ116</f>
        <v>1415529.4096664584</v>
      </c>
      <c r="G5" s="234">
        <f>Armavir!BK116</f>
        <v>7340426.524502649</v>
      </c>
      <c r="H5" s="202">
        <v>588802.09</v>
      </c>
      <c r="I5" s="36">
        <f t="shared" si="0"/>
        <v>7929228.6145026488</v>
      </c>
      <c r="J5" s="36">
        <v>7502640.6789950468</v>
      </c>
      <c r="K5" s="25">
        <f t="shared" si="1"/>
        <v>426587.93550760206</v>
      </c>
    </row>
    <row r="6" spans="1:11">
      <c r="B6" s="168" t="s">
        <v>1074</v>
      </c>
      <c r="C6" s="167">
        <f>Gegharkuniq!BG125</f>
        <v>178439.52707792344</v>
      </c>
      <c r="D6" s="233">
        <f>Gegharkuniq!BH125</f>
        <v>2680807.053808975</v>
      </c>
      <c r="E6" s="233">
        <f>Gegharkuniq!BI125</f>
        <v>3306899.7147557265</v>
      </c>
      <c r="F6" s="233">
        <f>Gegharkuniq!BJ125</f>
        <v>1486844.5681112432</v>
      </c>
      <c r="G6" s="234">
        <f>Gegharkuniq!BK125</f>
        <v>7474551.3366759466</v>
      </c>
      <c r="H6" s="202">
        <v>96401.61</v>
      </c>
      <c r="I6" s="36">
        <f t="shared" si="0"/>
        <v>7570952.9466759469</v>
      </c>
      <c r="J6" s="36">
        <v>6966950.2108113691</v>
      </c>
      <c r="K6" s="25">
        <f t="shared" si="1"/>
        <v>604002.73586457781</v>
      </c>
    </row>
    <row r="7" spans="1:11">
      <c r="B7" s="168" t="s">
        <v>1073</v>
      </c>
      <c r="C7" s="167">
        <f>Kotayq!BG94</f>
        <v>89647.884790006196</v>
      </c>
      <c r="D7" s="233">
        <f>Kotayq!BH94</f>
        <v>2498036.0973231099</v>
      </c>
      <c r="E7" s="233">
        <f>Kotayq!BI94</f>
        <v>3685644.8603735436</v>
      </c>
      <c r="F7" s="233">
        <f>Kotayq!BJ94</f>
        <v>1021490.2731958383</v>
      </c>
      <c r="G7" s="234">
        <f>Kotayq!BK94</f>
        <v>7205171.2308924915</v>
      </c>
      <c r="H7" s="202">
        <v>6164</v>
      </c>
      <c r="I7" s="36">
        <f t="shared" si="0"/>
        <v>7211335.2308924915</v>
      </c>
      <c r="J7" s="36">
        <v>6952886.6651551193</v>
      </c>
      <c r="K7" s="25">
        <f t="shared" si="1"/>
        <v>258448.56573737226</v>
      </c>
    </row>
    <row r="8" spans="1:11">
      <c r="B8" s="168" t="s">
        <v>1072</v>
      </c>
      <c r="C8" s="167">
        <f>Lori!BG154</f>
        <v>100949.43223099108</v>
      </c>
      <c r="D8" s="233">
        <f>Lori!BH154</f>
        <v>2720924.3686531642</v>
      </c>
      <c r="E8" s="233">
        <f>Lori!BI154</f>
        <v>3742361.6710954406</v>
      </c>
      <c r="F8" s="233">
        <f>Lori!BJ154</f>
        <v>1073793.4942662145</v>
      </c>
      <c r="G8" s="234">
        <f>Lori!BK154</f>
        <v>7537079.5340148155</v>
      </c>
      <c r="H8" s="202">
        <f>393557.81+169149.5</f>
        <v>562707.31000000006</v>
      </c>
      <c r="I8" s="36">
        <f t="shared" si="0"/>
        <v>8099786.844014816</v>
      </c>
      <c r="J8" s="36">
        <v>7556252.4155171681</v>
      </c>
      <c r="K8" s="25">
        <f t="shared" si="1"/>
        <v>543534.42849764787</v>
      </c>
    </row>
    <row r="9" spans="1:11">
      <c r="B9" s="168" t="s">
        <v>1071</v>
      </c>
      <c r="C9" s="167">
        <f>Shirak!BG153</f>
        <v>154924.35283259183</v>
      </c>
      <c r="D9" s="233">
        <f>Shirak!BH153</f>
        <v>3004102.040528846</v>
      </c>
      <c r="E9" s="233">
        <f>Shirak!BI153</f>
        <v>3588665.8622134002</v>
      </c>
      <c r="F9" s="233">
        <f>Shirak!BJ153</f>
        <v>1282933.6495669661</v>
      </c>
      <c r="G9" s="234">
        <f>Shirak!BK153</f>
        <v>7875701.5523092085</v>
      </c>
      <c r="H9" s="202">
        <v>594253.17000000004</v>
      </c>
      <c r="I9" s="36">
        <f t="shared" si="0"/>
        <v>8469954.7223092094</v>
      </c>
      <c r="J9" s="36">
        <v>8046098.7186723007</v>
      </c>
      <c r="K9" s="25">
        <f t="shared" si="1"/>
        <v>423856.00363690872</v>
      </c>
    </row>
    <row r="10" spans="1:11">
      <c r="B10" s="168" t="s">
        <v>611</v>
      </c>
      <c r="C10" s="167">
        <f>Syuniq!BG118</f>
        <v>7700.1942136490543</v>
      </c>
      <c r="D10" s="233">
        <f>Syuniq!BH118</f>
        <v>1795069.6826224255</v>
      </c>
      <c r="E10" s="233">
        <f>Syuniq!BI118</f>
        <v>2177181.1587204793</v>
      </c>
      <c r="F10" s="233">
        <f>Syuniq!BJ118</f>
        <v>877811.07377792418</v>
      </c>
      <c r="G10" s="234">
        <f>Syuniq!BK118</f>
        <v>4850061.9151208308</v>
      </c>
      <c r="H10" s="202">
        <v>304285.40999999997</v>
      </c>
      <c r="I10" s="36">
        <f t="shared" si="0"/>
        <v>5154347.3251208309</v>
      </c>
      <c r="J10" s="36">
        <v>4961482.897203193</v>
      </c>
      <c r="K10" s="25">
        <f t="shared" si="1"/>
        <v>192864.42791763786</v>
      </c>
    </row>
    <row r="11" spans="1:11">
      <c r="B11" s="168" t="s">
        <v>1070</v>
      </c>
      <c r="C11" s="167">
        <f>Tavush!BG81</f>
        <v>25005.175470181584</v>
      </c>
      <c r="D11" s="233">
        <f>Tavush!BH81</f>
        <v>1495346.5374174849</v>
      </c>
      <c r="E11" s="233">
        <f>Tavush!BI81</f>
        <v>1887603.7712304827</v>
      </c>
      <c r="F11" s="233">
        <f>Tavush!BJ81</f>
        <v>768494.39011841966</v>
      </c>
      <c r="G11" s="234">
        <f>Tavush!BK81</f>
        <v>4151444.698766388</v>
      </c>
      <c r="H11" s="202">
        <v>264988.40000000002</v>
      </c>
      <c r="I11" s="36">
        <f t="shared" si="0"/>
        <v>4416433.0987663884</v>
      </c>
      <c r="J11" s="36">
        <v>4237106.5309374779</v>
      </c>
      <c r="K11" s="25">
        <f t="shared" si="1"/>
        <v>179326.56782891043</v>
      </c>
    </row>
    <row r="12" spans="1:11">
      <c r="B12" s="168" t="s">
        <v>1069</v>
      </c>
      <c r="C12" s="167">
        <f>'Vayoc Dzor'!BG50</f>
        <v>25600.137547778078</v>
      </c>
      <c r="D12" s="233">
        <f>'Vayoc Dzor'!BH50</f>
        <v>708744.93374148943</v>
      </c>
      <c r="E12" s="233">
        <f>'Vayoc Dzor'!BI50</f>
        <v>891548.59644030931</v>
      </c>
      <c r="F12" s="233">
        <f>'Vayoc Dzor'!BJ50</f>
        <v>325318.06495291466</v>
      </c>
      <c r="G12" s="234">
        <f>'Vayoc Dzor'!BK50</f>
        <v>1925611.5951347132</v>
      </c>
      <c r="H12" s="202">
        <v>0</v>
      </c>
      <c r="I12" s="36">
        <f t="shared" si="0"/>
        <v>1925611.5951347132</v>
      </c>
      <c r="J12" s="36">
        <v>1843765.8286256862</v>
      </c>
      <c r="K12" s="25">
        <f t="shared" si="1"/>
        <v>81845.766509026987</v>
      </c>
    </row>
    <row r="13" spans="1:11">
      <c r="B13" s="168" t="s">
        <v>1068</v>
      </c>
      <c r="C13" s="167">
        <f>Yerevan!BG157</f>
        <v>36510.730020992494</v>
      </c>
      <c r="D13" s="233">
        <f>Yerevan!BH157</f>
        <v>6824490.5879469691</v>
      </c>
      <c r="E13" s="233">
        <f>Yerevan!BI157</f>
        <v>9987548.2405875865</v>
      </c>
      <c r="F13" s="233">
        <f>Yerevan!BJ157</f>
        <v>384271.48496788804</v>
      </c>
      <c r="G13" s="234">
        <f>Yerevan!BK157</f>
        <v>17196310.313502446</v>
      </c>
      <c r="H13" s="202">
        <v>1501880.7928800003</v>
      </c>
      <c r="I13" s="36">
        <f t="shared" si="0"/>
        <v>18698191.106382445</v>
      </c>
      <c r="J13" s="36">
        <v>17631862.657536045</v>
      </c>
      <c r="K13" s="25">
        <f t="shared" si="1"/>
        <v>1066328.4488463998</v>
      </c>
    </row>
    <row r="14" spans="1:11">
      <c r="B14" s="168" t="s">
        <v>1067</v>
      </c>
      <c r="C14" s="167">
        <f>KGN!BH121</f>
        <v>33589.871619313097</v>
      </c>
      <c r="D14" s="233">
        <f>KGN!BI121</f>
        <v>485467.58834657783</v>
      </c>
      <c r="E14" s="233">
        <f>KGN!BJ121</f>
        <v>747986.54654606606</v>
      </c>
      <c r="F14" s="233">
        <f>KGN!BK121</f>
        <v>9031164.5241776854</v>
      </c>
      <c r="G14" s="234">
        <f>KGN!BL121</f>
        <v>10264618.659070333</v>
      </c>
      <c r="H14" s="202">
        <v>417859</v>
      </c>
      <c r="I14" s="36">
        <f t="shared" si="0"/>
        <v>10682477.659070333</v>
      </c>
      <c r="J14" s="36">
        <v>10092758.964338316</v>
      </c>
      <c r="K14" s="25">
        <f t="shared" si="1"/>
        <v>589718.69473201782</v>
      </c>
    </row>
    <row r="15" spans="1:11">
      <c r="B15" s="169" t="s">
        <v>129</v>
      </c>
      <c r="C15" s="201">
        <f>SUM(C3:C14)</f>
        <v>1015843.0469566191</v>
      </c>
      <c r="D15" s="237">
        <f>SUM(D3:D14)</f>
        <v>29655671.130087864</v>
      </c>
      <c r="E15" s="237">
        <f t="shared" ref="E15:G15" si="2">SUM(E3:E14)</f>
        <v>39497691.049927235</v>
      </c>
      <c r="F15" s="237">
        <f t="shared" si="2"/>
        <v>20203450.230164595</v>
      </c>
      <c r="G15" s="237">
        <f t="shared" si="2"/>
        <v>89356812.41017969</v>
      </c>
      <c r="H15" s="203">
        <f>SUM(H3:H14)</f>
        <v>4575291.0128800003</v>
      </c>
      <c r="I15" s="37">
        <f>SUM(I3:I14)</f>
        <v>93932103.423059687</v>
      </c>
      <c r="J15" s="37">
        <f>SUM(J3:J14)</f>
        <v>88742582.477017745</v>
      </c>
      <c r="K15" s="25">
        <f>SUM(K3:K14)</f>
        <v>5189520.9460419426</v>
      </c>
    </row>
    <row r="16" spans="1:11">
      <c r="B16" s="2"/>
      <c r="C16" s="25"/>
      <c r="H16" s="2"/>
    </row>
    <row r="17" spans="2:8">
      <c r="B17" s="168" t="s">
        <v>1384</v>
      </c>
      <c r="C17" s="2"/>
      <c r="D17" s="2">
        <f>H3/Aragacotn!AJ122*Aragacotn!N122</f>
        <v>90313.874883984157</v>
      </c>
      <c r="E17" s="2">
        <f>H3/Aragacotn!AJ122*Aragacotn!Z122</f>
        <v>103959.70886247877</v>
      </c>
      <c r="F17" s="2">
        <f>H3/Aragacotn!AJ122*Aragacotn!AH122</f>
        <v>43675.646253537067</v>
      </c>
      <c r="G17" s="2"/>
      <c r="H17" s="2">
        <f>SUM(D17:G17)</f>
        <v>237949.23</v>
      </c>
    </row>
    <row r="18" spans="2:8">
      <c r="B18" s="168" t="s">
        <v>1076</v>
      </c>
      <c r="C18" s="2"/>
      <c r="D18" s="2"/>
      <c r="E18" s="2"/>
      <c r="F18" s="2"/>
      <c r="G18" s="2"/>
      <c r="H18" s="2">
        <f>SUM(D18:G18)</f>
        <v>0</v>
      </c>
    </row>
    <row r="19" spans="2:8">
      <c r="B19" s="168" t="s">
        <v>1075</v>
      </c>
      <c r="C19" s="2"/>
      <c r="D19" s="2">
        <f>H5/Armavir!AJ116*Armavir!N116</f>
        <v>220668.8047997609</v>
      </c>
      <c r="E19" s="2">
        <f>H5/Armavir!AJ116*Armavir!Z116</f>
        <v>264661.78821279143</v>
      </c>
      <c r="F19" s="2">
        <f>H5/Armavir!AJ116*Armavir!AH116</f>
        <v>103471.49698744767</v>
      </c>
      <c r="G19" s="2"/>
      <c r="H19" s="2">
        <f>SUM(D19:G19)</f>
        <v>588802.09000000008</v>
      </c>
    </row>
    <row r="20" spans="2:8">
      <c r="B20" s="168" t="s">
        <v>1074</v>
      </c>
      <c r="C20" s="2"/>
      <c r="D20" s="2">
        <f>H6/Gegharkuniq!AJ125*Gegharkuniq!N125</f>
        <v>36164.425306419958</v>
      </c>
      <c r="E20" s="2">
        <f>H6/Gegharkuniq!AJ125*Gegharkuniq!Z125</f>
        <v>42074.367823490946</v>
      </c>
      <c r="F20" s="2">
        <f>H6/Gegharkuniq!AJ125*Gegharkuniq!AH125</f>
        <v>18162.816870089082</v>
      </c>
      <c r="G20" s="2"/>
      <c r="H20" s="2">
        <f t="shared" ref="H20:H28" si="3">SUM(D20:G20)</f>
        <v>96401.609999999986</v>
      </c>
    </row>
    <row r="21" spans="2:8">
      <c r="B21" s="168" t="s">
        <v>1073</v>
      </c>
      <c r="C21" s="2"/>
      <c r="D21" s="2">
        <f>H7/Kotayq!AJ94*Kotayq!N94</f>
        <v>2474.254800743342</v>
      </c>
      <c r="E21" s="2">
        <f>H7/Kotayq!AJ94*Kotayq!Z94</f>
        <v>2922.2680156927545</v>
      </c>
      <c r="F21" s="2">
        <f>H7/Kotayq!AJ94*Kotayq!AH94</f>
        <v>767.47718356390703</v>
      </c>
      <c r="G21" s="2"/>
      <c r="H21" s="2">
        <f t="shared" si="3"/>
        <v>6164.0000000000027</v>
      </c>
    </row>
    <row r="22" spans="2:8">
      <c r="B22" s="168" t="s">
        <v>1072</v>
      </c>
      <c r="C22" s="2"/>
      <c r="D22" s="2">
        <f>H8/Lori!AJ154*Lori!N154</f>
        <v>216380.38797910788</v>
      </c>
      <c r="E22" s="2">
        <f>H8/Lori!AJ154*Lori!Z154</f>
        <v>267182.71071480197</v>
      </c>
      <c r="F22" s="2">
        <f>H8/Lori!AJ154*Lori!AH154</f>
        <v>79144.211306090292</v>
      </c>
      <c r="G22" s="2"/>
      <c r="H22" s="2">
        <f t="shared" si="3"/>
        <v>562707.31000000006</v>
      </c>
    </row>
    <row r="23" spans="2:8">
      <c r="B23" s="168" t="s">
        <v>1071</v>
      </c>
      <c r="C23" s="2"/>
      <c r="D23" s="2">
        <f>H9/Shirak!AJ153*Shirak!N153</f>
        <v>228539.70311373618</v>
      </c>
      <c r="E23" s="2">
        <f>H9/Shirak!AJ153*Shirak!Z153</f>
        <v>267105.95142356912</v>
      </c>
      <c r="F23" s="2">
        <f>H9/Shirak!AJ153*Shirak!AH153</f>
        <v>98607.515462694981</v>
      </c>
      <c r="G23" s="2"/>
      <c r="H23" s="2">
        <f t="shared" si="3"/>
        <v>594253.17000000027</v>
      </c>
    </row>
    <row r="24" spans="2:8">
      <c r="B24" s="168" t="s">
        <v>611</v>
      </c>
      <c r="C24" s="2"/>
      <c r="D24" s="2">
        <f>H10/Syuniq!AJ118*Syuniq!N118</f>
        <v>117001.59957276371</v>
      </c>
      <c r="E24" s="2">
        <f>H10/Syuniq!AJ118*Syuniq!Z118</f>
        <v>132487.10539857062</v>
      </c>
      <c r="F24" s="2">
        <f>H10/Syuniq!AJ118*Syuniq!AH118</f>
        <v>54796.705028665674</v>
      </c>
      <c r="G24" s="2"/>
      <c r="H24" s="2">
        <f t="shared" si="3"/>
        <v>304285.40999999997</v>
      </c>
    </row>
    <row r="25" spans="2:8">
      <c r="B25" s="168" t="s">
        <v>1070</v>
      </c>
      <c r="C25" s="2"/>
      <c r="D25" s="2">
        <f>H11/Tavush!AJ81*Tavush!N81</f>
        <v>98673.434403199994</v>
      </c>
      <c r="E25" s="2">
        <f>H11/Tavush!AJ81*Tavush!Z81</f>
        <v>118668.18352294265</v>
      </c>
      <c r="F25" s="2">
        <f>H11/Tavush!AJ81*Tavush!AH81</f>
        <v>47646.782073857285</v>
      </c>
      <c r="G25" s="2"/>
      <c r="H25" s="2">
        <f t="shared" si="3"/>
        <v>264988.39999999991</v>
      </c>
    </row>
    <row r="26" spans="2:8">
      <c r="B26" s="168" t="s">
        <v>1069</v>
      </c>
      <c r="C26" s="2"/>
      <c r="D26" s="2"/>
      <c r="E26" s="2"/>
      <c r="F26" s="2"/>
      <c r="G26" s="2"/>
      <c r="H26" s="2">
        <f t="shared" si="3"/>
        <v>0</v>
      </c>
    </row>
    <row r="27" spans="2:8">
      <c r="B27" s="168" t="s">
        <v>1068</v>
      </c>
      <c r="C27" s="2"/>
      <c r="D27" s="2">
        <f>H13/Yerevan!AJ157*Yerevan!N157</f>
        <v>685350.93712751067</v>
      </c>
      <c r="E27" s="2">
        <f>H13/Yerevan!AJ157*Yerevan!Z157</f>
        <v>789430.01927008387</v>
      </c>
      <c r="F27" s="2">
        <f>H13/Yerevan!AJ157*Yerevan!AH157</f>
        <v>27099.836482405866</v>
      </c>
      <c r="G27" s="2"/>
      <c r="H27" s="2">
        <f t="shared" si="3"/>
        <v>1501880.7928800003</v>
      </c>
    </row>
    <row r="28" spans="2:8">
      <c r="B28" s="168" t="s">
        <v>1067</v>
      </c>
      <c r="C28" s="2"/>
      <c r="D28" s="2">
        <f>H14/KGN!AK122*KGN!O122</f>
        <v>27529.347446364154</v>
      </c>
      <c r="E28" s="2">
        <f>H14/KGN!AK122*KGN!AA122</f>
        <v>38636.2887791912</v>
      </c>
      <c r="F28" s="2">
        <f>H14-D28-E28</f>
        <v>351693.36377444462</v>
      </c>
      <c r="G28" s="2"/>
      <c r="H28" s="2">
        <f t="shared" si="3"/>
        <v>417859</v>
      </c>
    </row>
    <row r="29" spans="2:8">
      <c r="B29" s="256"/>
      <c r="C29" s="2"/>
      <c r="D29" s="2">
        <f>SUM(D17:D28)</f>
        <v>1723096.7694335908</v>
      </c>
      <c r="E29" s="2">
        <f>SUM(E17:E28)</f>
        <v>2027128.3920236134</v>
      </c>
      <c r="F29" s="2">
        <f>SUM(F17:F28)</f>
        <v>825065.85142279626</v>
      </c>
      <c r="G29" s="2"/>
      <c r="H29" s="2">
        <f>SUM(D29:G29)</f>
        <v>4575291.0128800003</v>
      </c>
    </row>
    <row r="30" spans="2:8">
      <c r="B30" s="2"/>
      <c r="C30" s="2"/>
      <c r="D30" s="2"/>
      <c r="E30" s="2"/>
      <c r="F30" s="2"/>
      <c r="G30" s="2"/>
    </row>
    <row r="31" spans="2:8">
      <c r="B31" s="168" t="s">
        <v>1384</v>
      </c>
      <c r="C31" s="2">
        <f>C3+C17</f>
        <v>90815.860504495286</v>
      </c>
      <c r="D31" s="2">
        <f>D3+D17</f>
        <v>2192930.8978254003</v>
      </c>
      <c r="E31" s="2">
        <f t="shared" ref="E31:F31" si="4">E3+E17</f>
        <v>2633107.3641634495</v>
      </c>
      <c r="F31" s="2">
        <f t="shared" si="4"/>
        <v>1113069.1007263171</v>
      </c>
      <c r="G31" s="2">
        <f t="shared" ref="G31:G42" si="5">D31+E31+F31</f>
        <v>5939107.3627151679</v>
      </c>
    </row>
    <row r="32" spans="2:8">
      <c r="B32" s="168" t="s">
        <v>1076</v>
      </c>
      <c r="C32" s="2">
        <f t="shared" ref="C32:C42" si="6">C4+C18</f>
        <v>117929.27916486</v>
      </c>
      <c r="D32" s="2">
        <f t="shared" ref="D32:F32" si="7">D4+D18</f>
        <v>2906710.6547621153</v>
      </c>
      <c r="E32" s="2">
        <f t="shared" si="7"/>
        <v>3461560.4198223269</v>
      </c>
      <c r="F32" s="2">
        <f t="shared" si="7"/>
        <v>1466405.8428902642</v>
      </c>
      <c r="G32" s="2">
        <f t="shared" si="5"/>
        <v>7834676.9174747067</v>
      </c>
    </row>
    <row r="33" spans="2:7">
      <c r="B33" s="168" t="s">
        <v>1075</v>
      </c>
      <c r="C33" s="2">
        <f t="shared" si="6"/>
        <v>154730.60148383692</v>
      </c>
      <c r="D33" s="2">
        <f t="shared" ref="D33:F33" si="8">D5+D19</f>
        <v>2654023.3667950458</v>
      </c>
      <c r="E33" s="2">
        <f t="shared" si="8"/>
        <v>3756204.3410536977</v>
      </c>
      <c r="F33" s="2">
        <f t="shared" si="8"/>
        <v>1519000.906653906</v>
      </c>
      <c r="G33" s="2">
        <f t="shared" si="5"/>
        <v>7929228.6145026498</v>
      </c>
    </row>
    <row r="34" spans="2:7">
      <c r="B34" s="168" t="s">
        <v>1074</v>
      </c>
      <c r="C34" s="2">
        <f t="shared" si="6"/>
        <v>178439.52707792344</v>
      </c>
      <c r="D34" s="2">
        <f t="shared" ref="D34:F34" si="9">D6+D20</f>
        <v>2716971.4791153949</v>
      </c>
      <c r="E34" s="2">
        <f t="shared" si="9"/>
        <v>3348974.0825792174</v>
      </c>
      <c r="F34" s="2">
        <f t="shared" si="9"/>
        <v>1505007.3849813323</v>
      </c>
      <c r="G34" s="2">
        <f t="shared" si="5"/>
        <v>7570952.9466759451</v>
      </c>
    </row>
    <row r="35" spans="2:7">
      <c r="B35" s="168" t="s">
        <v>1073</v>
      </c>
      <c r="C35" s="2">
        <f t="shared" si="6"/>
        <v>89647.884790006196</v>
      </c>
      <c r="D35" s="2">
        <f t="shared" ref="D35:F35" si="10">D7+D21</f>
        <v>2500510.3521238533</v>
      </c>
      <c r="E35" s="2">
        <f t="shared" si="10"/>
        <v>3688567.1283892365</v>
      </c>
      <c r="F35" s="2">
        <f t="shared" si="10"/>
        <v>1022257.7503794022</v>
      </c>
      <c r="G35" s="2">
        <f t="shared" si="5"/>
        <v>7211335.2308924925</v>
      </c>
    </row>
    <row r="36" spans="2:7">
      <c r="B36" s="168" t="s">
        <v>1072</v>
      </c>
      <c r="C36" s="2">
        <f t="shared" si="6"/>
        <v>100949.43223099108</v>
      </c>
      <c r="D36" s="2">
        <f t="shared" ref="D36:F36" si="11">D8+D22</f>
        <v>2937304.7566322722</v>
      </c>
      <c r="E36" s="2">
        <f t="shared" si="11"/>
        <v>4009544.3818102428</v>
      </c>
      <c r="F36" s="2">
        <f t="shared" si="11"/>
        <v>1152937.7055723048</v>
      </c>
      <c r="G36" s="2">
        <f t="shared" si="5"/>
        <v>8099786.8440148197</v>
      </c>
    </row>
    <row r="37" spans="2:7">
      <c r="B37" s="168" t="s">
        <v>1071</v>
      </c>
      <c r="C37" s="2">
        <f t="shared" si="6"/>
        <v>154924.35283259183</v>
      </c>
      <c r="D37" s="2">
        <f t="shared" ref="D37:F37" si="12">D9+D23</f>
        <v>3232641.7436425821</v>
      </c>
      <c r="E37" s="2">
        <f t="shared" si="12"/>
        <v>3855771.8136369693</v>
      </c>
      <c r="F37" s="2">
        <f t="shared" si="12"/>
        <v>1381541.165029661</v>
      </c>
      <c r="G37" s="2">
        <f t="shared" si="5"/>
        <v>8469954.7223092131</v>
      </c>
    </row>
    <row r="38" spans="2:7">
      <c r="B38" s="168" t="s">
        <v>611</v>
      </c>
      <c r="C38" s="2">
        <f t="shared" si="6"/>
        <v>7700.1942136490543</v>
      </c>
      <c r="D38" s="2">
        <f t="shared" ref="D38:F38" si="13">D10+D24</f>
        <v>1912071.2821951893</v>
      </c>
      <c r="E38" s="2">
        <f t="shared" si="13"/>
        <v>2309668.26411905</v>
      </c>
      <c r="F38" s="2">
        <f t="shared" si="13"/>
        <v>932607.77880658989</v>
      </c>
      <c r="G38" s="2">
        <f t="shared" si="5"/>
        <v>5154347.325120829</v>
      </c>
    </row>
    <row r="39" spans="2:7">
      <c r="B39" s="168" t="s">
        <v>1070</v>
      </c>
      <c r="C39" s="2">
        <f t="shared" si="6"/>
        <v>25005.175470181584</v>
      </c>
      <c r="D39" s="2">
        <f t="shared" ref="D39:F39" si="14">D11+D25</f>
        <v>1594019.9718206848</v>
      </c>
      <c r="E39" s="2">
        <f t="shared" si="14"/>
        <v>2006271.9547534254</v>
      </c>
      <c r="F39" s="2">
        <f t="shared" si="14"/>
        <v>816141.17219227692</v>
      </c>
      <c r="G39" s="2">
        <f t="shared" si="5"/>
        <v>4416433.0987663865</v>
      </c>
    </row>
    <row r="40" spans="2:7">
      <c r="B40" s="168" t="s">
        <v>1069</v>
      </c>
      <c r="C40" s="2">
        <f t="shared" si="6"/>
        <v>25600.137547778078</v>
      </c>
      <c r="D40" s="2">
        <f t="shared" ref="D40:F40" si="15">D12+D26</f>
        <v>708744.93374148943</v>
      </c>
      <c r="E40" s="2">
        <f t="shared" si="15"/>
        <v>891548.59644030931</v>
      </c>
      <c r="F40" s="2">
        <f t="shared" si="15"/>
        <v>325318.06495291466</v>
      </c>
      <c r="G40" s="2">
        <f t="shared" si="5"/>
        <v>1925611.5951347132</v>
      </c>
    </row>
    <row r="41" spans="2:7">
      <c r="B41" s="168" t="s">
        <v>1068</v>
      </c>
      <c r="C41" s="2">
        <f t="shared" si="6"/>
        <v>36510.730020992494</v>
      </c>
      <c r="D41" s="2">
        <f t="shared" ref="D41:F41" si="16">D13+D27</f>
        <v>7509841.5250744801</v>
      </c>
      <c r="E41" s="2">
        <f t="shared" si="16"/>
        <v>10776978.259857669</v>
      </c>
      <c r="F41" s="2">
        <f t="shared" si="16"/>
        <v>411371.32145029388</v>
      </c>
      <c r="G41" s="2">
        <f t="shared" si="5"/>
        <v>18698191.106382445</v>
      </c>
    </row>
    <row r="42" spans="2:7">
      <c r="B42" s="168" t="s">
        <v>1067</v>
      </c>
      <c r="C42" s="2">
        <f t="shared" si="6"/>
        <v>33589.871619313097</v>
      </c>
      <c r="D42" s="2">
        <f t="shared" ref="D42:F42" si="17">D14+D28</f>
        <v>512996.93579294201</v>
      </c>
      <c r="E42" s="2">
        <f t="shared" si="17"/>
        <v>786622.83532525727</v>
      </c>
      <c r="F42" s="2">
        <f t="shared" si="17"/>
        <v>9382857.8879521303</v>
      </c>
      <c r="G42" s="2">
        <f t="shared" si="5"/>
        <v>10682477.65907033</v>
      </c>
    </row>
    <row r="43" spans="2:7">
      <c r="B43" s="2"/>
      <c r="C43" s="253">
        <f>SUM(C31:C42)</f>
        <v>1015843.0469566191</v>
      </c>
      <c r="D43" s="254">
        <f>SUM(D31:D42)</f>
        <v>31378767.899521451</v>
      </c>
      <c r="E43" s="254">
        <f>SUM(E31:E42)</f>
        <v>41524819.441950858</v>
      </c>
      <c r="F43" s="254">
        <f>SUM(F31:F42)</f>
        <v>21028516.081587397</v>
      </c>
      <c r="G43" s="255">
        <f>SUM(G31:G42)</f>
        <v>93932103.423059702</v>
      </c>
    </row>
    <row r="44" spans="2:7">
      <c r="B44" s="2"/>
      <c r="C44" s="25"/>
    </row>
    <row r="45" spans="2:7">
      <c r="B45" s="2"/>
      <c r="C45" s="25"/>
    </row>
    <row r="46" spans="2:7">
      <c r="B46" s="2"/>
      <c r="C46" s="25"/>
    </row>
    <row r="47" spans="2:7">
      <c r="B47" s="2"/>
      <c r="C47" s="25"/>
    </row>
    <row r="48" spans="2:7">
      <c r="B48" s="2"/>
      <c r="C48" s="25"/>
    </row>
    <row r="49" spans="2:3">
      <c r="B49" s="2"/>
      <c r="C49" s="25"/>
    </row>
    <row r="50" spans="2:3">
      <c r="B50" s="2"/>
      <c r="C50" s="25"/>
    </row>
    <row r="51" spans="2:3">
      <c r="B51" s="2"/>
      <c r="C51" s="25"/>
    </row>
    <row r="52" spans="2:3">
      <c r="B52" s="2"/>
      <c r="C52" s="25"/>
    </row>
    <row r="53" spans="2:3">
      <c r="B53" s="2"/>
      <c r="C53" s="25"/>
    </row>
    <row r="54" spans="2:3">
      <c r="B54" s="2"/>
      <c r="C54" s="25"/>
    </row>
    <row r="55" spans="2:3">
      <c r="B55" s="2"/>
      <c r="C55" s="25"/>
    </row>
    <row r="56" spans="2:3">
      <c r="B56" s="2"/>
      <c r="C56" s="25"/>
    </row>
    <row r="57" spans="2:3">
      <c r="B57" s="2"/>
      <c r="C57" s="25"/>
    </row>
    <row r="58" spans="2:3">
      <c r="B58" s="2"/>
      <c r="C58" s="25"/>
    </row>
    <row r="59" spans="2:3">
      <c r="B59" s="2"/>
      <c r="C59" s="25"/>
    </row>
    <row r="60" spans="2:3">
      <c r="B60" s="2"/>
      <c r="C60" s="25"/>
    </row>
    <row r="61" spans="2:3">
      <c r="B61" s="2"/>
      <c r="C61" s="25"/>
    </row>
    <row r="62" spans="2:3">
      <c r="B62" s="2"/>
      <c r="C62" s="25"/>
    </row>
    <row r="63" spans="2:3">
      <c r="B63" s="2"/>
      <c r="C63" s="25"/>
    </row>
    <row r="64" spans="2:3">
      <c r="B64" s="2"/>
      <c r="C64" s="25"/>
    </row>
    <row r="65" spans="2:3">
      <c r="B65" s="2"/>
      <c r="C65" s="25"/>
    </row>
    <row r="66" spans="2:3">
      <c r="B66" s="2"/>
      <c r="C66" s="25"/>
    </row>
    <row r="67" spans="2:3">
      <c r="B67" s="2"/>
      <c r="C67" s="25"/>
    </row>
    <row r="68" spans="2:3">
      <c r="B68" s="2"/>
      <c r="C68" s="25"/>
    </row>
    <row r="69" spans="2:3">
      <c r="B69" s="2"/>
      <c r="C69" s="25"/>
    </row>
    <row r="70" spans="2:3">
      <c r="B70" s="2"/>
      <c r="C70" s="25"/>
    </row>
    <row r="71" spans="2:3">
      <c r="B71" s="2"/>
      <c r="C71" s="25"/>
    </row>
    <row r="72" spans="2:3">
      <c r="B72" s="2"/>
      <c r="C72" s="25"/>
    </row>
    <row r="73" spans="2:3">
      <c r="B73" s="2"/>
      <c r="C73" s="25"/>
    </row>
    <row r="74" spans="2:3">
      <c r="B74" s="2"/>
      <c r="C74" s="25"/>
    </row>
    <row r="75" spans="2:3">
      <c r="B75" s="2"/>
      <c r="C75" s="25"/>
    </row>
    <row r="76" spans="2:3">
      <c r="B76" s="2"/>
      <c r="C76" s="25"/>
    </row>
    <row r="77" spans="2:3">
      <c r="B77" s="2"/>
      <c r="C77" s="25"/>
    </row>
    <row r="78" spans="2:3">
      <c r="B78" s="2"/>
      <c r="C78" s="25"/>
    </row>
    <row r="79" spans="2:3">
      <c r="B79" s="2"/>
      <c r="C79" s="25"/>
    </row>
    <row r="80" spans="2:3">
      <c r="B80" s="2"/>
      <c r="C80" s="25"/>
    </row>
    <row r="81" spans="2:3">
      <c r="B81" s="2"/>
      <c r="C81" s="25"/>
    </row>
    <row r="82" spans="2:3">
      <c r="B82" s="2"/>
      <c r="C82" s="25"/>
    </row>
    <row r="83" spans="2:3">
      <c r="B83" s="2"/>
      <c r="C83" s="25"/>
    </row>
    <row r="84" spans="2:3">
      <c r="B84" s="2"/>
      <c r="C84" s="25"/>
    </row>
    <row r="85" spans="2:3">
      <c r="B85" s="2"/>
      <c r="C85" s="25"/>
    </row>
    <row r="86" spans="2:3">
      <c r="B86" s="2"/>
      <c r="C86" s="25"/>
    </row>
    <row r="87" spans="2:3">
      <c r="B87" s="2"/>
      <c r="C87" s="25"/>
    </row>
    <row r="88" spans="2:3">
      <c r="B88" s="2"/>
      <c r="C88" s="25"/>
    </row>
    <row r="89" spans="2:3">
      <c r="B89" s="2"/>
      <c r="C89" s="25"/>
    </row>
    <row r="90" spans="2:3">
      <c r="B90" s="2"/>
      <c r="C90" s="25"/>
    </row>
    <row r="91" spans="2:3">
      <c r="B91" s="2"/>
      <c r="C91" s="25"/>
    </row>
    <row r="92" spans="2:3">
      <c r="B92" s="2"/>
      <c r="C92" s="25"/>
    </row>
    <row r="93" spans="2:3">
      <c r="B93" s="2"/>
      <c r="C93" s="25"/>
    </row>
    <row r="94" spans="2:3">
      <c r="B94" s="2"/>
      <c r="C94" s="25"/>
    </row>
    <row r="95" spans="2:3">
      <c r="B95" s="2"/>
      <c r="C95" s="25"/>
    </row>
    <row r="96" spans="2:3">
      <c r="B96" s="2"/>
      <c r="C96" s="25"/>
    </row>
    <row r="97" spans="2:3">
      <c r="B97" s="2"/>
      <c r="C97" s="25"/>
    </row>
    <row r="98" spans="2:3">
      <c r="B98" s="2"/>
      <c r="C98" s="25"/>
    </row>
    <row r="99" spans="2:3">
      <c r="B99" s="2"/>
      <c r="C99" s="25"/>
    </row>
    <row r="100" spans="2:3">
      <c r="B100" s="2"/>
      <c r="C100" s="25"/>
    </row>
    <row r="101" spans="2:3">
      <c r="B101" s="2"/>
      <c r="C101" s="25"/>
    </row>
    <row r="102" spans="2:3">
      <c r="B102" s="2"/>
      <c r="C102" s="25"/>
    </row>
    <row r="103" spans="2:3">
      <c r="B103" s="2"/>
      <c r="C103" s="25"/>
    </row>
    <row r="104" spans="2:3">
      <c r="B104" s="2"/>
      <c r="C104" s="25"/>
    </row>
    <row r="105" spans="2:3">
      <c r="B105" s="2"/>
      <c r="C105" s="25"/>
    </row>
    <row r="106" spans="2:3">
      <c r="B106" s="2"/>
      <c r="C106" s="25"/>
    </row>
    <row r="107" spans="2:3">
      <c r="B107" s="2"/>
      <c r="C107" s="25"/>
    </row>
    <row r="108" spans="2:3">
      <c r="B108" s="2"/>
      <c r="C108" s="25"/>
    </row>
    <row r="109" spans="2:3">
      <c r="B109" s="2"/>
      <c r="C109" s="25"/>
    </row>
    <row r="110" spans="2:3">
      <c r="B110" s="2"/>
      <c r="C110" s="25"/>
    </row>
    <row r="111" spans="2:3">
      <c r="B111" s="2"/>
      <c r="C111" s="25"/>
    </row>
    <row r="112" spans="2:3">
      <c r="B112" s="6"/>
      <c r="C112" s="25"/>
    </row>
    <row r="113" spans="2:3">
      <c r="B113" s="2"/>
      <c r="C113" s="25"/>
    </row>
    <row r="114" spans="2:3">
      <c r="B114" s="2"/>
      <c r="C114" s="25"/>
    </row>
    <row r="115" spans="2:3">
      <c r="B115" s="2"/>
      <c r="C115" s="25"/>
    </row>
    <row r="116" spans="2:3">
      <c r="B116" s="2"/>
      <c r="C116" s="25"/>
    </row>
    <row r="117" spans="2:3">
      <c r="B117" s="2"/>
      <c r="C117" s="25"/>
    </row>
    <row r="118" spans="2:3">
      <c r="B118" s="2"/>
      <c r="C118" s="25"/>
    </row>
    <row r="119" spans="2:3">
      <c r="B119" s="2"/>
      <c r="C119" s="25"/>
    </row>
    <row r="120" spans="2:3">
      <c r="B120" s="2"/>
      <c r="C120" s="25"/>
    </row>
    <row r="121" spans="2:3">
      <c r="B121" s="2"/>
      <c r="C121" s="25"/>
    </row>
    <row r="122" spans="2:3">
      <c r="B122" s="2"/>
      <c r="C122" s="25"/>
    </row>
    <row r="123" spans="2:3">
      <c r="B123" s="2"/>
      <c r="C123" s="25"/>
    </row>
    <row r="124" spans="2:3">
      <c r="B124" s="2"/>
      <c r="C124" s="25"/>
    </row>
    <row r="125" spans="2:3">
      <c r="B125" s="2"/>
      <c r="C125" s="25"/>
    </row>
    <row r="126" spans="2:3">
      <c r="B126" s="2"/>
      <c r="C126" s="25"/>
    </row>
    <row r="127" spans="2:3">
      <c r="B127" s="2"/>
      <c r="C127" s="25"/>
    </row>
    <row r="128" spans="2:3">
      <c r="B128" s="2"/>
      <c r="C128" s="25"/>
    </row>
    <row r="129" spans="2:3">
      <c r="B129" s="2"/>
      <c r="C129" s="25"/>
    </row>
    <row r="130" spans="2:3">
      <c r="B130" s="2"/>
      <c r="C130" s="25"/>
    </row>
    <row r="131" spans="2:3">
      <c r="B131" s="2"/>
      <c r="C131" s="25"/>
    </row>
    <row r="132" spans="2:3">
      <c r="B132" s="2"/>
      <c r="C132" s="25"/>
    </row>
    <row r="133" spans="2:3">
      <c r="B133" s="2"/>
      <c r="C133" s="25"/>
    </row>
    <row r="134" spans="2:3">
      <c r="B134" s="2"/>
      <c r="C134" s="25"/>
    </row>
    <row r="135" spans="2:3">
      <c r="B135" s="2"/>
      <c r="C135" s="25"/>
    </row>
    <row r="136" spans="2:3">
      <c r="B136" s="2"/>
      <c r="C136" s="25"/>
    </row>
    <row r="137" spans="2:3">
      <c r="B137" s="2"/>
      <c r="C137" s="25"/>
    </row>
    <row r="138" spans="2:3">
      <c r="B138" s="2"/>
      <c r="C138" s="25"/>
    </row>
    <row r="139" spans="2:3">
      <c r="B139" s="2"/>
      <c r="C139" s="25"/>
    </row>
    <row r="140" spans="2:3">
      <c r="B140" s="2"/>
      <c r="C140" s="25"/>
    </row>
    <row r="141" spans="2:3">
      <c r="B141" s="2"/>
      <c r="C141" s="25"/>
    </row>
    <row r="142" spans="2:3">
      <c r="B142" s="2"/>
      <c r="C142" s="25"/>
    </row>
    <row r="143" spans="2:3">
      <c r="B143" s="2"/>
      <c r="C143" s="25"/>
    </row>
    <row r="144" spans="2:3">
      <c r="B144" s="2"/>
      <c r="C144" s="25"/>
    </row>
    <row r="145" spans="2:3">
      <c r="B145" s="2"/>
      <c r="C145" s="25"/>
    </row>
    <row r="146" spans="2:3">
      <c r="B146" s="2"/>
      <c r="C146" s="25"/>
    </row>
    <row r="147" spans="2:3">
      <c r="B147" s="2"/>
      <c r="C147" s="25"/>
    </row>
    <row r="148" spans="2:3">
      <c r="B148" s="2"/>
      <c r="C148" s="25"/>
    </row>
    <row r="149" spans="2:3">
      <c r="B149" s="2"/>
      <c r="C149" s="25"/>
    </row>
    <row r="150" spans="2:3">
      <c r="B150" s="2"/>
      <c r="C150" s="25"/>
    </row>
    <row r="151" spans="2:3">
      <c r="B151" s="2"/>
      <c r="C151" s="25"/>
    </row>
    <row r="152" spans="2:3">
      <c r="B152" s="2"/>
      <c r="C152" s="25"/>
    </row>
    <row r="153" spans="2:3">
      <c r="B153" s="2"/>
      <c r="C153" s="25"/>
    </row>
    <row r="154" spans="2:3">
      <c r="B154" s="2"/>
      <c r="C154" s="25"/>
    </row>
    <row r="155" spans="2:3">
      <c r="B155" s="2"/>
      <c r="C155" s="25"/>
    </row>
    <row r="156" spans="2:3">
      <c r="B156" s="2"/>
      <c r="C156" s="25"/>
    </row>
    <row r="157" spans="2:3">
      <c r="B157" s="2"/>
      <c r="C157" s="25"/>
    </row>
    <row r="158" spans="2:3">
      <c r="B158" s="2"/>
      <c r="C158" s="25"/>
    </row>
    <row r="159" spans="2:3">
      <c r="B159" s="2"/>
      <c r="C159" s="25"/>
    </row>
    <row r="160" spans="2:3">
      <c r="B160" s="2"/>
      <c r="C160" s="25"/>
    </row>
    <row r="161" spans="2:3">
      <c r="B161" s="2"/>
      <c r="C161" s="25"/>
    </row>
    <row r="162" spans="2:3">
      <c r="B162" s="2"/>
      <c r="C162" s="25"/>
    </row>
    <row r="163" spans="2:3">
      <c r="B163" s="2"/>
      <c r="C163" s="25"/>
    </row>
    <row r="164" spans="2:3">
      <c r="B164" s="2"/>
      <c r="C164" s="25"/>
    </row>
    <row r="165" spans="2:3">
      <c r="B165" s="2"/>
      <c r="C165" s="25"/>
    </row>
    <row r="166" spans="2:3">
      <c r="B166" s="2"/>
      <c r="C166" s="25"/>
    </row>
    <row r="167" spans="2:3">
      <c r="B167" s="2"/>
      <c r="C167" s="25"/>
    </row>
    <row r="168" spans="2:3">
      <c r="B168" s="2"/>
      <c r="C168" s="25"/>
    </row>
    <row r="169" spans="2:3">
      <c r="B169" s="2"/>
      <c r="C169" s="25"/>
    </row>
    <row r="170" spans="2:3">
      <c r="B170" s="2"/>
      <c r="C170" s="25"/>
    </row>
    <row r="171" spans="2:3">
      <c r="B171" s="2"/>
      <c r="C171" s="25"/>
    </row>
    <row r="172" spans="2:3">
      <c r="B172" s="2"/>
      <c r="C172" s="25"/>
    </row>
    <row r="173" spans="2:3">
      <c r="B173" s="2"/>
      <c r="C173" s="25"/>
    </row>
    <row r="174" spans="2:3">
      <c r="B174" s="2"/>
      <c r="C174" s="25"/>
    </row>
    <row r="175" spans="2:3">
      <c r="B175" s="2"/>
      <c r="C175" s="25"/>
    </row>
    <row r="176" spans="2:3">
      <c r="B176" s="2"/>
      <c r="C176" s="25"/>
    </row>
    <row r="177" spans="2:3">
      <c r="B177" s="2"/>
      <c r="C177" s="25"/>
    </row>
    <row r="178" spans="2:3">
      <c r="B178" s="2"/>
      <c r="C178" s="25"/>
    </row>
    <row r="179" spans="2:3">
      <c r="B179" s="2"/>
      <c r="C179" s="25"/>
    </row>
    <row r="180" spans="2:3">
      <c r="B180" s="2"/>
      <c r="C180" s="25"/>
    </row>
    <row r="181" spans="2:3">
      <c r="B181" s="2"/>
      <c r="C181" s="25"/>
    </row>
    <row r="182" spans="2:3">
      <c r="B182" s="2"/>
      <c r="C182" s="25"/>
    </row>
    <row r="183" spans="2:3">
      <c r="B183" s="2"/>
      <c r="C183" s="25"/>
    </row>
    <row r="184" spans="2:3">
      <c r="B184" s="2"/>
      <c r="C184" s="25"/>
    </row>
    <row r="185" spans="2:3">
      <c r="B185" s="2"/>
      <c r="C185" s="25"/>
    </row>
    <row r="186" spans="2:3">
      <c r="B186" s="2"/>
      <c r="C186" s="25"/>
    </row>
    <row r="187" spans="2:3">
      <c r="B187" s="2"/>
      <c r="C187" s="25"/>
    </row>
    <row r="188" spans="2:3">
      <c r="B188" s="2"/>
      <c r="C188" s="25"/>
    </row>
    <row r="189" spans="2:3">
      <c r="B189" s="2"/>
      <c r="C189" s="25"/>
    </row>
    <row r="190" spans="2:3">
      <c r="B190" s="2"/>
      <c r="C190" s="25"/>
    </row>
    <row r="191" spans="2:3">
      <c r="B191" s="2"/>
      <c r="C191" s="25"/>
    </row>
    <row r="192" spans="2:3">
      <c r="B192" s="2"/>
      <c r="C192" s="25"/>
    </row>
    <row r="193" spans="2:3">
      <c r="B193" s="2"/>
      <c r="C193" s="25"/>
    </row>
    <row r="194" spans="2:3">
      <c r="B194" s="2"/>
      <c r="C194" s="25"/>
    </row>
    <row r="195" spans="2:3">
      <c r="B195" s="2"/>
      <c r="C195" s="25"/>
    </row>
    <row r="196" spans="2:3">
      <c r="B196" s="2"/>
      <c r="C196" s="25"/>
    </row>
    <row r="197" spans="2:3">
      <c r="B197" s="2"/>
      <c r="C197" s="25"/>
    </row>
    <row r="198" spans="2:3">
      <c r="B198" s="2"/>
      <c r="C198" s="25"/>
    </row>
    <row r="199" spans="2:3">
      <c r="B199" s="2"/>
      <c r="C199" s="25"/>
    </row>
    <row r="200" spans="2:3">
      <c r="B200" s="2"/>
      <c r="C200" s="25"/>
    </row>
    <row r="201" spans="2:3">
      <c r="B201" s="2"/>
      <c r="C201" s="25"/>
    </row>
    <row r="202" spans="2:3">
      <c r="B202" s="2"/>
      <c r="C202" s="25"/>
    </row>
    <row r="203" spans="2:3">
      <c r="B203" s="2"/>
      <c r="C203" s="25"/>
    </row>
    <row r="204" spans="2:3">
      <c r="B204" s="2"/>
      <c r="C204" s="25"/>
    </row>
    <row r="205" spans="2:3">
      <c r="B205" s="2"/>
      <c r="C205" s="25"/>
    </row>
    <row r="206" spans="2:3">
      <c r="B206" s="2"/>
      <c r="C206" s="25"/>
    </row>
    <row r="207" spans="2:3">
      <c r="B207" s="2"/>
      <c r="C207" s="25"/>
    </row>
    <row r="208" spans="2:3">
      <c r="B208" s="2"/>
      <c r="C208" s="25"/>
    </row>
    <row r="209" spans="2:3">
      <c r="B209" s="2"/>
      <c r="C209" s="25"/>
    </row>
    <row r="210" spans="2:3">
      <c r="B210" s="2"/>
      <c r="C210" s="25"/>
    </row>
    <row r="211" spans="2:3">
      <c r="B211" s="2"/>
      <c r="C211" s="25"/>
    </row>
    <row r="212" spans="2:3">
      <c r="B212" s="2"/>
      <c r="C212" s="25"/>
    </row>
    <row r="213" spans="2:3">
      <c r="B213" s="2"/>
      <c r="C213" s="25"/>
    </row>
    <row r="214" spans="2:3">
      <c r="B214" s="2"/>
      <c r="C214" s="25"/>
    </row>
    <row r="215" spans="2:3">
      <c r="B215" s="2"/>
      <c r="C215" s="25"/>
    </row>
    <row r="216" spans="2:3">
      <c r="B216" s="2"/>
      <c r="C216" s="25"/>
    </row>
    <row r="217" spans="2:3">
      <c r="B217" s="2"/>
      <c r="C217" s="25"/>
    </row>
    <row r="218" spans="2:3">
      <c r="B218" s="2"/>
      <c r="C218" s="25"/>
    </row>
    <row r="219" spans="2:3">
      <c r="B219" s="2"/>
      <c r="C219" s="25"/>
    </row>
    <row r="220" spans="2:3">
      <c r="B220" s="2"/>
      <c r="C220" s="25"/>
    </row>
    <row r="221" spans="2:3">
      <c r="B221" s="2"/>
      <c r="C221" s="25"/>
    </row>
    <row r="222" spans="2:3">
      <c r="B222" s="2"/>
      <c r="C222" s="25"/>
    </row>
    <row r="223" spans="2:3">
      <c r="B223" s="2"/>
      <c r="C223" s="25"/>
    </row>
    <row r="224" spans="2:3">
      <c r="B224" s="2"/>
      <c r="C224" s="25"/>
    </row>
    <row r="225" spans="2:3">
      <c r="B225" s="2"/>
      <c r="C225" s="25"/>
    </row>
    <row r="226" spans="2:3">
      <c r="B226" s="2"/>
      <c r="C226" s="25"/>
    </row>
    <row r="227" spans="2:3">
      <c r="B227" s="2"/>
      <c r="C227" s="25"/>
    </row>
    <row r="228" spans="2:3">
      <c r="B228" s="2"/>
      <c r="C228" s="25"/>
    </row>
    <row r="229" spans="2:3">
      <c r="B229" s="2"/>
      <c r="C229" s="25"/>
    </row>
    <row r="230" spans="2:3">
      <c r="B230" s="2"/>
      <c r="C230" s="25"/>
    </row>
    <row r="231" spans="2:3">
      <c r="B231" s="2"/>
      <c r="C231" s="25"/>
    </row>
    <row r="232" spans="2:3">
      <c r="B232" s="2"/>
      <c r="C232" s="25"/>
    </row>
    <row r="233" spans="2:3">
      <c r="B233" s="2"/>
      <c r="C233" s="25"/>
    </row>
    <row r="234" spans="2:3">
      <c r="B234" s="2"/>
      <c r="C234" s="25"/>
    </row>
    <row r="235" spans="2:3">
      <c r="B235" s="2"/>
      <c r="C235" s="25"/>
    </row>
    <row r="236" spans="2:3">
      <c r="B236" s="2"/>
      <c r="C236" s="25"/>
    </row>
    <row r="237" spans="2:3">
      <c r="B237" s="2"/>
      <c r="C237" s="25"/>
    </row>
    <row r="238" spans="2:3">
      <c r="B238" s="2"/>
      <c r="C238" s="25"/>
    </row>
    <row r="239" spans="2:3">
      <c r="B239" s="2"/>
      <c r="C239" s="25"/>
    </row>
    <row r="240" spans="2:3">
      <c r="B240" s="2"/>
      <c r="C240" s="25"/>
    </row>
    <row r="241" spans="2:3">
      <c r="B241" s="2"/>
      <c r="C241" s="25"/>
    </row>
    <row r="242" spans="2:3">
      <c r="B242" s="2"/>
      <c r="C242" s="25"/>
    </row>
    <row r="243" spans="2:3">
      <c r="B243" s="2"/>
      <c r="C243" s="25"/>
    </row>
    <row r="244" spans="2:3">
      <c r="B244" s="2"/>
      <c r="C244" s="25"/>
    </row>
    <row r="245" spans="2:3">
      <c r="B245" s="2"/>
      <c r="C245" s="25"/>
    </row>
    <row r="246" spans="2:3">
      <c r="B246" s="2"/>
      <c r="C246" s="25"/>
    </row>
    <row r="247" spans="2:3">
      <c r="B247" s="2"/>
      <c r="C247" s="25"/>
    </row>
    <row r="248" spans="2:3">
      <c r="B248" s="2"/>
      <c r="C248" s="25"/>
    </row>
    <row r="249" spans="2:3">
      <c r="B249" s="2"/>
      <c r="C249" s="25"/>
    </row>
    <row r="250" spans="2:3">
      <c r="B250" s="2"/>
      <c r="C250" s="25"/>
    </row>
    <row r="251" spans="2:3">
      <c r="B251" s="2"/>
      <c r="C251" s="25"/>
    </row>
    <row r="252" spans="2:3">
      <c r="B252" s="2"/>
      <c r="C252" s="25"/>
    </row>
    <row r="253" spans="2:3">
      <c r="B253" s="2"/>
      <c r="C253" s="25"/>
    </row>
    <row r="254" spans="2:3">
      <c r="B254" s="2"/>
      <c r="C254" s="25"/>
    </row>
    <row r="255" spans="2:3">
      <c r="B255" s="2"/>
      <c r="C255" s="25"/>
    </row>
    <row r="256" spans="2:3">
      <c r="B256" s="2"/>
      <c r="C256" s="25"/>
    </row>
    <row r="257" spans="2:3">
      <c r="B257" s="2"/>
      <c r="C257" s="25"/>
    </row>
    <row r="258" spans="2:3">
      <c r="B258" s="2"/>
      <c r="C258" s="25"/>
    </row>
    <row r="259" spans="2:3">
      <c r="B259" s="2"/>
      <c r="C259" s="25"/>
    </row>
    <row r="260" spans="2:3">
      <c r="B260" s="2"/>
      <c r="C260" s="25"/>
    </row>
    <row r="261" spans="2:3">
      <c r="B261" s="2"/>
      <c r="C261" s="25"/>
    </row>
    <row r="262" spans="2:3">
      <c r="B262" s="2"/>
      <c r="C262" s="25"/>
    </row>
    <row r="263" spans="2:3">
      <c r="B263" s="2"/>
      <c r="C263" s="25"/>
    </row>
    <row r="264" spans="2:3">
      <c r="B264" s="2"/>
      <c r="C264" s="25"/>
    </row>
    <row r="265" spans="2:3">
      <c r="B265" s="2"/>
      <c r="C265" s="25"/>
    </row>
    <row r="266" spans="2:3">
      <c r="B266" s="2"/>
      <c r="C266" s="25"/>
    </row>
    <row r="267" spans="2:3">
      <c r="B267" s="2"/>
      <c r="C267" s="25"/>
    </row>
    <row r="268" spans="2:3">
      <c r="B268" s="2"/>
      <c r="C268" s="25"/>
    </row>
    <row r="269" spans="2:3">
      <c r="B269" s="2"/>
      <c r="C269" s="25"/>
    </row>
    <row r="270" spans="2:3">
      <c r="B270" s="2"/>
      <c r="C270" s="25"/>
    </row>
    <row r="271" spans="2:3">
      <c r="B271" s="2"/>
      <c r="C271" s="25"/>
    </row>
    <row r="272" spans="2:3">
      <c r="B272" s="2"/>
      <c r="C272" s="25"/>
    </row>
    <row r="273" spans="2:3">
      <c r="B273" s="2"/>
      <c r="C273" s="25"/>
    </row>
    <row r="274" spans="2:3">
      <c r="B274" s="10"/>
      <c r="C274" s="25"/>
    </row>
    <row r="275" spans="2:3">
      <c r="B275" s="10"/>
      <c r="C275" s="25"/>
    </row>
    <row r="276" spans="2:3">
      <c r="B276" s="10"/>
      <c r="C276" s="25"/>
    </row>
    <row r="277" spans="2:3">
      <c r="B277" s="10"/>
      <c r="C277" s="25"/>
    </row>
    <row r="278" spans="2:3">
      <c r="B278" s="10"/>
      <c r="C278" s="25"/>
    </row>
    <row r="279" spans="2:3">
      <c r="B279" s="10"/>
      <c r="C279" s="25"/>
    </row>
    <row r="280" spans="2:3">
      <c r="B280" s="10"/>
      <c r="C280" s="25"/>
    </row>
    <row r="281" spans="2:3">
      <c r="B281" s="10"/>
      <c r="C281" s="25"/>
    </row>
    <row r="282" spans="2:3">
      <c r="B282" s="10"/>
      <c r="C282" s="25"/>
    </row>
    <row r="283" spans="2:3">
      <c r="B283" s="10"/>
      <c r="C283" s="25"/>
    </row>
    <row r="284" spans="2:3">
      <c r="B284" s="10"/>
      <c r="C284" s="25"/>
    </row>
    <row r="285" spans="2:3">
      <c r="B285" s="10"/>
      <c r="C285" s="25"/>
    </row>
    <row r="286" spans="2:3">
      <c r="B286" s="10"/>
      <c r="C286" s="25"/>
    </row>
    <row r="287" spans="2:3">
      <c r="B287" s="10"/>
      <c r="C287" s="25"/>
    </row>
    <row r="288" spans="2:3">
      <c r="B288" s="10"/>
      <c r="C288" s="25"/>
    </row>
    <row r="289" spans="2:3">
      <c r="B289" s="10"/>
      <c r="C289" s="25"/>
    </row>
    <row r="290" spans="2:3">
      <c r="B290" s="10"/>
      <c r="C290" s="25"/>
    </row>
    <row r="291" spans="2:3">
      <c r="B291" s="10"/>
      <c r="C291" s="25"/>
    </row>
    <row r="292" spans="2:3">
      <c r="B292" s="10"/>
      <c r="C292" s="25"/>
    </row>
    <row r="293" spans="2:3">
      <c r="B293" s="10"/>
      <c r="C293" s="25"/>
    </row>
    <row r="294" spans="2:3">
      <c r="B294" s="10"/>
      <c r="C294" s="25"/>
    </row>
    <row r="295" spans="2:3">
      <c r="B295" s="10"/>
      <c r="C295" s="25"/>
    </row>
    <row r="296" spans="2:3">
      <c r="B296" s="10"/>
      <c r="C296" s="25"/>
    </row>
    <row r="297" spans="2:3">
      <c r="B297" s="10"/>
      <c r="C297" s="25"/>
    </row>
    <row r="298" spans="2:3">
      <c r="B298" s="10"/>
      <c r="C298" s="25"/>
    </row>
    <row r="299" spans="2:3">
      <c r="B299" s="10"/>
      <c r="C299" s="25"/>
    </row>
    <row r="300" spans="2:3">
      <c r="B300" s="10"/>
      <c r="C300" s="25"/>
    </row>
    <row r="301" spans="2:3">
      <c r="B301" s="10"/>
      <c r="C301" s="25"/>
    </row>
    <row r="302" spans="2:3">
      <c r="B302" s="10"/>
      <c r="C302" s="25"/>
    </row>
    <row r="303" spans="2:3">
      <c r="B303" s="10"/>
      <c r="C303" s="25"/>
    </row>
    <row r="304" spans="2:3">
      <c r="B304" s="10"/>
      <c r="C304" s="25"/>
    </row>
    <row r="305" spans="2:3">
      <c r="B305" s="10"/>
      <c r="C305" s="25"/>
    </row>
    <row r="306" spans="2:3">
      <c r="B306" s="10"/>
      <c r="C306" s="25"/>
    </row>
    <row r="307" spans="2:3">
      <c r="B307" s="10"/>
      <c r="C307" s="25"/>
    </row>
    <row r="308" spans="2:3">
      <c r="B308" s="10"/>
      <c r="C308" s="25"/>
    </row>
    <row r="309" spans="2:3">
      <c r="B309" s="10"/>
      <c r="C309" s="25"/>
    </row>
    <row r="310" spans="2:3">
      <c r="B310" s="10"/>
      <c r="C310" s="25"/>
    </row>
    <row r="311" spans="2:3">
      <c r="B311" s="10"/>
      <c r="C311" s="25"/>
    </row>
    <row r="312" spans="2:3">
      <c r="B312" s="10"/>
      <c r="C312" s="25"/>
    </row>
    <row r="313" spans="2:3">
      <c r="B313" s="10"/>
      <c r="C313" s="25"/>
    </row>
    <row r="314" spans="2:3">
      <c r="B314" s="10"/>
      <c r="C314" s="25"/>
    </row>
    <row r="315" spans="2:3">
      <c r="B315" s="10"/>
      <c r="C315" s="25"/>
    </row>
    <row r="316" spans="2:3">
      <c r="B316" s="10"/>
      <c r="C316" s="25"/>
    </row>
    <row r="317" spans="2:3">
      <c r="B317" s="10"/>
      <c r="C317" s="25"/>
    </row>
    <row r="318" spans="2:3">
      <c r="B318" s="10"/>
      <c r="C318" s="25"/>
    </row>
    <row r="319" spans="2:3">
      <c r="B319" s="2"/>
      <c r="C319" s="25"/>
    </row>
    <row r="320" spans="2:3">
      <c r="B320" s="2"/>
      <c r="C320" s="25"/>
    </row>
    <row r="321" spans="2:3">
      <c r="B321" s="2"/>
      <c r="C321" s="25"/>
    </row>
    <row r="322" spans="2:3">
      <c r="B322" s="2"/>
      <c r="C322" s="25"/>
    </row>
    <row r="323" spans="2:3">
      <c r="B323" s="2"/>
      <c r="C323" s="25"/>
    </row>
    <row r="324" spans="2:3">
      <c r="B324" s="2"/>
      <c r="C324" s="25"/>
    </row>
    <row r="325" spans="2:3">
      <c r="B325" s="2"/>
      <c r="C325" s="25"/>
    </row>
    <row r="326" spans="2:3">
      <c r="B326" s="2"/>
      <c r="C326" s="25"/>
    </row>
    <row r="327" spans="2:3">
      <c r="B327" s="2"/>
      <c r="C327" s="25"/>
    </row>
    <row r="328" spans="2:3">
      <c r="B328" s="2"/>
      <c r="C328" s="25"/>
    </row>
    <row r="329" spans="2:3">
      <c r="B329" s="2"/>
      <c r="C329" s="25"/>
    </row>
    <row r="330" spans="2:3">
      <c r="B330" s="2"/>
      <c r="C330" s="25"/>
    </row>
    <row r="331" spans="2:3">
      <c r="B331" s="2"/>
      <c r="C331" s="25"/>
    </row>
    <row r="332" spans="2:3">
      <c r="B332" s="2"/>
      <c r="C332" s="25"/>
    </row>
    <row r="333" spans="2:3">
      <c r="B333" s="2"/>
      <c r="C333" s="25"/>
    </row>
    <row r="334" spans="2:3">
      <c r="B334" s="2"/>
      <c r="C334" s="25"/>
    </row>
    <row r="335" spans="2:3">
      <c r="B335" s="2"/>
      <c r="C335" s="25"/>
    </row>
    <row r="336" spans="2:3">
      <c r="B336" s="2"/>
      <c r="C336" s="25"/>
    </row>
    <row r="337" spans="2:3">
      <c r="B337" s="2"/>
      <c r="C337" s="25"/>
    </row>
    <row r="338" spans="2:3">
      <c r="B338" s="2"/>
      <c r="C338" s="25"/>
    </row>
    <row r="339" spans="2:3">
      <c r="B339" s="2"/>
      <c r="C339" s="25"/>
    </row>
    <row r="340" spans="2:3">
      <c r="B340" s="2"/>
      <c r="C340" s="25"/>
    </row>
    <row r="341" spans="2:3">
      <c r="B341" s="2"/>
      <c r="C341" s="25"/>
    </row>
    <row r="342" spans="2:3">
      <c r="B342" s="2"/>
      <c r="C342" s="25"/>
    </row>
    <row r="343" spans="2:3">
      <c r="B343" s="2"/>
      <c r="C343" s="25"/>
    </row>
    <row r="344" spans="2:3">
      <c r="B344" s="2"/>
      <c r="C344" s="25"/>
    </row>
    <row r="345" spans="2:3">
      <c r="B345" s="2"/>
      <c r="C345" s="25"/>
    </row>
    <row r="346" spans="2:3">
      <c r="B346" s="2"/>
      <c r="C346" s="25"/>
    </row>
    <row r="347" spans="2:3">
      <c r="B347" s="2"/>
      <c r="C347" s="25"/>
    </row>
    <row r="348" spans="2:3">
      <c r="B348" s="2"/>
      <c r="C348" s="25"/>
    </row>
    <row r="349" spans="2:3">
      <c r="B349" s="2"/>
      <c r="C349" s="25"/>
    </row>
    <row r="350" spans="2:3">
      <c r="B350" s="2"/>
      <c r="C350" s="25"/>
    </row>
    <row r="351" spans="2:3">
      <c r="B351" s="2"/>
      <c r="C351" s="25"/>
    </row>
    <row r="352" spans="2:3">
      <c r="B352" s="2"/>
      <c r="C352" s="25"/>
    </row>
    <row r="353" spans="2:3">
      <c r="B353" s="2"/>
      <c r="C353" s="25"/>
    </row>
    <row r="354" spans="2:3">
      <c r="B354" s="2"/>
      <c r="C354" s="25"/>
    </row>
    <row r="355" spans="2:3">
      <c r="B355" s="2"/>
      <c r="C355" s="25"/>
    </row>
    <row r="356" spans="2:3">
      <c r="B356" s="2"/>
      <c r="C356" s="25"/>
    </row>
    <row r="357" spans="2:3">
      <c r="B357" s="2"/>
      <c r="C357" s="25"/>
    </row>
    <row r="358" spans="2:3">
      <c r="B358" s="2"/>
      <c r="C358" s="25"/>
    </row>
    <row r="359" spans="2:3">
      <c r="B359" s="2"/>
      <c r="C359" s="25"/>
    </row>
    <row r="360" spans="2:3">
      <c r="B360" s="2"/>
      <c r="C360" s="25"/>
    </row>
    <row r="361" spans="2:3">
      <c r="B361" s="2"/>
      <c r="C361" s="25"/>
    </row>
    <row r="362" spans="2:3">
      <c r="B362" s="2"/>
      <c r="C362" s="25"/>
    </row>
    <row r="363" spans="2:3">
      <c r="B363" s="2"/>
      <c r="C363" s="25"/>
    </row>
    <row r="364" spans="2:3">
      <c r="B364" s="2"/>
      <c r="C364" s="25"/>
    </row>
    <row r="365" spans="2:3">
      <c r="B365" s="2"/>
      <c r="C365" s="25"/>
    </row>
    <row r="366" spans="2:3">
      <c r="B366" s="2"/>
      <c r="C366" s="25"/>
    </row>
    <row r="367" spans="2:3">
      <c r="B367" s="2"/>
      <c r="C367" s="25"/>
    </row>
    <row r="368" spans="2:3">
      <c r="B368" s="2"/>
      <c r="C368" s="25"/>
    </row>
    <row r="369" spans="2:3">
      <c r="B369" s="2"/>
      <c r="C369" s="25"/>
    </row>
    <row r="370" spans="2:3">
      <c r="B370" s="2"/>
      <c r="C370" s="25"/>
    </row>
    <row r="371" spans="2:3">
      <c r="B371" s="2"/>
      <c r="C371" s="25"/>
    </row>
    <row r="372" spans="2:3">
      <c r="B372" s="2"/>
      <c r="C372" s="25"/>
    </row>
    <row r="373" spans="2:3">
      <c r="B373" s="2"/>
      <c r="C373" s="25"/>
    </row>
    <row r="374" spans="2:3">
      <c r="B374" s="2"/>
      <c r="C374" s="25"/>
    </row>
    <row r="375" spans="2:3">
      <c r="B375" s="2"/>
      <c r="C375" s="25"/>
    </row>
    <row r="376" spans="2:3">
      <c r="B376" s="2"/>
      <c r="C376" s="25"/>
    </row>
    <row r="377" spans="2:3">
      <c r="B377" s="2"/>
      <c r="C377" s="25"/>
    </row>
    <row r="378" spans="2:3">
      <c r="B378" s="2"/>
      <c r="C378" s="25"/>
    </row>
    <row r="379" spans="2:3">
      <c r="B379" s="2"/>
      <c r="C379" s="25"/>
    </row>
    <row r="380" spans="2:3">
      <c r="B380" s="2"/>
      <c r="C380" s="25"/>
    </row>
    <row r="381" spans="2:3">
      <c r="B381" s="2"/>
      <c r="C381" s="25"/>
    </row>
    <row r="382" spans="2:3">
      <c r="B382" s="2"/>
      <c r="C382" s="25"/>
    </row>
    <row r="383" spans="2:3">
      <c r="B383" s="2"/>
      <c r="C383" s="25"/>
    </row>
    <row r="384" spans="2:3">
      <c r="B384" s="2"/>
      <c r="C384" s="25"/>
    </row>
    <row r="385" spans="2:3">
      <c r="B385" s="2"/>
      <c r="C385" s="25"/>
    </row>
    <row r="386" spans="2:3">
      <c r="B386" s="2"/>
      <c r="C386" s="25"/>
    </row>
    <row r="387" spans="2:3">
      <c r="B387" s="2"/>
      <c r="C387" s="25"/>
    </row>
    <row r="388" spans="2:3">
      <c r="B388" s="2"/>
      <c r="C388" s="25"/>
    </row>
    <row r="389" spans="2:3">
      <c r="B389" s="2"/>
      <c r="C389" s="25"/>
    </row>
    <row r="390" spans="2:3">
      <c r="B390" s="2"/>
      <c r="C390" s="25"/>
    </row>
    <row r="391" spans="2:3">
      <c r="B391" s="2"/>
      <c r="C391" s="25"/>
    </row>
    <row r="392" spans="2:3">
      <c r="B392" s="2"/>
      <c r="C392" s="25"/>
    </row>
    <row r="393" spans="2:3">
      <c r="B393" s="2"/>
      <c r="C393" s="25"/>
    </row>
    <row r="394" spans="2:3">
      <c r="B394" s="2"/>
      <c r="C394" s="25"/>
    </row>
    <row r="395" spans="2:3">
      <c r="B395" s="2"/>
      <c r="C395" s="25"/>
    </row>
    <row r="396" spans="2:3">
      <c r="B396" s="2"/>
      <c r="C396" s="25"/>
    </row>
    <row r="397" spans="2:3">
      <c r="B397" s="2"/>
      <c r="C397" s="25"/>
    </row>
    <row r="398" spans="2:3">
      <c r="B398" s="2"/>
      <c r="C398" s="25"/>
    </row>
    <row r="399" spans="2:3">
      <c r="B399" s="2"/>
      <c r="C399" s="25"/>
    </row>
    <row r="400" spans="2:3">
      <c r="B400" s="2"/>
      <c r="C400" s="25"/>
    </row>
    <row r="401" spans="2:3">
      <c r="B401" s="2"/>
      <c r="C401" s="25"/>
    </row>
    <row r="402" spans="2:3">
      <c r="B402" s="2"/>
      <c r="C402" s="25"/>
    </row>
    <row r="403" spans="2:3">
      <c r="B403" s="2"/>
      <c r="C403" s="25"/>
    </row>
    <row r="404" spans="2:3">
      <c r="B404" s="2"/>
      <c r="C404" s="25"/>
    </row>
    <row r="405" spans="2:3">
      <c r="B405" s="2"/>
      <c r="C405" s="25"/>
    </row>
    <row r="406" spans="2:3">
      <c r="B406" s="2"/>
      <c r="C406" s="25"/>
    </row>
    <row r="407" spans="2:3">
      <c r="B407" s="2"/>
      <c r="C407" s="25"/>
    </row>
    <row r="408" spans="2:3">
      <c r="B408" s="2"/>
      <c r="C408" s="25"/>
    </row>
    <row r="409" spans="2:3">
      <c r="B409" s="2"/>
      <c r="C409" s="25"/>
    </row>
    <row r="410" spans="2:3">
      <c r="B410" s="2"/>
      <c r="C410" s="25"/>
    </row>
    <row r="411" spans="2:3">
      <c r="B411" s="2"/>
      <c r="C411" s="25"/>
    </row>
    <row r="412" spans="2:3">
      <c r="B412" s="2"/>
      <c r="C412" s="25"/>
    </row>
    <row r="413" spans="2:3">
      <c r="B413" s="2"/>
      <c r="C413" s="25"/>
    </row>
    <row r="414" spans="2:3">
      <c r="B414" s="2"/>
      <c r="C414" s="25"/>
    </row>
    <row r="415" spans="2:3">
      <c r="B415" s="2"/>
      <c r="C415" s="25"/>
    </row>
    <row r="416" spans="2:3">
      <c r="B416" s="2"/>
      <c r="C416" s="25"/>
    </row>
    <row r="417" spans="2:3">
      <c r="B417" s="2"/>
      <c r="C417" s="25"/>
    </row>
    <row r="418" spans="2:3">
      <c r="B418" s="2"/>
      <c r="C418" s="25"/>
    </row>
    <row r="419" spans="2:3">
      <c r="B419" s="2"/>
      <c r="C419" s="25"/>
    </row>
    <row r="420" spans="2:3">
      <c r="B420" s="2"/>
      <c r="C420" s="25"/>
    </row>
    <row r="421" spans="2:3">
      <c r="B421" s="2"/>
      <c r="C421" s="25"/>
    </row>
    <row r="422" spans="2:3">
      <c r="B422" s="2"/>
      <c r="C422" s="25"/>
    </row>
    <row r="423" spans="2:3">
      <c r="B423" s="2"/>
      <c r="C423" s="25"/>
    </row>
    <row r="424" spans="2:3">
      <c r="B424" s="2"/>
      <c r="C424" s="25"/>
    </row>
    <row r="425" spans="2:3">
      <c r="B425" s="2"/>
      <c r="C425" s="25"/>
    </row>
    <row r="426" spans="2:3">
      <c r="B426" s="2"/>
      <c r="C426" s="25"/>
    </row>
    <row r="427" spans="2:3">
      <c r="B427" s="2"/>
      <c r="C427" s="25"/>
    </row>
    <row r="428" spans="2:3">
      <c r="B428" s="2"/>
      <c r="C428" s="25"/>
    </row>
    <row r="429" spans="2:3">
      <c r="B429" s="2"/>
      <c r="C429" s="25"/>
    </row>
    <row r="430" spans="2:3">
      <c r="B430" s="2"/>
      <c r="C430" s="25"/>
    </row>
    <row r="431" spans="2:3">
      <c r="B431" s="2"/>
      <c r="C431" s="25"/>
    </row>
    <row r="432" spans="2:3">
      <c r="B432" s="2"/>
      <c r="C432" s="25"/>
    </row>
    <row r="433" spans="2:3">
      <c r="B433" s="2"/>
      <c r="C433" s="25"/>
    </row>
    <row r="434" spans="2:3">
      <c r="B434" s="2"/>
      <c r="C434" s="25"/>
    </row>
    <row r="435" spans="2:3">
      <c r="B435" s="2"/>
      <c r="C435" s="25"/>
    </row>
    <row r="436" spans="2:3">
      <c r="B436" s="2"/>
      <c r="C436" s="25"/>
    </row>
    <row r="437" spans="2:3">
      <c r="B437" s="2"/>
      <c r="C437" s="25"/>
    </row>
    <row r="438" spans="2:3">
      <c r="B438" s="2"/>
      <c r="C438" s="25"/>
    </row>
    <row r="439" spans="2:3">
      <c r="B439" s="2"/>
      <c r="C439" s="25"/>
    </row>
    <row r="440" spans="2:3">
      <c r="B440" s="2"/>
      <c r="C440" s="25"/>
    </row>
    <row r="441" spans="2:3">
      <c r="B441" s="2"/>
      <c r="C441" s="25"/>
    </row>
    <row r="442" spans="2:3">
      <c r="B442" s="2"/>
      <c r="C442" s="25"/>
    </row>
    <row r="443" spans="2:3">
      <c r="B443" s="2"/>
      <c r="C443" s="25"/>
    </row>
    <row r="444" spans="2:3">
      <c r="B444" s="2"/>
      <c r="C444" s="25"/>
    </row>
    <row r="445" spans="2:3">
      <c r="B445" s="2"/>
      <c r="C445" s="25"/>
    </row>
    <row r="446" spans="2:3">
      <c r="B446" s="2"/>
      <c r="C446" s="25"/>
    </row>
    <row r="447" spans="2:3">
      <c r="B447" s="2"/>
      <c r="C447" s="25"/>
    </row>
    <row r="448" spans="2:3">
      <c r="B448" s="2"/>
      <c r="C448" s="25"/>
    </row>
    <row r="449" spans="2:3">
      <c r="B449" s="2"/>
      <c r="C449" s="25"/>
    </row>
    <row r="450" spans="2:3">
      <c r="B450" s="2"/>
      <c r="C450" s="25"/>
    </row>
    <row r="451" spans="2:3">
      <c r="B451" s="2"/>
      <c r="C451" s="25"/>
    </row>
    <row r="452" spans="2:3">
      <c r="B452" s="2"/>
      <c r="C452" s="25"/>
    </row>
    <row r="453" spans="2:3">
      <c r="B453" s="2"/>
      <c r="C453" s="25"/>
    </row>
    <row r="454" spans="2:3">
      <c r="B454" s="2"/>
      <c r="C454" s="25"/>
    </row>
    <row r="455" spans="2:3">
      <c r="B455" s="2"/>
      <c r="C455" s="25"/>
    </row>
    <row r="456" spans="2:3">
      <c r="B456" s="2"/>
      <c r="C456" s="25"/>
    </row>
    <row r="457" spans="2:3">
      <c r="B457" s="2"/>
      <c r="C457" s="25"/>
    </row>
    <row r="458" spans="2:3">
      <c r="B458" s="2"/>
      <c r="C458" s="25"/>
    </row>
    <row r="459" spans="2:3">
      <c r="B459" s="2"/>
      <c r="C459" s="25"/>
    </row>
    <row r="460" spans="2:3">
      <c r="B460" s="2"/>
      <c r="C460" s="25"/>
    </row>
    <row r="461" spans="2:3">
      <c r="B461" s="2"/>
      <c r="C461" s="25"/>
    </row>
    <row r="462" spans="2:3">
      <c r="B462" s="2"/>
      <c r="C462" s="25"/>
    </row>
    <row r="463" spans="2:3">
      <c r="B463" s="2"/>
      <c r="C463" s="25"/>
    </row>
    <row r="464" spans="2:3">
      <c r="B464" s="2"/>
      <c r="C464" s="25"/>
    </row>
    <row r="465" spans="2:3">
      <c r="B465" s="2"/>
      <c r="C465" s="25"/>
    </row>
    <row r="466" spans="2:3">
      <c r="B466" s="2"/>
      <c r="C466" s="25"/>
    </row>
    <row r="467" spans="2:3">
      <c r="B467" s="2"/>
      <c r="C467" s="25"/>
    </row>
    <row r="468" spans="2:3">
      <c r="B468" s="2"/>
      <c r="C468" s="25"/>
    </row>
    <row r="469" spans="2:3">
      <c r="B469" s="2"/>
      <c r="C469" s="25"/>
    </row>
    <row r="470" spans="2:3">
      <c r="B470" s="2"/>
      <c r="C470" s="25"/>
    </row>
    <row r="471" spans="2:3">
      <c r="B471" s="2"/>
      <c r="C471" s="25"/>
    </row>
    <row r="472" spans="2:3">
      <c r="B472" s="2"/>
      <c r="C472" s="25"/>
    </row>
    <row r="473" spans="2:3">
      <c r="B473" s="2"/>
      <c r="C473" s="25"/>
    </row>
    <row r="474" spans="2:3">
      <c r="B474" s="2"/>
      <c r="C474" s="25"/>
    </row>
    <row r="475" spans="2:3">
      <c r="B475" s="2"/>
      <c r="C475" s="25"/>
    </row>
    <row r="476" spans="2:3">
      <c r="B476" s="2"/>
      <c r="C476" s="25"/>
    </row>
    <row r="477" spans="2:3">
      <c r="B477" s="2"/>
      <c r="C477" s="25"/>
    </row>
    <row r="478" spans="2:3">
      <c r="B478" s="2"/>
      <c r="C478" s="25"/>
    </row>
    <row r="479" spans="2:3">
      <c r="B479" s="2"/>
      <c r="C479" s="25"/>
    </row>
    <row r="480" spans="2:3">
      <c r="B480" s="2"/>
      <c r="C480" s="25"/>
    </row>
    <row r="481" spans="2:3">
      <c r="B481" s="2"/>
      <c r="C481" s="25"/>
    </row>
    <row r="482" spans="2:3">
      <c r="B482" s="2"/>
      <c r="C482" s="25"/>
    </row>
    <row r="483" spans="2:3">
      <c r="B483" s="2"/>
      <c r="C483" s="25"/>
    </row>
    <row r="484" spans="2:3">
      <c r="B484" s="2"/>
      <c r="C484" s="25"/>
    </row>
    <row r="485" spans="2:3">
      <c r="B485" s="2"/>
      <c r="C485" s="25"/>
    </row>
    <row r="486" spans="2:3">
      <c r="B486" s="2"/>
      <c r="C486" s="25"/>
    </row>
    <row r="487" spans="2:3">
      <c r="B487" s="2"/>
      <c r="C487" s="25"/>
    </row>
    <row r="488" spans="2:3">
      <c r="B488" s="2"/>
      <c r="C488" s="25"/>
    </row>
    <row r="489" spans="2:3">
      <c r="B489" s="2"/>
      <c r="C489" s="25"/>
    </row>
    <row r="490" spans="2:3">
      <c r="B490" s="2"/>
      <c r="C490" s="25"/>
    </row>
    <row r="491" spans="2:3">
      <c r="B491" s="2"/>
      <c r="C491" s="25"/>
    </row>
    <row r="492" spans="2:3">
      <c r="B492" s="2"/>
      <c r="C492" s="25"/>
    </row>
    <row r="493" spans="2:3">
      <c r="B493" s="2"/>
      <c r="C493" s="25"/>
    </row>
    <row r="494" spans="2:3">
      <c r="B494" s="2"/>
      <c r="C494" s="25"/>
    </row>
    <row r="495" spans="2:3">
      <c r="B495" s="2"/>
      <c r="C495" s="25"/>
    </row>
    <row r="496" spans="2:3">
      <c r="B496" s="2"/>
      <c r="C496" s="25"/>
    </row>
    <row r="497" spans="2:3">
      <c r="B497" s="2"/>
      <c r="C497" s="25"/>
    </row>
    <row r="498" spans="2:3">
      <c r="B498" s="2"/>
      <c r="C498" s="25"/>
    </row>
    <row r="499" spans="2:3">
      <c r="B499" s="2"/>
      <c r="C499" s="25"/>
    </row>
    <row r="500" spans="2:3">
      <c r="B500" s="2"/>
      <c r="C500" s="25"/>
    </row>
    <row r="501" spans="2:3">
      <c r="B501" s="2"/>
      <c r="C501" s="25"/>
    </row>
    <row r="502" spans="2:3">
      <c r="B502" s="2"/>
      <c r="C502" s="25"/>
    </row>
    <row r="503" spans="2:3">
      <c r="B503" s="2"/>
      <c r="C503" s="25"/>
    </row>
    <row r="504" spans="2:3">
      <c r="B504" s="2"/>
      <c r="C504" s="25"/>
    </row>
    <row r="505" spans="2:3">
      <c r="B505" s="2"/>
      <c r="C505" s="25"/>
    </row>
    <row r="506" spans="2:3">
      <c r="B506" s="2"/>
      <c r="C506" s="25"/>
    </row>
    <row r="507" spans="2:3">
      <c r="B507" s="2"/>
      <c r="C507" s="25"/>
    </row>
    <row r="508" spans="2:3">
      <c r="B508" s="2"/>
      <c r="C508" s="25"/>
    </row>
    <row r="509" spans="2:3">
      <c r="B509" s="2"/>
      <c r="C509" s="25"/>
    </row>
    <row r="510" spans="2:3">
      <c r="B510" s="2"/>
      <c r="C510" s="25"/>
    </row>
    <row r="511" spans="2:3">
      <c r="B511" s="2"/>
      <c r="C511" s="25"/>
    </row>
    <row r="512" spans="2:3">
      <c r="B512" s="2"/>
      <c r="C512" s="25"/>
    </row>
    <row r="513" spans="2:3">
      <c r="B513" s="2"/>
      <c r="C513" s="25"/>
    </row>
    <row r="514" spans="2:3">
      <c r="B514" s="2"/>
      <c r="C514" s="25"/>
    </row>
    <row r="515" spans="2:3">
      <c r="B515" s="2"/>
      <c r="C515" s="25"/>
    </row>
    <row r="516" spans="2:3">
      <c r="B516" s="2"/>
      <c r="C516" s="25"/>
    </row>
    <row r="517" spans="2:3">
      <c r="B517" s="2"/>
      <c r="C517" s="25"/>
    </row>
    <row r="518" spans="2:3">
      <c r="B518" s="2"/>
      <c r="C518" s="25"/>
    </row>
    <row r="519" spans="2:3">
      <c r="B519" s="2"/>
      <c r="C519" s="25"/>
    </row>
    <row r="520" spans="2:3">
      <c r="B520" s="2"/>
      <c r="C520" s="25"/>
    </row>
    <row r="521" spans="2:3">
      <c r="B521" s="2"/>
      <c r="C521" s="25"/>
    </row>
    <row r="522" spans="2:3">
      <c r="B522" s="2"/>
      <c r="C522" s="25"/>
    </row>
    <row r="523" spans="2:3">
      <c r="B523" s="2"/>
      <c r="C523" s="25"/>
    </row>
    <row r="524" spans="2:3">
      <c r="B524" s="2"/>
      <c r="C524" s="25"/>
    </row>
    <row r="525" spans="2:3">
      <c r="B525" s="2"/>
      <c r="C525" s="25"/>
    </row>
    <row r="526" spans="2:3">
      <c r="B526" s="2"/>
      <c r="C526" s="25"/>
    </row>
    <row r="527" spans="2:3">
      <c r="B527" s="2"/>
      <c r="C527" s="25"/>
    </row>
    <row r="528" spans="2:3">
      <c r="B528" s="2"/>
      <c r="C528" s="25"/>
    </row>
    <row r="529" spans="2:3">
      <c r="B529" s="2"/>
      <c r="C529" s="25"/>
    </row>
    <row r="530" spans="2:3">
      <c r="B530" s="2"/>
      <c r="C530" s="25"/>
    </row>
    <row r="531" spans="2:3">
      <c r="B531" s="2"/>
      <c r="C531" s="25"/>
    </row>
    <row r="532" spans="2:3">
      <c r="B532" s="2"/>
      <c r="C532" s="25"/>
    </row>
    <row r="533" spans="2:3">
      <c r="B533" s="2"/>
      <c r="C533" s="25"/>
    </row>
    <row r="534" spans="2:3">
      <c r="B534" s="2"/>
      <c r="C534" s="25"/>
    </row>
    <row r="535" spans="2:3">
      <c r="B535" s="2"/>
      <c r="C535" s="25"/>
    </row>
    <row r="536" spans="2:3">
      <c r="B536" s="2"/>
      <c r="C536" s="25"/>
    </row>
    <row r="537" spans="2:3">
      <c r="B537" s="2"/>
      <c r="C537" s="25"/>
    </row>
    <row r="538" spans="2:3">
      <c r="B538" s="2"/>
      <c r="C538" s="25"/>
    </row>
    <row r="539" spans="2:3">
      <c r="B539" s="2"/>
      <c r="C539" s="25"/>
    </row>
    <row r="540" spans="2:3">
      <c r="B540" s="2"/>
      <c r="C540" s="25"/>
    </row>
    <row r="541" spans="2:3">
      <c r="B541" s="2"/>
      <c r="C541" s="25"/>
    </row>
    <row r="542" spans="2:3">
      <c r="B542" s="2"/>
      <c r="C542" s="25"/>
    </row>
    <row r="543" spans="2:3">
      <c r="B543" s="2"/>
      <c r="C543" s="25"/>
    </row>
    <row r="544" spans="2:3">
      <c r="B544" s="2"/>
      <c r="C544" s="25"/>
    </row>
    <row r="545" spans="2:3">
      <c r="B545" s="2"/>
      <c r="C545" s="25"/>
    </row>
    <row r="546" spans="2:3">
      <c r="B546" s="2"/>
      <c r="C546" s="25"/>
    </row>
    <row r="547" spans="2:3">
      <c r="B547" s="2"/>
      <c r="C547" s="25"/>
    </row>
    <row r="548" spans="2:3">
      <c r="B548" s="2"/>
      <c r="C548" s="25"/>
    </row>
    <row r="549" spans="2:3">
      <c r="B549" s="2"/>
      <c r="C549" s="25"/>
    </row>
    <row r="550" spans="2:3">
      <c r="B550" s="2"/>
      <c r="C550" s="25"/>
    </row>
    <row r="551" spans="2:3">
      <c r="B551" s="2"/>
      <c r="C551" s="25"/>
    </row>
    <row r="552" spans="2:3">
      <c r="B552" s="2"/>
      <c r="C552" s="25"/>
    </row>
    <row r="553" spans="2:3">
      <c r="B553" s="2"/>
      <c r="C553" s="25"/>
    </row>
    <row r="554" spans="2:3">
      <c r="B554" s="2"/>
      <c r="C554" s="25"/>
    </row>
    <row r="555" spans="2:3">
      <c r="B555" s="2"/>
      <c r="C555" s="25"/>
    </row>
    <row r="556" spans="2:3">
      <c r="B556" s="2"/>
      <c r="C556" s="25"/>
    </row>
    <row r="557" spans="2:3">
      <c r="B557" s="2"/>
      <c r="C557" s="25"/>
    </row>
    <row r="558" spans="2:3">
      <c r="B558" s="2"/>
      <c r="C558" s="25"/>
    </row>
    <row r="559" spans="2:3">
      <c r="B559" s="2"/>
      <c r="C559" s="25"/>
    </row>
    <row r="560" spans="2:3">
      <c r="B560" s="2"/>
      <c r="C560" s="25"/>
    </row>
    <row r="561" spans="2:3">
      <c r="B561" s="2"/>
      <c r="C561" s="25"/>
    </row>
    <row r="562" spans="2:3">
      <c r="B562" s="2"/>
      <c r="C562" s="25"/>
    </row>
    <row r="563" spans="2:3">
      <c r="B563" s="2"/>
      <c r="C563" s="25"/>
    </row>
    <row r="564" spans="2:3">
      <c r="B564" s="2"/>
      <c r="C564" s="25"/>
    </row>
    <row r="565" spans="2:3">
      <c r="B565" s="2"/>
      <c r="C565" s="25"/>
    </row>
    <row r="566" spans="2:3">
      <c r="B566" s="2"/>
      <c r="C566" s="25"/>
    </row>
    <row r="567" spans="2:3">
      <c r="B567" s="2"/>
      <c r="C567" s="25"/>
    </row>
    <row r="568" spans="2:3">
      <c r="B568" s="2"/>
      <c r="C568" s="25"/>
    </row>
    <row r="569" spans="2:3">
      <c r="B569" s="2"/>
      <c r="C569" s="25"/>
    </row>
    <row r="570" spans="2:3">
      <c r="B570" s="2"/>
      <c r="C570" s="25"/>
    </row>
    <row r="571" spans="2:3">
      <c r="B571" s="2"/>
      <c r="C571" s="25"/>
    </row>
    <row r="572" spans="2:3">
      <c r="B572" s="2"/>
      <c r="C572" s="25"/>
    </row>
    <row r="573" spans="2:3">
      <c r="B573" s="2"/>
      <c r="C573" s="25"/>
    </row>
    <row r="574" spans="2:3">
      <c r="B574" s="2"/>
      <c r="C574" s="25"/>
    </row>
    <row r="575" spans="2:3">
      <c r="B575" s="2"/>
      <c r="C575" s="25"/>
    </row>
    <row r="576" spans="2:3">
      <c r="B576" s="2"/>
      <c r="C576" s="25"/>
    </row>
    <row r="577" spans="2:3">
      <c r="B577" s="2"/>
      <c r="C577" s="25"/>
    </row>
    <row r="578" spans="2:3">
      <c r="B578" s="2"/>
      <c r="C578" s="25"/>
    </row>
    <row r="579" spans="2:3">
      <c r="B579" s="2"/>
      <c r="C579" s="25"/>
    </row>
    <row r="580" spans="2:3">
      <c r="B580" s="2"/>
      <c r="C580" s="25"/>
    </row>
    <row r="581" spans="2:3">
      <c r="B581" s="2"/>
      <c r="C581" s="25"/>
    </row>
    <row r="582" spans="2:3">
      <c r="B582" s="2"/>
      <c r="C582" s="25"/>
    </row>
    <row r="583" spans="2:3">
      <c r="B583" s="2"/>
      <c r="C583" s="25"/>
    </row>
    <row r="584" spans="2:3">
      <c r="B584" s="2"/>
      <c r="C584" s="25"/>
    </row>
    <row r="585" spans="2:3">
      <c r="B585" s="2"/>
      <c r="C585" s="25"/>
    </row>
    <row r="586" spans="2:3">
      <c r="B586" s="2"/>
      <c r="C586" s="25"/>
    </row>
    <row r="587" spans="2:3">
      <c r="B587" s="2"/>
      <c r="C587" s="25"/>
    </row>
    <row r="588" spans="2:3">
      <c r="B588" s="2"/>
      <c r="C588" s="25"/>
    </row>
    <row r="589" spans="2:3">
      <c r="B589" s="2"/>
      <c r="C589" s="25"/>
    </row>
    <row r="590" spans="2:3">
      <c r="B590" s="2"/>
      <c r="C590" s="25"/>
    </row>
    <row r="591" spans="2:3">
      <c r="B591" s="2"/>
      <c r="C591" s="25"/>
    </row>
    <row r="592" spans="2:3">
      <c r="B592" s="2"/>
      <c r="C592" s="25"/>
    </row>
    <row r="593" spans="2:3">
      <c r="B593" s="2"/>
      <c r="C593" s="25"/>
    </row>
    <row r="594" spans="2:3">
      <c r="B594" s="2"/>
      <c r="C594" s="25"/>
    </row>
    <row r="595" spans="2:3">
      <c r="B595" s="2"/>
      <c r="C595" s="25"/>
    </row>
    <row r="596" spans="2:3">
      <c r="B596" s="2"/>
      <c r="C596" s="25"/>
    </row>
    <row r="597" spans="2:3">
      <c r="B597" s="2"/>
      <c r="C597" s="25"/>
    </row>
    <row r="598" spans="2:3">
      <c r="B598" s="2"/>
      <c r="C598" s="25"/>
    </row>
    <row r="599" spans="2:3">
      <c r="B599" s="2"/>
      <c r="C599" s="25"/>
    </row>
    <row r="600" spans="2:3">
      <c r="B600" s="2"/>
      <c r="C600" s="25"/>
    </row>
    <row r="601" spans="2:3">
      <c r="B601" s="2"/>
      <c r="C601" s="25"/>
    </row>
    <row r="602" spans="2:3">
      <c r="B602" s="2"/>
      <c r="C602" s="25"/>
    </row>
    <row r="603" spans="2:3">
      <c r="B603" s="2"/>
      <c r="C603" s="25"/>
    </row>
    <row r="604" spans="2:3">
      <c r="B604" s="2"/>
      <c r="C604" s="25"/>
    </row>
    <row r="605" spans="2:3">
      <c r="B605" s="2"/>
      <c r="C605" s="25"/>
    </row>
    <row r="606" spans="2:3">
      <c r="B606" s="2"/>
      <c r="C606" s="25"/>
    </row>
    <row r="607" spans="2:3">
      <c r="B607" s="2"/>
      <c r="C607" s="25"/>
    </row>
    <row r="608" spans="2:3">
      <c r="B608" s="2"/>
      <c r="C608" s="25"/>
    </row>
    <row r="609" spans="2:3">
      <c r="B609" s="2"/>
      <c r="C609" s="25"/>
    </row>
    <row r="610" spans="2:3">
      <c r="B610" s="2"/>
      <c r="C610" s="25"/>
    </row>
    <row r="611" spans="2:3">
      <c r="B611" s="2"/>
      <c r="C611" s="25"/>
    </row>
    <row r="612" spans="2:3">
      <c r="B612" s="2"/>
      <c r="C612" s="25"/>
    </row>
    <row r="613" spans="2:3">
      <c r="B613" s="2"/>
      <c r="C613" s="25"/>
    </row>
    <row r="614" spans="2:3">
      <c r="B614" s="2"/>
      <c r="C614" s="25"/>
    </row>
    <row r="615" spans="2:3">
      <c r="B615" s="2"/>
      <c r="C615" s="25"/>
    </row>
    <row r="616" spans="2:3">
      <c r="B616" s="2"/>
      <c r="C616" s="25"/>
    </row>
    <row r="617" spans="2:3">
      <c r="B617" s="2"/>
      <c r="C617" s="25"/>
    </row>
    <row r="618" spans="2:3">
      <c r="B618" s="2"/>
      <c r="C618" s="25"/>
    </row>
    <row r="619" spans="2:3">
      <c r="B619" s="2"/>
      <c r="C619" s="25"/>
    </row>
    <row r="620" spans="2:3">
      <c r="B620" s="2"/>
      <c r="C620" s="25"/>
    </row>
    <row r="621" spans="2:3">
      <c r="B621" s="2">
        <v>3.3333333333333335</v>
      </c>
      <c r="C621" s="25">
        <f>Shirak!AM116</f>
        <v>1.04</v>
      </c>
    </row>
    <row r="622" spans="2:3">
      <c r="B622" s="2"/>
      <c r="C622" s="25"/>
    </row>
    <row r="623" spans="2:3">
      <c r="B623" s="2"/>
      <c r="C623" s="25"/>
    </row>
    <row r="624" spans="2:3">
      <c r="B624" s="2">
        <v>10</v>
      </c>
      <c r="C624" s="25">
        <f>Shirak!AM119</f>
        <v>1.04</v>
      </c>
    </row>
    <row r="625" spans="2:3">
      <c r="B625" s="2">
        <v>5.3333333333333339</v>
      </c>
      <c r="C625" s="25">
        <f>Shirak!AM120</f>
        <v>1.04</v>
      </c>
    </row>
    <row r="626" spans="2:3">
      <c r="B626" s="2"/>
      <c r="C626" s="25"/>
    </row>
    <row r="627" spans="2:3">
      <c r="B627" s="2"/>
      <c r="C627" s="25"/>
    </row>
    <row r="628" spans="2:3">
      <c r="B628" s="2"/>
      <c r="C628" s="25"/>
    </row>
    <row r="629" spans="2:3">
      <c r="B629" s="2"/>
      <c r="C629" s="25"/>
    </row>
    <row r="630" spans="2:3">
      <c r="B630" s="2"/>
      <c r="C630" s="25"/>
    </row>
    <row r="631" spans="2:3">
      <c r="B631" s="2"/>
      <c r="C631" s="25"/>
    </row>
    <row r="632" spans="2:3">
      <c r="B632" s="2"/>
      <c r="C632" s="25"/>
    </row>
    <row r="633" spans="2:3">
      <c r="B633" s="2"/>
      <c r="C633" s="25"/>
    </row>
    <row r="634" spans="2:3">
      <c r="B634" s="2"/>
      <c r="C634" s="25"/>
    </row>
    <row r="635" spans="2:3">
      <c r="B635" s="2"/>
      <c r="C635" s="25"/>
    </row>
    <row r="636" spans="2:3">
      <c r="B636" s="2"/>
      <c r="C636" s="25"/>
    </row>
    <row r="637" spans="2:3">
      <c r="B637" s="2"/>
      <c r="C637" s="25"/>
    </row>
    <row r="638" spans="2:3">
      <c r="B638" s="2"/>
      <c r="C638" s="25"/>
    </row>
    <row r="639" spans="2:3">
      <c r="B639" s="2"/>
      <c r="C639" s="25"/>
    </row>
    <row r="640" spans="2:3">
      <c r="B640" s="2"/>
      <c r="C640" s="25"/>
    </row>
    <row r="641" spans="2:3">
      <c r="B641" s="2"/>
      <c r="C641" s="25"/>
    </row>
    <row r="642" spans="2:3">
      <c r="B642" s="2"/>
      <c r="C642" s="25"/>
    </row>
    <row r="643" spans="2:3">
      <c r="B643" s="2"/>
      <c r="C643" s="25"/>
    </row>
    <row r="644" spans="2:3">
      <c r="B644" s="2"/>
      <c r="C644" s="25"/>
    </row>
    <row r="645" spans="2:3">
      <c r="B645" s="2"/>
      <c r="C645" s="25"/>
    </row>
    <row r="646" spans="2:3">
      <c r="B646" s="2"/>
      <c r="C646" s="25"/>
    </row>
    <row r="647" spans="2:3">
      <c r="B647" s="2"/>
      <c r="C647" s="25"/>
    </row>
    <row r="648" spans="2:3">
      <c r="B648" s="2"/>
      <c r="C648" s="25"/>
    </row>
    <row r="649" spans="2:3">
      <c r="B649" s="2"/>
      <c r="C649" s="25"/>
    </row>
    <row r="650" spans="2:3">
      <c r="B650" s="2"/>
      <c r="C650" s="25"/>
    </row>
    <row r="651" spans="2:3">
      <c r="B651" s="2"/>
      <c r="C651" s="25"/>
    </row>
    <row r="652" spans="2:3">
      <c r="B652" s="2"/>
      <c r="C652" s="25"/>
    </row>
    <row r="653" spans="2:3">
      <c r="B653" s="2"/>
      <c r="C653" s="25"/>
    </row>
    <row r="654" spans="2:3">
      <c r="B654" s="2"/>
      <c r="C654" s="25"/>
    </row>
    <row r="655" spans="2:3">
      <c r="B655" s="2"/>
      <c r="C655" s="25"/>
    </row>
    <row r="656" spans="2:3">
      <c r="B656" s="2"/>
      <c r="C656" s="25"/>
    </row>
    <row r="657" spans="2:3">
      <c r="B657" s="2"/>
      <c r="C657" s="25"/>
    </row>
    <row r="658" spans="2:3">
      <c r="B658" s="2"/>
      <c r="C658" s="25"/>
    </row>
    <row r="659" spans="2:3">
      <c r="B659" s="2"/>
      <c r="C659" s="25"/>
    </row>
    <row r="660" spans="2:3">
      <c r="B660" s="2"/>
      <c r="C660" s="25"/>
    </row>
    <row r="661" spans="2:3">
      <c r="B661" s="2"/>
      <c r="C661" s="25"/>
    </row>
    <row r="662" spans="2:3">
      <c r="B662" s="2">
        <v>218.66666666666669</v>
      </c>
      <c r="C662" s="25" t="e">
        <f>Lori!#REF!</f>
        <v>#REF!</v>
      </c>
    </row>
    <row r="663" spans="2:3">
      <c r="B663" s="2"/>
      <c r="C663" s="25"/>
    </row>
    <row r="664" spans="2:3">
      <c r="B664" s="2"/>
      <c r="C664" s="25"/>
    </row>
    <row r="665" spans="2:3">
      <c r="B665" s="2"/>
      <c r="C665" s="25"/>
    </row>
    <row r="666" spans="2:3">
      <c r="B666" s="2"/>
      <c r="C666" s="25"/>
    </row>
    <row r="667" spans="2:3">
      <c r="B667" s="2"/>
      <c r="C667" s="25"/>
    </row>
    <row r="668" spans="2:3">
      <c r="B668" s="2"/>
      <c r="C668" s="25"/>
    </row>
    <row r="669" spans="2:3">
      <c r="B669" s="2"/>
      <c r="C669" s="25"/>
    </row>
    <row r="670" spans="2:3">
      <c r="B670" s="2"/>
      <c r="C670" s="25"/>
    </row>
    <row r="671" spans="2:3">
      <c r="B671" s="2"/>
      <c r="C671" s="25"/>
    </row>
    <row r="672" spans="2:3">
      <c r="B672" s="2"/>
      <c r="C672" s="25"/>
    </row>
    <row r="673" spans="2:3">
      <c r="B673" s="2"/>
      <c r="C673" s="25"/>
    </row>
    <row r="674" spans="2:3">
      <c r="B674" s="2"/>
      <c r="C674" s="25"/>
    </row>
    <row r="675" spans="2:3">
      <c r="B675" s="2"/>
      <c r="C675" s="25"/>
    </row>
    <row r="676" spans="2:3">
      <c r="B676" s="2"/>
      <c r="C676" s="25"/>
    </row>
    <row r="677" spans="2:3">
      <c r="B677" s="2"/>
      <c r="C677" s="25"/>
    </row>
    <row r="678" spans="2:3">
      <c r="B678" s="2"/>
      <c r="C678" s="25"/>
    </row>
    <row r="679" spans="2:3">
      <c r="B679" s="2"/>
      <c r="C679" s="25"/>
    </row>
    <row r="680" spans="2:3">
      <c r="B680" s="2"/>
      <c r="C680" s="25"/>
    </row>
    <row r="681" spans="2:3">
      <c r="B681" s="2"/>
      <c r="C681" s="25"/>
    </row>
    <row r="682" spans="2:3">
      <c r="B682" s="2"/>
      <c r="C682" s="25"/>
    </row>
    <row r="683" spans="2:3">
      <c r="B683" s="2"/>
      <c r="C683" s="25"/>
    </row>
    <row r="684" spans="2:3">
      <c r="B684" s="2"/>
      <c r="C684" s="25"/>
    </row>
    <row r="685" spans="2:3">
      <c r="B685" s="2"/>
      <c r="C685" s="25"/>
    </row>
    <row r="686" spans="2:3">
      <c r="B686" s="2"/>
      <c r="C686" s="25"/>
    </row>
    <row r="687" spans="2:3">
      <c r="B687" s="2"/>
      <c r="C687" s="25"/>
    </row>
    <row r="688" spans="2:3">
      <c r="B688" s="2"/>
      <c r="C688" s="25"/>
    </row>
    <row r="689" spans="2:3">
      <c r="B689" s="2"/>
      <c r="C689" s="25"/>
    </row>
    <row r="690" spans="2:3">
      <c r="B690" s="2">
        <v>126.33333333333333</v>
      </c>
      <c r="C690" s="25">
        <f>Lori!AM36</f>
        <v>1.04</v>
      </c>
    </row>
    <row r="691" spans="2:3">
      <c r="B691" s="2"/>
      <c r="C691" s="25"/>
    </row>
    <row r="692" spans="2:3">
      <c r="B692" s="2"/>
      <c r="C692" s="25"/>
    </row>
    <row r="693" spans="2:3">
      <c r="B693" s="2"/>
      <c r="C693" s="25"/>
    </row>
    <row r="694" spans="2:3">
      <c r="B694" s="2"/>
      <c r="C694" s="25"/>
    </row>
    <row r="695" spans="2:3">
      <c r="B695" s="2"/>
      <c r="C695" s="25"/>
    </row>
    <row r="696" spans="2:3">
      <c r="B696" s="2"/>
      <c r="C696" s="25"/>
    </row>
    <row r="697" spans="2:3">
      <c r="B697" s="2"/>
      <c r="C697" s="25"/>
    </row>
    <row r="698" spans="2:3">
      <c r="B698" s="2"/>
      <c r="C698" s="25"/>
    </row>
    <row r="699" spans="2:3">
      <c r="B699" s="2"/>
      <c r="C699" s="25"/>
    </row>
    <row r="700" spans="2:3">
      <c r="B700" s="2"/>
      <c r="C700" s="25"/>
    </row>
    <row r="701" spans="2:3">
      <c r="B701" s="2"/>
      <c r="C701" s="25"/>
    </row>
    <row r="702" spans="2:3">
      <c r="B702" s="2"/>
      <c r="C702" s="25"/>
    </row>
    <row r="703" spans="2:3">
      <c r="B703" s="2"/>
      <c r="C703" s="25"/>
    </row>
    <row r="704" spans="2:3">
      <c r="B704" s="2"/>
      <c r="C704" s="25"/>
    </row>
    <row r="705" spans="2:3">
      <c r="B705" s="2"/>
      <c r="C705" s="25"/>
    </row>
    <row r="706" spans="2:3">
      <c r="B706" s="2"/>
      <c r="C706" s="25"/>
    </row>
    <row r="707" spans="2:3">
      <c r="B707" s="2"/>
      <c r="C707" s="25"/>
    </row>
    <row r="708" spans="2:3">
      <c r="B708" s="2"/>
      <c r="C708" s="25"/>
    </row>
    <row r="709" spans="2:3">
      <c r="B709" s="2"/>
      <c r="C709" s="25"/>
    </row>
    <row r="710" spans="2:3">
      <c r="B710" s="2"/>
      <c r="C710" s="25"/>
    </row>
    <row r="711" spans="2:3">
      <c r="B711" s="2"/>
      <c r="C711" s="25"/>
    </row>
    <row r="712" spans="2:3">
      <c r="B712" s="2"/>
      <c r="C712" s="25"/>
    </row>
    <row r="713" spans="2:3">
      <c r="B713" s="2"/>
      <c r="C713" s="25"/>
    </row>
    <row r="714" spans="2:3">
      <c r="B714" s="2"/>
      <c r="C714" s="25"/>
    </row>
    <row r="715" spans="2:3">
      <c r="B715" s="2"/>
      <c r="C715" s="25"/>
    </row>
    <row r="716" spans="2:3">
      <c r="B716" s="2"/>
      <c r="C716" s="25"/>
    </row>
    <row r="717" spans="2:3">
      <c r="B717" s="2"/>
      <c r="C717" s="25"/>
    </row>
    <row r="718" spans="2:3">
      <c r="B718" s="2"/>
      <c r="C718" s="25"/>
    </row>
    <row r="719" spans="2:3">
      <c r="B719" s="2"/>
      <c r="C719" s="25"/>
    </row>
    <row r="720" spans="2:3">
      <c r="B720" s="2"/>
      <c r="C720" s="25"/>
    </row>
    <row r="721" spans="2:3">
      <c r="B721" s="2"/>
      <c r="C721" s="25"/>
    </row>
    <row r="722" spans="2:3">
      <c r="B722" s="2"/>
      <c r="C722" s="25"/>
    </row>
    <row r="723" spans="2:3">
      <c r="B723" s="2"/>
      <c r="C723" s="25"/>
    </row>
    <row r="724" spans="2:3">
      <c r="B724" s="2"/>
      <c r="C724" s="25"/>
    </row>
    <row r="725" spans="2:3">
      <c r="B725" s="2"/>
      <c r="C725" s="25"/>
    </row>
    <row r="726" spans="2:3">
      <c r="B726" s="2"/>
      <c r="C726" s="25"/>
    </row>
    <row r="727" spans="2:3">
      <c r="B727" s="2"/>
      <c r="C727" s="25"/>
    </row>
    <row r="728" spans="2:3">
      <c r="B728" s="2"/>
      <c r="C728" s="25"/>
    </row>
    <row r="729" spans="2:3">
      <c r="B729" s="2"/>
      <c r="C729" s="25"/>
    </row>
    <row r="730" spans="2:3">
      <c r="B730" s="2"/>
      <c r="C730" s="25"/>
    </row>
    <row r="731" spans="2:3">
      <c r="B731" s="2"/>
      <c r="C731" s="25"/>
    </row>
    <row r="732" spans="2:3">
      <c r="B732" s="2"/>
      <c r="C732" s="25"/>
    </row>
    <row r="733" spans="2:3">
      <c r="B733" s="2"/>
      <c r="C733" s="25"/>
    </row>
    <row r="734" spans="2:3">
      <c r="B734" s="2"/>
      <c r="C734" s="25"/>
    </row>
    <row r="735" spans="2:3">
      <c r="B735" s="2"/>
      <c r="C735" s="25"/>
    </row>
    <row r="736" spans="2:3">
      <c r="B736" s="2"/>
      <c r="C736" s="25"/>
    </row>
    <row r="737" spans="2:3">
      <c r="B737" s="2"/>
      <c r="C737" s="25"/>
    </row>
    <row r="738" spans="2:3">
      <c r="B738" s="2"/>
      <c r="C738" s="25"/>
    </row>
    <row r="739" spans="2:3">
      <c r="B739" s="2"/>
      <c r="C739" s="25"/>
    </row>
    <row r="740" spans="2:3">
      <c r="B740" s="2"/>
      <c r="C740" s="25"/>
    </row>
    <row r="741" spans="2:3">
      <c r="B741" s="2"/>
      <c r="C741" s="25"/>
    </row>
    <row r="742" spans="2:3">
      <c r="B742" s="2"/>
      <c r="C742" s="25"/>
    </row>
    <row r="743" spans="2:3">
      <c r="B743" s="2"/>
      <c r="C743" s="25"/>
    </row>
    <row r="744" spans="2:3">
      <c r="B744" s="2"/>
      <c r="C744" s="25"/>
    </row>
    <row r="745" spans="2:3">
      <c r="B745" s="2"/>
      <c r="C745" s="25"/>
    </row>
    <row r="746" spans="2:3">
      <c r="B746" s="2"/>
      <c r="C746" s="25"/>
    </row>
    <row r="747" spans="2:3">
      <c r="B747" s="2"/>
      <c r="C747" s="25"/>
    </row>
    <row r="748" spans="2:3">
      <c r="B748" s="2"/>
      <c r="C748" s="25"/>
    </row>
    <row r="749" spans="2:3">
      <c r="B749" s="2"/>
      <c r="C749" s="25"/>
    </row>
    <row r="750" spans="2:3">
      <c r="B750" s="2"/>
      <c r="C750" s="25"/>
    </row>
    <row r="751" spans="2:3">
      <c r="B751" s="2"/>
      <c r="C751" s="25"/>
    </row>
    <row r="752" spans="2:3">
      <c r="B752" s="2"/>
      <c r="C752" s="25"/>
    </row>
    <row r="753" spans="2:3">
      <c r="B753" s="2"/>
      <c r="C753" s="25"/>
    </row>
    <row r="754" spans="2:3">
      <c r="B754" s="2"/>
      <c r="C754" s="25"/>
    </row>
    <row r="755" spans="2:3">
      <c r="B755" s="2"/>
      <c r="C755" s="25"/>
    </row>
    <row r="756" spans="2:3">
      <c r="B756" s="2"/>
      <c r="C756" s="25"/>
    </row>
    <row r="757" spans="2:3">
      <c r="B757" s="2"/>
      <c r="C757" s="25"/>
    </row>
    <row r="758" spans="2:3">
      <c r="B758" s="2"/>
      <c r="C758" s="25"/>
    </row>
    <row r="759" spans="2:3">
      <c r="B759" s="2"/>
      <c r="C759" s="25"/>
    </row>
    <row r="760" spans="2:3">
      <c r="B760" s="2"/>
      <c r="C760" s="25"/>
    </row>
    <row r="761" spans="2:3">
      <c r="B761" s="2"/>
      <c r="C761" s="25"/>
    </row>
    <row r="762" spans="2:3">
      <c r="B762" s="2"/>
      <c r="C762" s="25"/>
    </row>
    <row r="763" spans="2:3">
      <c r="B763" s="2"/>
      <c r="C763" s="25"/>
    </row>
    <row r="764" spans="2:3">
      <c r="B764" s="2"/>
      <c r="C764" s="25"/>
    </row>
    <row r="765" spans="2:3">
      <c r="B765" s="2"/>
      <c r="C765" s="25"/>
    </row>
    <row r="766" spans="2:3">
      <c r="B766" s="2"/>
      <c r="C766" s="25"/>
    </row>
    <row r="767" spans="2:3">
      <c r="B767" s="2"/>
      <c r="C767" s="25"/>
    </row>
    <row r="768" spans="2:3">
      <c r="B768" s="2"/>
      <c r="C768" s="25"/>
    </row>
    <row r="769" spans="2:3">
      <c r="B769" s="2"/>
      <c r="C769" s="25"/>
    </row>
    <row r="770" spans="2:3">
      <c r="B770" s="2"/>
      <c r="C770" s="25"/>
    </row>
    <row r="771" spans="2:3">
      <c r="B771" s="2"/>
      <c r="C771" s="25"/>
    </row>
    <row r="772" spans="2:3">
      <c r="B772" s="2"/>
      <c r="C772" s="25"/>
    </row>
    <row r="773" spans="2:3">
      <c r="B773" s="2"/>
      <c r="C773" s="25"/>
    </row>
    <row r="774" spans="2:3">
      <c r="B774" s="2"/>
      <c r="C774" s="25"/>
    </row>
    <row r="775" spans="2:3">
      <c r="B775" s="2"/>
      <c r="C775" s="25"/>
    </row>
    <row r="776" spans="2:3">
      <c r="B776" s="2"/>
      <c r="C776" s="25"/>
    </row>
    <row r="777" spans="2:3">
      <c r="B777" s="2"/>
      <c r="C777" s="25"/>
    </row>
    <row r="778" spans="2:3">
      <c r="B778" s="2"/>
      <c r="C778" s="25"/>
    </row>
    <row r="779" spans="2:3">
      <c r="B779" s="2"/>
      <c r="C779" s="25"/>
    </row>
    <row r="780" spans="2:3">
      <c r="B780" s="2"/>
      <c r="C780" s="25"/>
    </row>
    <row r="781" spans="2:3">
      <c r="B781" s="2"/>
      <c r="C781" s="25"/>
    </row>
    <row r="782" spans="2:3">
      <c r="B782" s="2"/>
      <c r="C782" s="25"/>
    </row>
    <row r="783" spans="2:3">
      <c r="B783" s="2"/>
      <c r="C783" s="25"/>
    </row>
    <row r="784" spans="2:3">
      <c r="B784" s="2"/>
      <c r="C784" s="25"/>
    </row>
    <row r="785" spans="2:3">
      <c r="B785" s="2"/>
      <c r="C785" s="25"/>
    </row>
    <row r="786" spans="2:3">
      <c r="B786" s="2"/>
      <c r="C786" s="25"/>
    </row>
    <row r="787" spans="2:3">
      <c r="B787" s="2"/>
      <c r="C787" s="25"/>
    </row>
    <row r="788" spans="2:3">
      <c r="B788" s="2"/>
      <c r="C788" s="25"/>
    </row>
    <row r="789" spans="2:3">
      <c r="B789" s="2"/>
      <c r="C789" s="25"/>
    </row>
    <row r="790" spans="2:3">
      <c r="B790" s="2"/>
      <c r="C790" s="25"/>
    </row>
    <row r="791" spans="2:3">
      <c r="B791" s="2"/>
      <c r="C791" s="25"/>
    </row>
    <row r="792" spans="2:3">
      <c r="B792" s="2"/>
      <c r="C792" s="25"/>
    </row>
    <row r="793" spans="2:3">
      <c r="B793" s="2"/>
      <c r="C793" s="25"/>
    </row>
    <row r="794" spans="2:3">
      <c r="B794" s="2"/>
      <c r="C794" s="25"/>
    </row>
    <row r="795" spans="2:3">
      <c r="B795" s="2"/>
      <c r="C795" s="25"/>
    </row>
    <row r="796" spans="2:3">
      <c r="B796" s="2"/>
      <c r="C796" s="25"/>
    </row>
    <row r="797" spans="2:3">
      <c r="B797" s="2"/>
      <c r="C797" s="25"/>
    </row>
    <row r="798" spans="2:3">
      <c r="B798" s="2"/>
      <c r="C798" s="25"/>
    </row>
    <row r="799" spans="2:3">
      <c r="B799" s="2"/>
      <c r="C799" s="25"/>
    </row>
    <row r="800" spans="2:3">
      <c r="B800" s="2"/>
      <c r="C800" s="25"/>
    </row>
    <row r="801" spans="2:3">
      <c r="B801" s="2"/>
      <c r="C801" s="25"/>
    </row>
    <row r="802" spans="2:3">
      <c r="B802" s="2"/>
      <c r="C802" s="25"/>
    </row>
    <row r="803" spans="2:3">
      <c r="B803" s="2"/>
      <c r="C803" s="25"/>
    </row>
    <row r="804" spans="2:3">
      <c r="B804" s="2"/>
      <c r="C804" s="25"/>
    </row>
    <row r="805" spans="2:3">
      <c r="B805" s="2"/>
      <c r="C805" s="25"/>
    </row>
    <row r="806" spans="2:3">
      <c r="B806" s="2"/>
      <c r="C806" s="25"/>
    </row>
    <row r="807" spans="2:3">
      <c r="B807" s="2"/>
      <c r="C807" s="25"/>
    </row>
    <row r="808" spans="2:3">
      <c r="B808" s="2"/>
      <c r="C808" s="25"/>
    </row>
    <row r="809" spans="2:3">
      <c r="B809" s="2"/>
      <c r="C809" s="25"/>
    </row>
    <row r="810" spans="2:3">
      <c r="B810" s="2"/>
      <c r="C810" s="25"/>
    </row>
    <row r="811" spans="2:3">
      <c r="B811" s="2"/>
      <c r="C811" s="25"/>
    </row>
    <row r="812" spans="2:3">
      <c r="B812" s="2"/>
      <c r="C812" s="25"/>
    </row>
    <row r="813" spans="2:3">
      <c r="B813" s="2"/>
      <c r="C813" s="25"/>
    </row>
    <row r="814" spans="2:3">
      <c r="B814" s="2"/>
      <c r="C814" s="25"/>
    </row>
    <row r="815" spans="2:3">
      <c r="B815" s="2"/>
      <c r="C815" s="25"/>
    </row>
    <row r="816" spans="2:3">
      <c r="B816" s="2"/>
      <c r="C816" s="25"/>
    </row>
    <row r="817" spans="2:3">
      <c r="B817" s="2"/>
      <c r="C817" s="25"/>
    </row>
    <row r="818" spans="2:3">
      <c r="B818" s="2"/>
      <c r="C818" s="25"/>
    </row>
    <row r="819" spans="2:3">
      <c r="B819" s="2"/>
      <c r="C819" s="25"/>
    </row>
    <row r="820" spans="2:3">
      <c r="B820" s="2"/>
      <c r="C820" s="25"/>
    </row>
    <row r="821" spans="2:3">
      <c r="B821" s="2"/>
      <c r="C821" s="25"/>
    </row>
    <row r="822" spans="2:3">
      <c r="B822" s="2"/>
      <c r="C822" s="25"/>
    </row>
    <row r="823" spans="2:3">
      <c r="B823" s="2"/>
      <c r="C823" s="25"/>
    </row>
    <row r="824" spans="2:3">
      <c r="B824" s="2"/>
      <c r="C824" s="25"/>
    </row>
    <row r="825" spans="2:3">
      <c r="B825" s="2"/>
      <c r="C825" s="25"/>
    </row>
    <row r="826" spans="2:3">
      <c r="B826" s="2"/>
      <c r="C826" s="25"/>
    </row>
    <row r="827" spans="2:3">
      <c r="B827" s="2"/>
      <c r="C827" s="25"/>
    </row>
    <row r="828" spans="2:3">
      <c r="B828" s="2"/>
      <c r="C828" s="25"/>
    </row>
    <row r="829" spans="2:3">
      <c r="B829" s="2"/>
      <c r="C829" s="25"/>
    </row>
    <row r="830" spans="2:3">
      <c r="B830" s="2"/>
      <c r="C830" s="25"/>
    </row>
    <row r="831" spans="2:3">
      <c r="B831" s="2"/>
      <c r="C831" s="25"/>
    </row>
    <row r="832" spans="2:3">
      <c r="B832" s="2"/>
      <c r="C832" s="25"/>
    </row>
    <row r="833" spans="2:3">
      <c r="B833" s="2"/>
      <c r="C833" s="25"/>
    </row>
    <row r="834" spans="2:3">
      <c r="B834" s="2"/>
      <c r="C834" s="25"/>
    </row>
    <row r="835" spans="2:3">
      <c r="B835" s="2"/>
      <c r="C835" s="25"/>
    </row>
    <row r="836" spans="2:3">
      <c r="B836" s="2"/>
      <c r="C836" s="25"/>
    </row>
    <row r="837" spans="2:3">
      <c r="B837" s="2"/>
      <c r="C837" s="25"/>
    </row>
    <row r="838" spans="2:3">
      <c r="B838" s="2"/>
      <c r="C838" s="25"/>
    </row>
    <row r="839" spans="2:3">
      <c r="B839" s="2"/>
      <c r="C839" s="25"/>
    </row>
    <row r="840" spans="2:3">
      <c r="B840" s="2"/>
      <c r="C840" s="25"/>
    </row>
    <row r="841" spans="2:3">
      <c r="B841" s="2"/>
      <c r="C841" s="25"/>
    </row>
    <row r="842" spans="2:3">
      <c r="B842" s="2"/>
      <c r="C842" s="25"/>
    </row>
    <row r="843" spans="2:3">
      <c r="B843" s="2"/>
      <c r="C843" s="25"/>
    </row>
    <row r="844" spans="2:3">
      <c r="B844" s="2"/>
      <c r="C844" s="25"/>
    </row>
    <row r="845" spans="2:3">
      <c r="B845" s="2"/>
      <c r="C845" s="25"/>
    </row>
    <row r="846" spans="2:3">
      <c r="B846" s="2"/>
      <c r="C846" s="25"/>
    </row>
    <row r="847" spans="2:3">
      <c r="B847" s="2"/>
      <c r="C847" s="25"/>
    </row>
    <row r="848" spans="2:3">
      <c r="B848" s="2"/>
      <c r="C848" s="25"/>
    </row>
    <row r="849" spans="2:3">
      <c r="B849" s="2"/>
      <c r="C849" s="25"/>
    </row>
    <row r="850" spans="2:3">
      <c r="B850" s="2"/>
      <c r="C850" s="25"/>
    </row>
    <row r="851" spans="2:3">
      <c r="B851" s="2"/>
      <c r="C851" s="25"/>
    </row>
    <row r="852" spans="2:3">
      <c r="B852" s="2"/>
      <c r="C852" s="25"/>
    </row>
    <row r="853" spans="2:3">
      <c r="B853" s="2"/>
      <c r="C853" s="25"/>
    </row>
    <row r="854" spans="2:3">
      <c r="B854" s="2"/>
      <c r="C854" s="25"/>
    </row>
    <row r="855" spans="2:3">
      <c r="B855" s="2"/>
      <c r="C855" s="25"/>
    </row>
    <row r="856" spans="2:3">
      <c r="B856" s="2"/>
      <c r="C856" s="25"/>
    </row>
    <row r="857" spans="2:3">
      <c r="B857" s="2"/>
      <c r="C857" s="25"/>
    </row>
    <row r="858" spans="2:3">
      <c r="B858" s="2"/>
      <c r="C858" s="25"/>
    </row>
    <row r="859" spans="2:3">
      <c r="B859" s="2"/>
      <c r="C859" s="25"/>
    </row>
    <row r="860" spans="2:3">
      <c r="B860" s="2"/>
      <c r="C860" s="25"/>
    </row>
    <row r="861" spans="2:3">
      <c r="B861" s="2"/>
      <c r="C861" s="25"/>
    </row>
    <row r="862" spans="2:3">
      <c r="B862" s="2"/>
      <c r="C862" s="25"/>
    </row>
    <row r="863" spans="2:3">
      <c r="B863" s="2"/>
      <c r="C863" s="25"/>
    </row>
    <row r="864" spans="2:3">
      <c r="B864" s="2"/>
      <c r="C864" s="25"/>
    </row>
    <row r="865" spans="2:3">
      <c r="B865" s="2"/>
      <c r="C865" s="25"/>
    </row>
    <row r="866" spans="2:3">
      <c r="B866" s="2"/>
      <c r="C866" s="25"/>
    </row>
    <row r="867" spans="2:3">
      <c r="B867" s="2"/>
      <c r="C867" s="25"/>
    </row>
    <row r="868" spans="2:3">
      <c r="B868" s="2"/>
      <c r="C868" s="25"/>
    </row>
    <row r="869" spans="2:3">
      <c r="B869" s="2"/>
      <c r="C869" s="25"/>
    </row>
    <row r="870" spans="2:3">
      <c r="B870" s="2"/>
      <c r="C870" s="25"/>
    </row>
    <row r="871" spans="2:3">
      <c r="B871" s="2"/>
      <c r="C871" s="25"/>
    </row>
    <row r="872" spans="2:3">
      <c r="B872" s="2"/>
      <c r="C872" s="25"/>
    </row>
    <row r="873" spans="2:3">
      <c r="B873" s="2"/>
      <c r="C873" s="25"/>
    </row>
    <row r="874" spans="2:3">
      <c r="B874" s="2"/>
      <c r="C874" s="25"/>
    </row>
    <row r="875" spans="2:3">
      <c r="B875" s="2"/>
      <c r="C875" s="25"/>
    </row>
    <row r="876" spans="2:3">
      <c r="B876" s="2"/>
      <c r="C876" s="25"/>
    </row>
    <row r="877" spans="2:3">
      <c r="B877" s="2"/>
      <c r="C877" s="25"/>
    </row>
    <row r="878" spans="2:3">
      <c r="B878" s="2"/>
      <c r="C878" s="25"/>
    </row>
    <row r="879" spans="2:3">
      <c r="B879" s="2"/>
      <c r="C879" s="25"/>
    </row>
    <row r="880" spans="2:3">
      <c r="B880" s="2"/>
      <c r="C880" s="25"/>
    </row>
    <row r="881" spans="2:3">
      <c r="B881" s="2"/>
      <c r="C881" s="25"/>
    </row>
    <row r="882" spans="2:3">
      <c r="B882" s="2"/>
      <c r="C882" s="25"/>
    </row>
    <row r="883" spans="2:3">
      <c r="B883" s="2"/>
      <c r="C883" s="25"/>
    </row>
    <row r="884" spans="2:3">
      <c r="B884" s="2"/>
      <c r="C884" s="25"/>
    </row>
    <row r="885" spans="2:3">
      <c r="B885" s="2"/>
      <c r="C885" s="25"/>
    </row>
    <row r="886" spans="2:3">
      <c r="B886" s="2"/>
      <c r="C886" s="25"/>
    </row>
    <row r="887" spans="2:3">
      <c r="B887" s="2"/>
      <c r="C887" s="25"/>
    </row>
    <row r="888" spans="2:3">
      <c r="B888" s="2"/>
      <c r="C888" s="25"/>
    </row>
    <row r="889" spans="2:3">
      <c r="B889" s="2"/>
      <c r="C889" s="25"/>
    </row>
    <row r="890" spans="2:3">
      <c r="B890" s="2"/>
      <c r="C890" s="25"/>
    </row>
    <row r="891" spans="2:3">
      <c r="B891" s="2"/>
      <c r="C891" s="25"/>
    </row>
    <row r="892" spans="2:3">
      <c r="B892" s="2"/>
      <c r="C892" s="25"/>
    </row>
    <row r="893" spans="2:3">
      <c r="B893" s="2"/>
      <c r="C893" s="25"/>
    </row>
    <row r="894" spans="2:3">
      <c r="B894" s="2"/>
      <c r="C894" s="25"/>
    </row>
    <row r="895" spans="2:3">
      <c r="B895" s="2"/>
      <c r="C895" s="25"/>
    </row>
    <row r="896" spans="2:3">
      <c r="B896" s="2"/>
      <c r="C896" s="25"/>
    </row>
    <row r="897" spans="2:3">
      <c r="B897" s="2"/>
      <c r="C897" s="25"/>
    </row>
    <row r="898" spans="2:3">
      <c r="B898" s="2"/>
      <c r="C898" s="25"/>
    </row>
    <row r="899" spans="2:3">
      <c r="B899" s="2"/>
      <c r="C899" s="25"/>
    </row>
    <row r="900" spans="2:3">
      <c r="B900" s="2"/>
      <c r="C900" s="25"/>
    </row>
    <row r="901" spans="2:3">
      <c r="B901" s="2"/>
      <c r="C901" s="25"/>
    </row>
    <row r="902" spans="2:3">
      <c r="B902" s="2"/>
      <c r="C902" s="25"/>
    </row>
    <row r="903" spans="2:3">
      <c r="B903" s="2"/>
      <c r="C903" s="25"/>
    </row>
    <row r="904" spans="2:3">
      <c r="B904" s="2"/>
      <c r="C904" s="25"/>
    </row>
    <row r="905" spans="2:3">
      <c r="B905" s="2"/>
      <c r="C905" s="25"/>
    </row>
    <row r="906" spans="2:3">
      <c r="B906" s="2"/>
      <c r="C906" s="25"/>
    </row>
    <row r="907" spans="2:3">
      <c r="B907" s="2"/>
      <c r="C907" s="25"/>
    </row>
    <row r="908" spans="2:3">
      <c r="B908" s="2"/>
      <c r="C908" s="25"/>
    </row>
    <row r="909" spans="2:3">
      <c r="B909" s="2"/>
      <c r="C909" s="25"/>
    </row>
    <row r="910" spans="2:3">
      <c r="B910" s="2"/>
      <c r="C910" s="25"/>
    </row>
    <row r="911" spans="2:3">
      <c r="B911" s="2"/>
      <c r="C911" s="25"/>
    </row>
    <row r="912" spans="2:3">
      <c r="B912" s="2"/>
      <c r="C912" s="25"/>
    </row>
    <row r="913" spans="2:3">
      <c r="B913" s="2"/>
      <c r="C913" s="25"/>
    </row>
    <row r="914" spans="2:3">
      <c r="B914" s="2"/>
      <c r="C914" s="25"/>
    </row>
    <row r="915" spans="2:3">
      <c r="B915" s="2"/>
      <c r="C915" s="25"/>
    </row>
    <row r="916" spans="2:3">
      <c r="B916" s="2"/>
      <c r="C916" s="25"/>
    </row>
    <row r="917" spans="2:3">
      <c r="B917" s="2"/>
      <c r="C917" s="25"/>
    </row>
    <row r="918" spans="2:3">
      <c r="B918" s="2"/>
      <c r="C918" s="25"/>
    </row>
    <row r="919" spans="2:3">
      <c r="B919" s="2"/>
      <c r="C919" s="25"/>
    </row>
    <row r="920" spans="2:3">
      <c r="B920" s="2"/>
      <c r="C920" s="25"/>
    </row>
    <row r="921" spans="2:3">
      <c r="B921" s="2"/>
      <c r="C921" s="25"/>
    </row>
    <row r="922" spans="2:3">
      <c r="B922" s="2"/>
      <c r="C922" s="25"/>
    </row>
    <row r="923" spans="2:3">
      <c r="B923" s="2"/>
      <c r="C923" s="25"/>
    </row>
    <row r="924" spans="2:3">
      <c r="B924" s="2">
        <v>35</v>
      </c>
      <c r="C924" s="25">
        <f>Gegharkuniq!AM31</f>
        <v>1.04</v>
      </c>
    </row>
    <row r="925" spans="2:3">
      <c r="B925" s="2"/>
      <c r="C925" s="25"/>
    </row>
    <row r="926" spans="2:3">
      <c r="B926" s="2"/>
      <c r="C926" s="25"/>
    </row>
    <row r="927" spans="2:3">
      <c r="B927" s="2"/>
      <c r="C927" s="25"/>
    </row>
    <row r="928" spans="2:3">
      <c r="B928" s="2"/>
      <c r="C928" s="25"/>
    </row>
    <row r="929" spans="2:3">
      <c r="B929" s="2"/>
      <c r="C929" s="25"/>
    </row>
    <row r="930" spans="2:3">
      <c r="B930" s="2"/>
      <c r="C930" s="25"/>
    </row>
    <row r="931" spans="2:3">
      <c r="B931" s="2"/>
      <c r="C931" s="25"/>
    </row>
    <row r="932" spans="2:3">
      <c r="B932" s="2"/>
      <c r="C932" s="25"/>
    </row>
    <row r="933" spans="2:3">
      <c r="B933" s="2"/>
      <c r="C933" s="25"/>
    </row>
    <row r="934" spans="2:3">
      <c r="B934" s="2"/>
      <c r="C934" s="25"/>
    </row>
    <row r="935" spans="2:3">
      <c r="B935" s="2"/>
      <c r="C935" s="25"/>
    </row>
    <row r="936" spans="2:3">
      <c r="B936" s="2"/>
      <c r="C936" s="25"/>
    </row>
    <row r="937" spans="2:3">
      <c r="B937" s="2"/>
      <c r="C937" s="25"/>
    </row>
    <row r="938" spans="2:3">
      <c r="B938" s="2"/>
      <c r="C938" s="25"/>
    </row>
    <row r="939" spans="2:3">
      <c r="B939" s="2"/>
      <c r="C939" s="25"/>
    </row>
    <row r="940" spans="2:3">
      <c r="B940" s="2"/>
      <c r="C940" s="25"/>
    </row>
    <row r="941" spans="2:3">
      <c r="B941" s="2"/>
      <c r="C941" s="25"/>
    </row>
    <row r="942" spans="2:3">
      <c r="B942" s="2"/>
      <c r="C942" s="25"/>
    </row>
    <row r="943" spans="2:3">
      <c r="B943" s="2"/>
      <c r="C943" s="25"/>
    </row>
    <row r="944" spans="2:3">
      <c r="B944" s="2"/>
      <c r="C944" s="25"/>
    </row>
    <row r="945" spans="2:3">
      <c r="B945" s="2"/>
      <c r="C945" s="25"/>
    </row>
    <row r="946" spans="2:3">
      <c r="B946" s="2"/>
      <c r="C946" s="25"/>
    </row>
    <row r="947" spans="2:3">
      <c r="B947" s="2"/>
      <c r="C947" s="25"/>
    </row>
    <row r="948" spans="2:3">
      <c r="B948" s="2"/>
      <c r="C948" s="25"/>
    </row>
    <row r="949" spans="2:3">
      <c r="B949" s="2"/>
      <c r="C949" s="25"/>
    </row>
    <row r="950" spans="2:3">
      <c r="B950" s="2"/>
      <c r="C950" s="25"/>
    </row>
    <row r="951" spans="2:3">
      <c r="B951" s="2"/>
      <c r="C951" s="25"/>
    </row>
    <row r="952" spans="2:3">
      <c r="B952" s="2"/>
      <c r="C952" s="25"/>
    </row>
    <row r="953" spans="2:3">
      <c r="B953" s="2"/>
      <c r="C953" s="25"/>
    </row>
    <row r="954" spans="2:3">
      <c r="B954" s="2"/>
      <c r="C954" s="25"/>
    </row>
    <row r="955" spans="2:3">
      <c r="B955" s="2"/>
      <c r="C955" s="25"/>
    </row>
    <row r="956" spans="2:3">
      <c r="B956" s="2"/>
      <c r="C956" s="25"/>
    </row>
    <row r="957" spans="2:3">
      <c r="B957" s="2"/>
      <c r="C957" s="25"/>
    </row>
    <row r="958" spans="2:3">
      <c r="B958" s="2"/>
      <c r="C958" s="25"/>
    </row>
    <row r="959" spans="2:3">
      <c r="B959" s="2"/>
      <c r="C959" s="25"/>
    </row>
    <row r="960" spans="2:3">
      <c r="B960" s="2"/>
      <c r="C960" s="25"/>
    </row>
    <row r="961" spans="2:3">
      <c r="B961" s="2"/>
      <c r="C961" s="25"/>
    </row>
    <row r="962" spans="2:3">
      <c r="B962" s="2"/>
      <c r="C962" s="25"/>
    </row>
    <row r="963" spans="2:3">
      <c r="B963" s="2"/>
      <c r="C963" s="25"/>
    </row>
    <row r="964" spans="2:3">
      <c r="B964" s="2"/>
      <c r="C964" s="25"/>
    </row>
    <row r="965" spans="2:3">
      <c r="B965" s="2"/>
      <c r="C965" s="25"/>
    </row>
    <row r="966" spans="2:3">
      <c r="B966" s="2"/>
      <c r="C966" s="25"/>
    </row>
    <row r="967" spans="2:3">
      <c r="B967" s="2"/>
      <c r="C967" s="25"/>
    </row>
    <row r="968" spans="2:3">
      <c r="B968" s="2"/>
      <c r="C968" s="25"/>
    </row>
    <row r="969" spans="2:3">
      <c r="B969" s="2"/>
      <c r="C969" s="25"/>
    </row>
    <row r="970" spans="2:3">
      <c r="B970" s="2"/>
      <c r="C970" s="25"/>
    </row>
    <row r="971" spans="2:3">
      <c r="B971" s="2">
        <v>58.666666666666671</v>
      </c>
      <c r="C971" s="25">
        <f>Gegharkuniq!AM78</f>
        <v>1.04</v>
      </c>
    </row>
    <row r="972" spans="2:3">
      <c r="B972" s="2"/>
      <c r="C972" s="25"/>
    </row>
    <row r="973" spans="2:3">
      <c r="B973" s="2"/>
      <c r="C973" s="25"/>
    </row>
    <row r="974" spans="2:3">
      <c r="B974" s="2"/>
      <c r="C974" s="25"/>
    </row>
    <row r="975" spans="2:3">
      <c r="B975" s="2"/>
      <c r="C975" s="25"/>
    </row>
    <row r="976" spans="2:3">
      <c r="B976" s="2"/>
      <c r="C976" s="25"/>
    </row>
    <row r="977" spans="2:3">
      <c r="B977" s="2"/>
      <c r="C977" s="25"/>
    </row>
    <row r="978" spans="2:3">
      <c r="B978" s="2"/>
      <c r="C978" s="25"/>
    </row>
    <row r="979" spans="2:3">
      <c r="B979" s="2"/>
      <c r="C979" s="25"/>
    </row>
    <row r="980" spans="2:3">
      <c r="B980" s="2"/>
      <c r="C980" s="25"/>
    </row>
    <row r="981" spans="2:3">
      <c r="B981" s="2"/>
      <c r="C981" s="25"/>
    </row>
    <row r="982" spans="2:3">
      <c r="B982" s="2"/>
      <c r="C982" s="25"/>
    </row>
    <row r="983" spans="2:3">
      <c r="B983" s="2"/>
      <c r="C983" s="25"/>
    </row>
    <row r="984" spans="2:3">
      <c r="B984" s="2"/>
      <c r="C984" s="25"/>
    </row>
    <row r="985" spans="2:3">
      <c r="B985" s="2"/>
      <c r="C985" s="25"/>
    </row>
    <row r="986" spans="2:3">
      <c r="B986" s="2"/>
      <c r="C986" s="25"/>
    </row>
    <row r="987" spans="2:3">
      <c r="B987" s="2"/>
      <c r="C987" s="25"/>
    </row>
    <row r="988" spans="2:3">
      <c r="B988" s="2"/>
      <c r="C988" s="25"/>
    </row>
    <row r="989" spans="2:3">
      <c r="B989" s="2"/>
      <c r="C989" s="25"/>
    </row>
    <row r="990" spans="2:3">
      <c r="B990" s="2"/>
      <c r="C990" s="25"/>
    </row>
    <row r="991" spans="2:3">
      <c r="B991" s="2"/>
      <c r="C991" s="25"/>
    </row>
    <row r="992" spans="2:3">
      <c r="B992" s="2"/>
      <c r="C992" s="25"/>
    </row>
    <row r="993" spans="2:3">
      <c r="B993" s="2"/>
      <c r="C993" s="25"/>
    </row>
    <row r="994" spans="2:3">
      <c r="B994" s="2"/>
      <c r="C994" s="25"/>
    </row>
    <row r="995" spans="2:3">
      <c r="B995" s="2"/>
      <c r="C995" s="25"/>
    </row>
    <row r="996" spans="2:3">
      <c r="B996" s="2"/>
      <c r="C996" s="25"/>
    </row>
    <row r="997" spans="2:3">
      <c r="B997" s="2"/>
      <c r="C997" s="25"/>
    </row>
    <row r="998" spans="2:3">
      <c r="B998" s="2"/>
      <c r="C998" s="25"/>
    </row>
    <row r="999" spans="2:3">
      <c r="B999" s="2"/>
      <c r="C999" s="25"/>
    </row>
    <row r="1000" spans="2:3">
      <c r="B1000" s="2"/>
      <c r="C1000" s="25"/>
    </row>
    <row r="1001" spans="2:3">
      <c r="B1001" s="2"/>
      <c r="C1001" s="25"/>
    </row>
    <row r="1002" spans="2:3">
      <c r="B1002" s="2"/>
      <c r="C1002" s="25"/>
    </row>
    <row r="1003" spans="2:3">
      <c r="B1003" s="2"/>
      <c r="C1003" s="25"/>
    </row>
    <row r="1004" spans="2:3">
      <c r="B1004" s="2"/>
      <c r="C1004" s="25"/>
    </row>
    <row r="1005" spans="2:3">
      <c r="B1005" s="2"/>
      <c r="C1005" s="25"/>
    </row>
    <row r="1006" spans="2:3">
      <c r="B1006" s="2"/>
      <c r="C1006" s="25"/>
    </row>
    <row r="1007" spans="2:3">
      <c r="B1007" s="2"/>
      <c r="C1007" s="25"/>
    </row>
    <row r="1008" spans="2:3">
      <c r="B1008" s="2"/>
      <c r="C1008" s="25"/>
    </row>
    <row r="1009" spans="2:3">
      <c r="B1009" s="2">
        <v>80</v>
      </c>
      <c r="C1009" s="25">
        <f>Gegharkuniq!AM116</f>
        <v>1</v>
      </c>
    </row>
    <row r="1010" spans="2:3">
      <c r="B1010" s="2"/>
      <c r="C1010" s="25"/>
    </row>
    <row r="1011" spans="2:3">
      <c r="B1011" s="2"/>
      <c r="C1011" s="25"/>
    </row>
    <row r="1012" spans="2:3">
      <c r="B1012" s="2"/>
      <c r="C1012" s="25"/>
    </row>
    <row r="1013" spans="2:3">
      <c r="B1013" s="2"/>
      <c r="C1013" s="25"/>
    </row>
    <row r="1014" spans="2:3">
      <c r="B1014" s="2"/>
      <c r="C1014" s="25"/>
    </row>
    <row r="1015" spans="2:3">
      <c r="B1015" s="2"/>
      <c r="C1015" s="25"/>
    </row>
    <row r="1016" spans="2:3">
      <c r="B1016" s="2"/>
      <c r="C1016" s="25"/>
    </row>
    <row r="1017" spans="2:3">
      <c r="B1017" s="2"/>
      <c r="C1017" s="25"/>
    </row>
    <row r="1018" spans="2:3">
      <c r="B1018" s="2"/>
      <c r="C1018" s="25"/>
    </row>
    <row r="1019" spans="2:3">
      <c r="B1019" s="2"/>
      <c r="C1019" s="25"/>
    </row>
    <row r="1020" spans="2:3">
      <c r="B1020" s="2"/>
      <c r="C1020" s="25"/>
    </row>
    <row r="1021" spans="2:3">
      <c r="B1021" s="2">
        <v>202.66666666666666</v>
      </c>
      <c r="C1021" s="25" t="e">
        <f>Armavir!#REF!</f>
        <v>#REF!</v>
      </c>
    </row>
    <row r="1022" spans="2:3">
      <c r="B1022" s="2"/>
      <c r="C1022" s="25"/>
    </row>
    <row r="1023" spans="2:3">
      <c r="B1023" s="2"/>
      <c r="C1023" s="25"/>
    </row>
    <row r="1024" spans="2:3">
      <c r="B1024" s="2"/>
      <c r="C1024" s="25"/>
    </row>
    <row r="1025" spans="2:3">
      <c r="B1025" s="2"/>
      <c r="C1025" s="25"/>
    </row>
    <row r="1026" spans="2:3">
      <c r="B1026" s="2"/>
      <c r="C1026" s="25"/>
    </row>
    <row r="1027" spans="2:3">
      <c r="B1027" s="2"/>
      <c r="C1027" s="25"/>
    </row>
    <row r="1028" spans="2:3">
      <c r="B1028" s="2"/>
      <c r="C1028" s="25"/>
    </row>
    <row r="1029" spans="2:3">
      <c r="B1029" s="2"/>
      <c r="C1029" s="25"/>
    </row>
    <row r="1030" spans="2:3">
      <c r="B1030" s="2"/>
      <c r="C1030" s="25"/>
    </row>
    <row r="1031" spans="2:3">
      <c r="B1031" s="2"/>
      <c r="C1031" s="25"/>
    </row>
    <row r="1032" spans="2:3">
      <c r="B1032" s="2"/>
      <c r="C1032" s="25"/>
    </row>
    <row r="1033" spans="2:3">
      <c r="B1033" s="2"/>
      <c r="C1033" s="25"/>
    </row>
    <row r="1034" spans="2:3">
      <c r="B1034" s="2"/>
      <c r="C1034" s="25"/>
    </row>
    <row r="1035" spans="2:3">
      <c r="B1035" s="2"/>
      <c r="C1035" s="25"/>
    </row>
    <row r="1036" spans="2:3">
      <c r="B1036" s="2"/>
      <c r="C1036" s="25"/>
    </row>
    <row r="1037" spans="2:3">
      <c r="B1037" s="2"/>
      <c r="C1037" s="25"/>
    </row>
    <row r="1038" spans="2:3">
      <c r="B1038" s="2"/>
      <c r="C1038" s="25"/>
    </row>
    <row r="1039" spans="2:3">
      <c r="B1039" s="2"/>
      <c r="C1039" s="25"/>
    </row>
    <row r="1040" spans="2:3">
      <c r="B1040" s="2"/>
      <c r="C1040" s="25"/>
    </row>
    <row r="1041" spans="2:3">
      <c r="B1041" s="2"/>
      <c r="C1041" s="25"/>
    </row>
    <row r="1042" spans="2:3">
      <c r="B1042" s="2"/>
      <c r="C1042" s="25"/>
    </row>
    <row r="1043" spans="2:3">
      <c r="B1043" s="2"/>
      <c r="C1043" s="25"/>
    </row>
    <row r="1044" spans="2:3">
      <c r="B1044" s="2"/>
      <c r="C1044" s="25"/>
    </row>
    <row r="1045" spans="2:3">
      <c r="B1045" s="2"/>
      <c r="C1045" s="25"/>
    </row>
    <row r="1046" spans="2:3">
      <c r="B1046" s="2"/>
      <c r="C1046" s="25"/>
    </row>
    <row r="1047" spans="2:3">
      <c r="B1047" s="2"/>
      <c r="C1047" s="25"/>
    </row>
    <row r="1048" spans="2:3">
      <c r="B1048" s="2"/>
      <c r="C1048" s="25"/>
    </row>
    <row r="1049" spans="2:3">
      <c r="B1049" s="2"/>
      <c r="C1049" s="25"/>
    </row>
    <row r="1050" spans="2:3">
      <c r="B1050" s="2"/>
      <c r="C1050" s="25"/>
    </row>
    <row r="1051" spans="2:3">
      <c r="B1051" s="2"/>
      <c r="C1051" s="25"/>
    </row>
    <row r="1052" spans="2:3">
      <c r="B1052" s="2"/>
      <c r="C1052" s="25"/>
    </row>
    <row r="1053" spans="2:3">
      <c r="B1053" s="2"/>
      <c r="C1053" s="25"/>
    </row>
    <row r="1054" spans="2:3">
      <c r="B1054" s="2"/>
      <c r="C1054" s="25"/>
    </row>
    <row r="1055" spans="2:3">
      <c r="B1055" s="2"/>
      <c r="C1055" s="25"/>
    </row>
    <row r="1056" spans="2:3">
      <c r="B1056" s="2"/>
      <c r="C1056" s="25"/>
    </row>
    <row r="1057" spans="2:3">
      <c r="B1057" s="2"/>
      <c r="C1057" s="25"/>
    </row>
    <row r="1058" spans="2:3">
      <c r="B1058" s="2"/>
      <c r="C1058" s="25"/>
    </row>
    <row r="1059" spans="2:3">
      <c r="B1059" s="2"/>
      <c r="C1059" s="25"/>
    </row>
    <row r="1060" spans="2:3">
      <c r="B1060" s="2"/>
      <c r="C1060" s="25"/>
    </row>
    <row r="1061" spans="2:3">
      <c r="B1061" s="2"/>
      <c r="C1061" s="25"/>
    </row>
    <row r="1062" spans="2:3">
      <c r="B1062" s="2"/>
      <c r="C1062" s="25"/>
    </row>
    <row r="1063" spans="2:3">
      <c r="B1063" s="2"/>
      <c r="C1063" s="25"/>
    </row>
    <row r="1064" spans="2:3">
      <c r="B1064" s="2"/>
      <c r="C1064" s="25"/>
    </row>
    <row r="1065" spans="2:3">
      <c r="B1065" s="2"/>
      <c r="C1065" s="25"/>
    </row>
    <row r="1066" spans="2:3">
      <c r="B1066" s="2"/>
      <c r="C1066" s="25"/>
    </row>
    <row r="1067" spans="2:3">
      <c r="B1067" s="2"/>
      <c r="C1067" s="25"/>
    </row>
    <row r="1068" spans="2:3">
      <c r="B1068" s="2"/>
      <c r="C1068" s="25"/>
    </row>
    <row r="1069" spans="2:3">
      <c r="B1069" s="2"/>
      <c r="C1069" s="25"/>
    </row>
    <row r="1070" spans="2:3">
      <c r="B1070" s="2"/>
      <c r="C1070" s="25"/>
    </row>
    <row r="1071" spans="2:3">
      <c r="B1071" s="2">
        <v>109.66666666666666</v>
      </c>
      <c r="C1071" s="25" t="e">
        <f>Armavir!#REF!</f>
        <v>#REF!</v>
      </c>
    </row>
    <row r="1072" spans="2:3">
      <c r="B1072" s="2"/>
      <c r="C1072" s="25"/>
    </row>
    <row r="1073" spans="2:3">
      <c r="B1073" s="2"/>
      <c r="C1073" s="25"/>
    </row>
    <row r="1074" spans="2:3">
      <c r="B1074" s="2"/>
      <c r="C1074" s="25"/>
    </row>
    <row r="1075" spans="2:3">
      <c r="B1075" s="2"/>
      <c r="C1075" s="25"/>
    </row>
    <row r="1076" spans="2:3">
      <c r="B1076" s="2"/>
      <c r="C1076" s="25"/>
    </row>
    <row r="1077" spans="2:3">
      <c r="B1077" s="2"/>
      <c r="C1077" s="25"/>
    </row>
    <row r="1078" spans="2:3">
      <c r="B1078" s="2"/>
      <c r="C1078" s="25"/>
    </row>
    <row r="1079" spans="2:3">
      <c r="B1079" s="2"/>
      <c r="C1079" s="25"/>
    </row>
    <row r="1080" spans="2:3">
      <c r="B1080" s="2"/>
      <c r="C1080" s="25"/>
    </row>
    <row r="1081" spans="2:3">
      <c r="B1081" s="2"/>
      <c r="C1081" s="25"/>
    </row>
    <row r="1082" spans="2:3">
      <c r="B1082" s="2"/>
      <c r="C1082" s="25"/>
    </row>
    <row r="1083" spans="2:3">
      <c r="B1083" s="2"/>
      <c r="C1083" s="25"/>
    </row>
    <row r="1084" spans="2:3">
      <c r="B1084" s="2"/>
      <c r="C1084" s="25"/>
    </row>
    <row r="1085" spans="2:3">
      <c r="B1085" s="2"/>
      <c r="C1085" s="25"/>
    </row>
    <row r="1086" spans="2:3">
      <c r="B1086" s="2"/>
      <c r="C1086" s="25"/>
    </row>
    <row r="1087" spans="2:3">
      <c r="B1087" s="2"/>
      <c r="C1087" s="25"/>
    </row>
    <row r="1088" spans="2:3">
      <c r="B1088" s="2"/>
      <c r="C1088" s="25"/>
    </row>
    <row r="1089" spans="2:3">
      <c r="B1089" s="2"/>
      <c r="C1089" s="25"/>
    </row>
    <row r="1090" spans="2:3">
      <c r="B1090" s="2"/>
      <c r="C1090" s="25"/>
    </row>
    <row r="1091" spans="2:3">
      <c r="B1091" s="2"/>
      <c r="C1091" s="25"/>
    </row>
    <row r="1092" spans="2:3">
      <c r="B1092" s="2"/>
      <c r="C1092" s="25"/>
    </row>
    <row r="1093" spans="2:3">
      <c r="B1093" s="2"/>
      <c r="C1093" s="25"/>
    </row>
    <row r="1094" spans="2:3">
      <c r="B1094" s="2"/>
      <c r="C1094" s="25"/>
    </row>
    <row r="1095" spans="2:3">
      <c r="B1095" s="2"/>
      <c r="C1095" s="25"/>
    </row>
    <row r="1096" spans="2:3">
      <c r="B1096" s="2"/>
      <c r="C1096" s="25"/>
    </row>
    <row r="1097" spans="2:3">
      <c r="B1097" s="2"/>
      <c r="C1097" s="25"/>
    </row>
    <row r="1098" spans="2:3">
      <c r="B1098" s="2"/>
      <c r="C1098" s="25"/>
    </row>
    <row r="1099" spans="2:3">
      <c r="B1099" s="2"/>
      <c r="C1099" s="25"/>
    </row>
    <row r="1100" spans="2:3">
      <c r="B1100" s="2"/>
      <c r="C1100" s="25"/>
    </row>
    <row r="1101" spans="2:3">
      <c r="B1101" s="2"/>
      <c r="C1101" s="25"/>
    </row>
    <row r="1102" spans="2:3">
      <c r="B1102" s="2"/>
      <c r="C1102" s="25"/>
    </row>
    <row r="1103" spans="2:3">
      <c r="B1103" s="2"/>
      <c r="C1103" s="25"/>
    </row>
    <row r="1104" spans="2:3">
      <c r="B1104" s="2"/>
      <c r="C1104" s="25"/>
    </row>
    <row r="1105" spans="2:3">
      <c r="B1105" s="2"/>
      <c r="C1105" s="25"/>
    </row>
    <row r="1106" spans="2:3">
      <c r="B1106" s="2"/>
      <c r="C1106" s="25"/>
    </row>
    <row r="1107" spans="2:3">
      <c r="B1107" s="2"/>
      <c r="C1107" s="25"/>
    </row>
    <row r="1108" spans="2:3">
      <c r="B1108" s="2"/>
      <c r="C1108" s="25"/>
    </row>
    <row r="1109" spans="2:3">
      <c r="B1109" s="2"/>
      <c r="C1109" s="25"/>
    </row>
    <row r="1110" spans="2:3">
      <c r="B1110" s="2"/>
      <c r="C1110" s="25"/>
    </row>
    <row r="1111" spans="2:3">
      <c r="B1111" s="2"/>
      <c r="C1111" s="25"/>
    </row>
    <row r="1112" spans="2:3">
      <c r="B1112" s="2"/>
      <c r="C1112" s="25"/>
    </row>
    <row r="1113" spans="2:3">
      <c r="B1113" s="2"/>
      <c r="C1113" s="25"/>
    </row>
    <row r="1114" spans="2:3">
      <c r="B1114" s="2"/>
      <c r="C1114" s="25"/>
    </row>
    <row r="1115" spans="2:3">
      <c r="B1115" s="2"/>
      <c r="C1115" s="25"/>
    </row>
    <row r="1116" spans="2:3">
      <c r="B1116" s="2"/>
      <c r="C1116" s="25"/>
    </row>
    <row r="1117" spans="2:3">
      <c r="B1117" s="2"/>
      <c r="C1117" s="25"/>
    </row>
    <row r="1118" spans="2:3">
      <c r="B1118" s="2"/>
      <c r="C1118" s="25"/>
    </row>
    <row r="1119" spans="2:3">
      <c r="B1119" s="2"/>
      <c r="C1119" s="25"/>
    </row>
    <row r="1120" spans="2:3">
      <c r="B1120" s="2"/>
      <c r="C1120" s="25"/>
    </row>
    <row r="1121" spans="2:3">
      <c r="B1121" s="2"/>
      <c r="C1121" s="25"/>
    </row>
    <row r="1122" spans="2:3">
      <c r="B1122" s="2"/>
      <c r="C1122" s="25"/>
    </row>
    <row r="1123" spans="2:3">
      <c r="B1123" s="2"/>
      <c r="C1123" s="25"/>
    </row>
    <row r="1124" spans="2:3">
      <c r="B1124" s="2"/>
      <c r="C1124" s="25"/>
    </row>
    <row r="1125" spans="2:3">
      <c r="B1125" s="2"/>
      <c r="C1125" s="25"/>
    </row>
    <row r="1126" spans="2:3">
      <c r="B1126" s="2"/>
      <c r="C1126" s="25"/>
    </row>
    <row r="1127" spans="2:3">
      <c r="B1127" s="2"/>
      <c r="C1127" s="25"/>
    </row>
    <row r="1128" spans="2:3">
      <c r="B1128" s="2"/>
      <c r="C1128" s="25"/>
    </row>
    <row r="1129" spans="2:3">
      <c r="B1129" s="2"/>
      <c r="C1129" s="25"/>
    </row>
    <row r="1130" spans="2:3">
      <c r="B1130" s="2"/>
      <c r="C1130" s="25"/>
    </row>
    <row r="1131" spans="2:3">
      <c r="B1131" s="2"/>
      <c r="C1131" s="25"/>
    </row>
    <row r="1132" spans="2:3">
      <c r="B1132" s="2"/>
      <c r="C1132" s="25"/>
    </row>
    <row r="1133" spans="2:3">
      <c r="B1133" s="2"/>
      <c r="C1133" s="25"/>
    </row>
    <row r="1134" spans="2:3">
      <c r="B1134" s="2"/>
      <c r="C1134" s="25"/>
    </row>
    <row r="1135" spans="2:3">
      <c r="B1135" s="2"/>
      <c r="C1135" s="25"/>
    </row>
    <row r="1136" spans="2:3">
      <c r="B1136" s="2"/>
      <c r="C1136" s="25"/>
    </row>
    <row r="1137" spans="2:3">
      <c r="B1137" s="2"/>
      <c r="C1137" s="25"/>
    </row>
    <row r="1138" spans="2:3">
      <c r="B1138" s="2"/>
      <c r="C1138" s="25"/>
    </row>
    <row r="1139" spans="2:3">
      <c r="B1139" s="2"/>
      <c r="C1139" s="25"/>
    </row>
    <row r="1140" spans="2:3">
      <c r="B1140" s="2"/>
      <c r="C1140" s="25"/>
    </row>
    <row r="1141" spans="2:3">
      <c r="B1141" s="2"/>
      <c r="C1141" s="25"/>
    </row>
    <row r="1142" spans="2:3">
      <c r="B1142" s="2"/>
      <c r="C1142" s="25"/>
    </row>
    <row r="1143" spans="2:3">
      <c r="B1143" s="2"/>
      <c r="C1143" s="25"/>
    </row>
    <row r="1144" spans="2:3">
      <c r="B1144" s="2"/>
      <c r="C1144" s="25"/>
    </row>
    <row r="1145" spans="2:3">
      <c r="B1145" s="2"/>
      <c r="C1145" s="25"/>
    </row>
    <row r="1146" spans="2:3">
      <c r="B1146" s="2"/>
      <c r="C1146" s="25"/>
    </row>
    <row r="1147" spans="2:3">
      <c r="B1147" s="2"/>
      <c r="C1147" s="25"/>
    </row>
    <row r="1148" spans="2:3">
      <c r="B1148" s="2"/>
      <c r="C1148" s="25"/>
    </row>
    <row r="1149" spans="2:3">
      <c r="B1149" s="2"/>
      <c r="C1149" s="25"/>
    </row>
    <row r="1150" spans="2:3">
      <c r="B1150" s="6"/>
      <c r="C1150" s="25"/>
    </row>
    <row r="1151" spans="2:3">
      <c r="B1151" s="2"/>
      <c r="C1151" s="25"/>
    </row>
    <row r="1152" spans="2:3">
      <c r="B1152" s="2"/>
      <c r="C1152" s="25"/>
    </row>
    <row r="1153" spans="2:3">
      <c r="B1153" s="2"/>
      <c r="C1153" s="25"/>
    </row>
    <row r="1154" spans="2:3">
      <c r="B1154" s="2"/>
      <c r="C1154" s="25"/>
    </row>
    <row r="1155" spans="2:3">
      <c r="B1155" s="2"/>
      <c r="C1155" s="25"/>
    </row>
    <row r="1156" spans="2:3">
      <c r="B1156" s="2"/>
      <c r="C1156" s="25"/>
    </row>
    <row r="1157" spans="2:3">
      <c r="B1157" s="2"/>
      <c r="C1157" s="25"/>
    </row>
    <row r="1158" spans="2:3">
      <c r="B1158" s="2"/>
      <c r="C1158" s="25"/>
    </row>
    <row r="1159" spans="2:3">
      <c r="B1159" s="2"/>
      <c r="C1159" s="25"/>
    </row>
    <row r="1160" spans="2:3">
      <c r="B1160" s="2"/>
      <c r="C1160" s="25"/>
    </row>
    <row r="1161" spans="2:3">
      <c r="B1161" s="2"/>
      <c r="C1161" s="25"/>
    </row>
    <row r="1162" spans="2:3">
      <c r="B1162" s="2"/>
      <c r="C1162" s="25"/>
    </row>
    <row r="1163" spans="2:3">
      <c r="B1163" s="2"/>
      <c r="C1163" s="25"/>
    </row>
    <row r="1164" spans="2:3">
      <c r="B1164" s="2"/>
      <c r="C1164" s="25"/>
    </row>
    <row r="1165" spans="2:3">
      <c r="B1165" s="2"/>
      <c r="C1165" s="25"/>
    </row>
    <row r="1166" spans="2:3">
      <c r="B1166" s="2"/>
      <c r="C1166" s="25"/>
    </row>
    <row r="1167" spans="2:3">
      <c r="B1167" s="2"/>
      <c r="C1167" s="25"/>
    </row>
    <row r="1168" spans="2:3">
      <c r="B1168" s="2"/>
      <c r="C1168" s="25"/>
    </row>
    <row r="1169" spans="2:3">
      <c r="B1169" s="2"/>
      <c r="C1169" s="25"/>
    </row>
    <row r="1170" spans="2:3">
      <c r="B1170" s="2"/>
      <c r="C1170" s="25"/>
    </row>
    <row r="1171" spans="2:3">
      <c r="B1171" s="2"/>
      <c r="C1171" s="25"/>
    </row>
    <row r="1172" spans="2:3">
      <c r="B1172" s="2"/>
      <c r="C1172" s="25"/>
    </row>
    <row r="1173" spans="2:3">
      <c r="B1173" s="2"/>
      <c r="C1173" s="25"/>
    </row>
    <row r="1174" spans="2:3">
      <c r="B1174" s="2"/>
      <c r="C1174" s="25"/>
    </row>
    <row r="1175" spans="2:3">
      <c r="B1175" s="2"/>
      <c r="C1175" s="25"/>
    </row>
    <row r="1176" spans="2:3">
      <c r="B1176" s="2"/>
      <c r="C1176" s="25"/>
    </row>
    <row r="1177" spans="2:3">
      <c r="B1177" s="2"/>
      <c r="C1177" s="25"/>
    </row>
    <row r="1178" spans="2:3">
      <c r="B1178" s="2"/>
      <c r="C1178" s="25"/>
    </row>
    <row r="1179" spans="2:3">
      <c r="B1179" s="2"/>
      <c r="C1179" s="25"/>
    </row>
    <row r="1180" spans="2:3">
      <c r="B1180" s="2"/>
      <c r="C1180" s="25"/>
    </row>
    <row r="1181" spans="2:3">
      <c r="B1181" s="2"/>
      <c r="C1181" s="25"/>
    </row>
    <row r="1182" spans="2:3">
      <c r="B1182" s="2"/>
      <c r="C1182" s="25"/>
    </row>
    <row r="1183" spans="2:3">
      <c r="B1183" s="2"/>
      <c r="C1183" s="25"/>
    </row>
    <row r="1184" spans="2:3">
      <c r="B1184" s="2"/>
      <c r="C1184" s="25"/>
    </row>
    <row r="1185" spans="2:3">
      <c r="B1185" s="2"/>
      <c r="C1185" s="25"/>
    </row>
    <row r="1186" spans="2:3">
      <c r="B1186" s="2"/>
      <c r="C1186" s="25"/>
    </row>
    <row r="1187" spans="2:3">
      <c r="B1187" s="2"/>
      <c r="C1187" s="25"/>
    </row>
    <row r="1188" spans="2:3">
      <c r="B1188" s="2"/>
      <c r="C1188" s="25"/>
    </row>
    <row r="1189" spans="2:3">
      <c r="B1189" s="2"/>
      <c r="C1189" s="25"/>
    </row>
    <row r="1190" spans="2:3">
      <c r="B1190" s="2"/>
      <c r="C1190" s="25"/>
    </row>
    <row r="1191" spans="2:3">
      <c r="B1191" s="2"/>
      <c r="C1191" s="25"/>
    </row>
    <row r="1192" spans="2:3">
      <c r="B1192" s="2"/>
      <c r="C1192" s="25"/>
    </row>
    <row r="1193" spans="2:3">
      <c r="B1193" s="2"/>
      <c r="C1193" s="25"/>
    </row>
    <row r="1194" spans="2:3">
      <c r="B1194" s="2"/>
      <c r="C1194" s="25"/>
    </row>
    <row r="1195" spans="2:3">
      <c r="B1195" s="2"/>
      <c r="C1195" s="25"/>
    </row>
    <row r="1196" spans="2:3">
      <c r="B1196" s="2"/>
      <c r="C1196" s="25"/>
    </row>
    <row r="1197" spans="2:3">
      <c r="B1197" s="2"/>
      <c r="C1197" s="25"/>
    </row>
    <row r="1198" spans="2:3">
      <c r="B1198" s="2"/>
      <c r="C1198" s="25"/>
    </row>
    <row r="1199" spans="2:3">
      <c r="B1199" s="2"/>
      <c r="C1199" s="25"/>
    </row>
    <row r="1200" spans="2:3">
      <c r="B1200" s="2"/>
      <c r="C1200" s="25"/>
    </row>
    <row r="1201" spans="2:3">
      <c r="B1201" s="2"/>
      <c r="C1201" s="25"/>
    </row>
    <row r="1202" spans="2:3">
      <c r="B1202" s="2"/>
      <c r="C1202" s="25"/>
    </row>
    <row r="1203" spans="2:3">
      <c r="B1203" s="2"/>
      <c r="C1203" s="25"/>
    </row>
    <row r="1204" spans="2:3">
      <c r="B1204" s="2"/>
      <c r="C1204" s="25"/>
    </row>
    <row r="1205" spans="2:3">
      <c r="B1205" s="2"/>
      <c r="C1205" s="25"/>
    </row>
    <row r="1206" spans="2:3">
      <c r="B1206" s="2"/>
      <c r="C1206" s="25"/>
    </row>
    <row r="1207" spans="2:3">
      <c r="B1207" s="2"/>
      <c r="C1207" s="25"/>
    </row>
    <row r="1208" spans="2:3">
      <c r="B1208" s="2"/>
      <c r="C1208" s="25"/>
    </row>
    <row r="1209" spans="2:3">
      <c r="B1209" s="2"/>
      <c r="C1209" s="25"/>
    </row>
    <row r="1210" spans="2:3">
      <c r="B1210" s="2"/>
      <c r="C1210" s="25"/>
    </row>
    <row r="1211" spans="2:3">
      <c r="B1211" s="2"/>
      <c r="C1211" s="25"/>
    </row>
    <row r="1212" spans="2:3">
      <c r="B1212" s="2"/>
      <c r="C1212" s="25"/>
    </row>
    <row r="1213" spans="2:3">
      <c r="B1213" s="2"/>
      <c r="C1213" s="25"/>
    </row>
    <row r="1214" spans="2:3">
      <c r="B1214" s="2"/>
      <c r="C1214" s="25"/>
    </row>
    <row r="1215" spans="2:3">
      <c r="B1215" s="2"/>
      <c r="C1215" s="25"/>
    </row>
    <row r="1216" spans="2:3">
      <c r="B1216" s="2"/>
      <c r="C1216" s="25"/>
    </row>
    <row r="1217" spans="2:3">
      <c r="B1217" s="2"/>
      <c r="C1217" s="25"/>
    </row>
    <row r="1218" spans="2:3">
      <c r="B1218" s="2"/>
      <c r="C1218" s="25"/>
    </row>
    <row r="1219" spans="2:3">
      <c r="B1219" s="2"/>
      <c r="C1219" s="25"/>
    </row>
    <row r="1220" spans="2:3">
      <c r="B1220" s="2"/>
      <c r="C1220" s="25"/>
    </row>
    <row r="1221" spans="2:3">
      <c r="B1221" s="2"/>
      <c r="C1221" s="25"/>
    </row>
    <row r="1222" spans="2:3">
      <c r="B1222" s="2"/>
      <c r="C1222" s="25"/>
    </row>
    <row r="1223" spans="2:3">
      <c r="B1223" s="2"/>
      <c r="C1223" s="25"/>
    </row>
    <row r="1224" spans="2:3">
      <c r="B1224" s="2"/>
      <c r="C1224" s="25"/>
    </row>
    <row r="1225" spans="2:3">
      <c r="B1225" s="2"/>
      <c r="C1225" s="25"/>
    </row>
    <row r="1226" spans="2:3">
      <c r="B1226" s="2"/>
      <c r="C1226" s="25"/>
    </row>
    <row r="1227" spans="2:3">
      <c r="B1227" s="2"/>
      <c r="C1227" s="25"/>
    </row>
    <row r="1228" spans="2:3">
      <c r="B1228" s="2"/>
      <c r="C1228" s="25"/>
    </row>
    <row r="1229" spans="2:3">
      <c r="B1229" s="2"/>
      <c r="C1229" s="25"/>
    </row>
    <row r="1230" spans="2:3">
      <c r="B1230" s="2"/>
      <c r="C1230" s="25"/>
    </row>
    <row r="1231" spans="2:3">
      <c r="B1231" s="2"/>
      <c r="C1231" s="25"/>
    </row>
    <row r="1232" spans="2:3">
      <c r="B1232" s="2"/>
      <c r="C1232" s="25"/>
    </row>
    <row r="1233" spans="2:3">
      <c r="B1233" s="2"/>
      <c r="C1233" s="25"/>
    </row>
    <row r="1234" spans="2:3">
      <c r="B1234" s="2"/>
      <c r="C1234" s="25"/>
    </row>
    <row r="1235" spans="2:3">
      <c r="B1235" s="2"/>
      <c r="C1235" s="25"/>
    </row>
    <row r="1236" spans="2:3">
      <c r="B1236" s="2"/>
      <c r="C1236" s="25"/>
    </row>
    <row r="1237" spans="2:3">
      <c r="B1237" s="2"/>
      <c r="C1237" s="25"/>
    </row>
    <row r="1238" spans="2:3">
      <c r="B1238" s="2"/>
      <c r="C1238" s="25"/>
    </row>
    <row r="1239" spans="2:3">
      <c r="B1239" s="2"/>
      <c r="C1239" s="25"/>
    </row>
    <row r="1240" spans="2:3">
      <c r="B1240" s="2"/>
      <c r="C1240" s="25"/>
    </row>
    <row r="1241" spans="2:3">
      <c r="B1241" s="2"/>
      <c r="C1241" s="25"/>
    </row>
    <row r="1242" spans="2:3">
      <c r="B1242" s="2"/>
      <c r="C1242" s="25"/>
    </row>
    <row r="1243" spans="2:3">
      <c r="B1243" s="2"/>
      <c r="C1243" s="25"/>
    </row>
    <row r="1244" spans="2:3">
      <c r="B1244" s="2"/>
      <c r="C1244" s="25"/>
    </row>
    <row r="1245" spans="2:3">
      <c r="B1245" s="2"/>
      <c r="C1245" s="25"/>
    </row>
    <row r="1246" spans="2:3">
      <c r="B1246" s="2"/>
      <c r="C1246" s="25"/>
    </row>
    <row r="1247" spans="2:3">
      <c r="B1247" s="2"/>
      <c r="C1247" s="25"/>
    </row>
    <row r="1248" spans="2:3">
      <c r="B1248" s="2"/>
      <c r="C1248" s="25"/>
    </row>
    <row r="1249" spans="2:3">
      <c r="B1249" s="2"/>
      <c r="C1249" s="25"/>
    </row>
    <row r="1250" spans="2:3">
      <c r="B1250" s="2"/>
      <c r="C1250" s="25"/>
    </row>
    <row r="1251" spans="2:3">
      <c r="B1251" s="2"/>
      <c r="C1251" s="25"/>
    </row>
    <row r="1252" spans="2:3">
      <c r="B1252" s="2"/>
      <c r="C1252" s="25"/>
    </row>
    <row r="1253" spans="2:3">
      <c r="B1253" s="2"/>
      <c r="C1253" s="25"/>
    </row>
    <row r="1254" spans="2:3">
      <c r="B1254" s="2"/>
      <c r="C1254" s="25"/>
    </row>
    <row r="1255" spans="2:3">
      <c r="B1255" s="2"/>
      <c r="C1255" s="25"/>
    </row>
    <row r="1256" spans="2:3">
      <c r="B1256" s="2"/>
      <c r="C1256" s="25"/>
    </row>
    <row r="1257" spans="2:3">
      <c r="B1257" s="2"/>
      <c r="C1257" s="25"/>
    </row>
    <row r="1258" spans="2:3">
      <c r="B1258" s="2"/>
      <c r="C1258" s="25"/>
    </row>
    <row r="1259" spans="2:3">
      <c r="B1259" s="2"/>
      <c r="C1259" s="25"/>
    </row>
    <row r="1260" spans="2:3">
      <c r="B1260" s="2"/>
      <c r="C1260" s="25"/>
    </row>
    <row r="1261" spans="2:3">
      <c r="B1261" s="2"/>
      <c r="C1261" s="25"/>
    </row>
    <row r="1262" spans="2:3">
      <c r="B1262" s="2"/>
      <c r="C1262" s="25"/>
    </row>
    <row r="1263" spans="2:3">
      <c r="B1263" s="2"/>
      <c r="C1263" s="25"/>
    </row>
    <row r="1264" spans="2:3">
      <c r="B1264" s="2"/>
      <c r="C1264" s="25"/>
    </row>
    <row r="1265" spans="2:3">
      <c r="B1265" s="2"/>
      <c r="C1265" s="25"/>
    </row>
    <row r="1266" spans="2:3">
      <c r="B1266" s="2"/>
      <c r="C1266" s="25"/>
    </row>
    <row r="1267" spans="2:3">
      <c r="B1267" s="2"/>
      <c r="C1267" s="25"/>
    </row>
    <row r="1268" spans="2:3">
      <c r="B1268" s="2"/>
      <c r="C1268" s="25"/>
    </row>
    <row r="1269" spans="2:3">
      <c r="B1269" s="2"/>
      <c r="C1269" s="25"/>
    </row>
    <row r="1270" spans="2:3">
      <c r="B1270" s="2"/>
      <c r="C1270" s="25"/>
    </row>
    <row r="1271" spans="2:3">
      <c r="B1271" s="2"/>
      <c r="C1271" s="25"/>
    </row>
    <row r="1272" spans="2:3">
      <c r="B1272" s="2"/>
      <c r="C1272" s="25"/>
    </row>
    <row r="1273" spans="2:3">
      <c r="B1273" s="2"/>
      <c r="C1273" s="25"/>
    </row>
    <row r="1274" spans="2:3">
      <c r="B1274" s="2"/>
      <c r="C1274" s="25"/>
    </row>
    <row r="1275" spans="2:3">
      <c r="B1275" s="2"/>
      <c r="C1275" s="25"/>
    </row>
    <row r="1276" spans="2:3">
      <c r="B1276" s="2"/>
      <c r="C1276" s="25"/>
    </row>
    <row r="1277" spans="2:3">
      <c r="B1277" s="2"/>
      <c r="C1277" s="25"/>
    </row>
    <row r="1278" spans="2:3">
      <c r="B1278" s="2"/>
      <c r="C1278" s="25"/>
    </row>
    <row r="1279" spans="2:3">
      <c r="B1279" s="2"/>
      <c r="C1279" s="25"/>
    </row>
    <row r="1280" spans="2:3">
      <c r="B1280" s="2"/>
      <c r="C1280" s="25"/>
    </row>
    <row r="1281" spans="2:3">
      <c r="B1281" s="2"/>
      <c r="C1281" s="25"/>
    </row>
    <row r="1282" spans="2:3">
      <c r="B1282" s="2"/>
      <c r="C1282" s="25"/>
    </row>
    <row r="1283" spans="2:3">
      <c r="B1283" s="2"/>
      <c r="C1283" s="25"/>
    </row>
    <row r="1284" spans="2:3">
      <c r="B1284" s="2"/>
      <c r="C1284" s="25"/>
    </row>
    <row r="1285" spans="2:3">
      <c r="B1285" s="2"/>
      <c r="C1285" s="25"/>
    </row>
    <row r="1286" spans="2:3">
      <c r="B1286" s="2"/>
      <c r="C1286" s="25"/>
    </row>
    <row r="1287" spans="2:3">
      <c r="B1287" s="2"/>
      <c r="C1287" s="25"/>
    </row>
    <row r="1288" spans="2:3">
      <c r="B1288" s="2"/>
      <c r="C1288" s="25"/>
    </row>
    <row r="1289" spans="2:3">
      <c r="B1289" s="2"/>
      <c r="C1289" s="25"/>
    </row>
    <row r="1290" spans="2:3">
      <c r="B1290" s="2"/>
      <c r="C1290" s="25"/>
    </row>
    <row r="1291" spans="2:3">
      <c r="B1291" s="2"/>
      <c r="C1291" s="25"/>
    </row>
    <row r="1292" spans="2:3">
      <c r="B1292" s="2"/>
      <c r="C1292" s="25"/>
    </row>
    <row r="1293" spans="2:3">
      <c r="B1293" s="2"/>
      <c r="C1293" s="25"/>
    </row>
    <row r="1294" spans="2:3">
      <c r="B1294" s="2"/>
      <c r="C1294" s="25"/>
    </row>
    <row r="1295" spans="2:3">
      <c r="B1295" s="2"/>
      <c r="C1295" s="25"/>
    </row>
    <row r="1296" spans="2:3">
      <c r="B1296" s="2"/>
      <c r="C1296" s="25"/>
    </row>
    <row r="1297" spans="2:3">
      <c r="B1297" s="2"/>
      <c r="C1297" s="25"/>
    </row>
    <row r="1298" spans="2:3">
      <c r="B1298" s="2"/>
      <c r="C1298" s="25"/>
    </row>
    <row r="1299" spans="2:3">
      <c r="B1299" s="2"/>
      <c r="C1299" s="25"/>
    </row>
    <row r="1300" spans="2:3">
      <c r="B1300" s="2"/>
      <c r="C1300" s="25"/>
    </row>
    <row r="1301" spans="2:3">
      <c r="B1301" s="2"/>
      <c r="C1301" s="25"/>
    </row>
    <row r="1302" spans="2:3">
      <c r="B1302" s="2"/>
      <c r="C1302" s="25"/>
    </row>
    <row r="1303" spans="2:3">
      <c r="B1303" s="2"/>
      <c r="C1303" s="25"/>
    </row>
    <row r="1304" spans="2:3">
      <c r="B1304" s="2"/>
      <c r="C1304" s="25"/>
    </row>
    <row r="1305" spans="2:3">
      <c r="B1305" s="2"/>
      <c r="C1305" s="25"/>
    </row>
    <row r="1306" spans="2:3">
      <c r="B1306" s="2"/>
      <c r="C1306" s="25"/>
    </row>
    <row r="1307" spans="2:3">
      <c r="B1307" s="2"/>
      <c r="C1307" s="25"/>
    </row>
    <row r="1308" spans="2:3">
      <c r="B1308" s="2"/>
      <c r="C1308" s="25"/>
    </row>
    <row r="1309" spans="2:3">
      <c r="B1309" s="2"/>
      <c r="C1309" s="25"/>
    </row>
    <row r="1310" spans="2:3">
      <c r="B1310" s="2"/>
      <c r="C1310" s="25"/>
    </row>
    <row r="1311" spans="2:3">
      <c r="B1311" s="2"/>
      <c r="C1311" s="25"/>
    </row>
    <row r="1312" spans="2:3">
      <c r="B1312" s="2"/>
      <c r="C1312" s="25"/>
    </row>
    <row r="1313" spans="2:3">
      <c r="B1313" s="2"/>
      <c r="C1313" s="25"/>
    </row>
    <row r="1314" spans="2:3">
      <c r="B1314" s="2"/>
      <c r="C1314" s="25"/>
    </row>
    <row r="1315" spans="2:3">
      <c r="B1315" s="2"/>
      <c r="C1315" s="25"/>
    </row>
    <row r="1316" spans="2:3">
      <c r="B1316" s="2"/>
      <c r="C1316" s="25"/>
    </row>
    <row r="1317" spans="2:3">
      <c r="B1317" s="2"/>
      <c r="C1317" s="25"/>
    </row>
    <row r="1318" spans="2:3">
      <c r="B1318" s="2"/>
      <c r="C1318" s="25"/>
    </row>
    <row r="1319" spans="2:3">
      <c r="B1319" s="2"/>
      <c r="C1319" s="25"/>
    </row>
    <row r="1320" spans="2:3">
      <c r="B1320" s="2"/>
      <c r="C1320" s="25"/>
    </row>
    <row r="1321" spans="2:3">
      <c r="B1321" s="2"/>
      <c r="C1321" s="25"/>
    </row>
    <row r="1322" spans="2:3">
      <c r="B1322" s="2"/>
      <c r="C1322" s="25"/>
    </row>
    <row r="1323" spans="2:3">
      <c r="B1323" s="2"/>
      <c r="C1323" s="25"/>
    </row>
    <row r="1324" spans="2:3">
      <c r="B1324" s="2"/>
      <c r="C1324" s="25"/>
    </row>
    <row r="1325" spans="2:3">
      <c r="B1325" s="2"/>
      <c r="C1325" s="25"/>
    </row>
    <row r="1326" spans="2:3">
      <c r="B1326" s="2"/>
      <c r="C1326" s="25"/>
    </row>
    <row r="1327" spans="2:3">
      <c r="B1327" s="2"/>
      <c r="C1327" s="25"/>
    </row>
    <row r="1328" spans="2:3">
      <c r="B1328" s="2"/>
      <c r="C1328" s="25"/>
    </row>
    <row r="1329" spans="2:3">
      <c r="B1329" s="2"/>
      <c r="C1329" s="25"/>
    </row>
    <row r="1330" spans="2:3">
      <c r="B1330" s="2"/>
      <c r="C1330" s="25"/>
    </row>
    <row r="1331" spans="2:3">
      <c r="B1331" s="2"/>
      <c r="C1331" s="25"/>
    </row>
    <row r="1332" spans="2:3">
      <c r="B1332" s="2"/>
      <c r="C1332" s="25"/>
    </row>
    <row r="1333" spans="2:3">
      <c r="B1333" s="2"/>
      <c r="C1333" s="25"/>
    </row>
    <row r="1334" spans="2:3">
      <c r="B1334" s="2"/>
      <c r="C1334" s="25"/>
    </row>
    <row r="1335" spans="2:3">
      <c r="B1335" s="2"/>
      <c r="C1335" s="25"/>
    </row>
    <row r="1336" spans="2:3">
      <c r="B1336" s="2"/>
      <c r="C1336" s="25"/>
    </row>
    <row r="1337" spans="2:3">
      <c r="B1337" s="2"/>
      <c r="C1337" s="25"/>
    </row>
    <row r="1338" spans="2:3">
      <c r="B1338" s="2"/>
      <c r="C1338" s="25"/>
    </row>
    <row r="1339" spans="2:3">
      <c r="B1339" s="2"/>
      <c r="C1339" s="25"/>
    </row>
    <row r="1340" spans="2:3">
      <c r="B1340" s="2"/>
      <c r="C1340" s="25"/>
    </row>
    <row r="1341" spans="2:3">
      <c r="B1341" s="2"/>
      <c r="C1341" s="25"/>
    </row>
    <row r="1342" spans="2:3">
      <c r="B1342" s="2"/>
      <c r="C1342" s="25"/>
    </row>
    <row r="1343" spans="2:3">
      <c r="B1343" s="2"/>
      <c r="C1343" s="25"/>
    </row>
    <row r="1344" spans="2:3">
      <c r="B1344" s="2"/>
      <c r="C1344" s="25"/>
    </row>
    <row r="1345" spans="2:3">
      <c r="B1345" s="2"/>
      <c r="C1345" s="25"/>
    </row>
    <row r="1346" spans="2:3">
      <c r="B1346" s="2"/>
      <c r="C1346" s="25"/>
    </row>
    <row r="1347" spans="2:3">
      <c r="B1347" s="2"/>
      <c r="C1347" s="25"/>
    </row>
    <row r="1348" spans="2:3">
      <c r="B1348" s="2"/>
      <c r="C1348" s="25"/>
    </row>
    <row r="1349" spans="2:3">
      <c r="B1349" s="2"/>
      <c r="C1349" s="25"/>
    </row>
    <row r="1350" spans="2:3">
      <c r="B1350" s="2"/>
      <c r="C1350" s="25"/>
    </row>
    <row r="1351" spans="2:3">
      <c r="B1351" s="2"/>
      <c r="C1351" s="25"/>
    </row>
    <row r="1352" spans="2:3">
      <c r="B1352" s="2"/>
      <c r="C1352" s="25"/>
    </row>
    <row r="1353" spans="2:3">
      <c r="B1353" s="2"/>
      <c r="C1353" s="25"/>
    </row>
    <row r="1354" spans="2:3">
      <c r="B1354" s="2"/>
      <c r="C1354" s="25"/>
    </row>
    <row r="1355" spans="2:3">
      <c r="B1355" s="2"/>
      <c r="C1355" s="25"/>
    </row>
    <row r="1356" spans="2:3">
      <c r="B1356" s="2"/>
      <c r="C1356" s="25"/>
    </row>
    <row r="1357" spans="2:3">
      <c r="B1357" s="2"/>
      <c r="C1357" s="25"/>
    </row>
    <row r="1358" spans="2:3">
      <c r="B1358" s="2"/>
      <c r="C1358" s="25"/>
    </row>
  </sheetData>
  <mergeCells count="5">
    <mergeCell ref="J1:J2"/>
    <mergeCell ref="D1:G1"/>
    <mergeCell ref="C1:C2"/>
    <mergeCell ref="H1:H2"/>
    <mergeCell ref="I1:I2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25"/>
  <sheetViews>
    <sheetView topLeftCell="AC102" workbookViewId="0">
      <selection activeCell="E5" sqref="E5:AK122"/>
    </sheetView>
  </sheetViews>
  <sheetFormatPr defaultRowHeight="15"/>
  <cols>
    <col min="1" max="1" width="5.42578125" customWidth="1"/>
    <col min="2" max="2" width="22.7109375" style="124" customWidth="1"/>
    <col min="3" max="3" width="11.5703125" style="3" bestFit="1" customWidth="1"/>
    <col min="4" max="5" width="11.5703125" style="3" customWidth="1"/>
    <col min="6" max="6" width="11.5703125" bestFit="1" customWidth="1"/>
    <col min="7" max="7" width="12.5703125" bestFit="1" customWidth="1"/>
    <col min="8" max="8" width="11.5703125" bestFit="1" customWidth="1"/>
    <col min="9" max="9" width="12.5703125" bestFit="1" customWidth="1"/>
    <col min="10" max="10" width="11.5703125" bestFit="1" customWidth="1"/>
    <col min="11" max="11" width="12.5703125" bestFit="1" customWidth="1"/>
    <col min="12" max="12" width="11.5703125" bestFit="1" customWidth="1"/>
    <col min="13" max="13" width="12.5703125" bestFit="1" customWidth="1"/>
    <col min="14" max="14" width="11.5703125" bestFit="1" customWidth="1"/>
    <col min="15" max="15" width="12.5703125" bestFit="1" customWidth="1"/>
    <col min="16" max="16" width="11.5703125" bestFit="1" customWidth="1"/>
    <col min="17" max="17" width="12.5703125" bestFit="1" customWidth="1"/>
    <col min="18" max="18" width="11.5703125" bestFit="1" customWidth="1"/>
    <col min="19" max="19" width="12.5703125" bestFit="1" customWidth="1"/>
    <col min="20" max="20" width="11.5703125" bestFit="1" customWidth="1"/>
    <col min="21" max="21" width="12.5703125" bestFit="1" customWidth="1"/>
    <col min="22" max="22" width="11.5703125" bestFit="1" customWidth="1"/>
    <col min="23" max="23" width="12.5703125" bestFit="1" customWidth="1"/>
    <col min="24" max="24" width="11.5703125" bestFit="1" customWidth="1"/>
    <col min="25" max="25" width="12.5703125" bestFit="1" customWidth="1"/>
    <col min="26" max="26" width="11.5703125" bestFit="1" customWidth="1"/>
    <col min="27" max="27" width="12.5703125" bestFit="1" customWidth="1"/>
    <col min="28" max="28" width="10.5703125" bestFit="1" customWidth="1"/>
    <col min="29" max="29" width="12.5703125" bestFit="1" customWidth="1"/>
    <col min="30" max="30" width="10.5703125" bestFit="1" customWidth="1"/>
    <col min="31" max="31" width="11.5703125" bestFit="1" customWidth="1"/>
    <col min="32" max="32" width="10.5703125" bestFit="1" customWidth="1"/>
    <col min="33" max="34" width="11.5703125" bestFit="1" customWidth="1"/>
    <col min="35" max="36" width="12.5703125" bestFit="1" customWidth="1"/>
    <col min="37" max="37" width="13.7109375" bestFit="1" customWidth="1"/>
    <col min="40" max="40" width="15.5703125" style="164" customWidth="1"/>
    <col min="41" max="43" width="18.5703125" style="132" customWidth="1"/>
    <col min="44" max="47" width="17.140625" style="132" customWidth="1"/>
    <col min="48" max="48" width="17" style="132" customWidth="1"/>
    <col min="49" max="49" width="12.42578125" style="34" bestFit="1" customWidth="1"/>
    <col min="50" max="51" width="9.140625" style="34"/>
    <col min="52" max="54" width="10.140625" style="34" customWidth="1"/>
    <col min="55" max="55" width="11.85546875" style="34" customWidth="1"/>
    <col min="56" max="56" width="11.7109375" style="164" customWidth="1"/>
    <col min="57" max="57" width="9.140625" style="164"/>
    <col min="58" max="58" width="10.42578125" style="164" customWidth="1"/>
    <col min="59" max="62" width="12.7109375" customWidth="1"/>
    <col min="63" max="63" width="11.42578125" bestFit="1" customWidth="1"/>
  </cols>
  <sheetData>
    <row r="1" spans="1:63" s="1" customFormat="1" ht="30" customHeight="1">
      <c r="A1" s="140"/>
      <c r="B1" s="140"/>
      <c r="C1" s="138"/>
      <c r="D1" s="138"/>
      <c r="E1" s="220"/>
      <c r="F1" s="285" t="s">
        <v>1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140"/>
      <c r="AM1" s="140"/>
      <c r="AN1" s="250"/>
      <c r="AO1" s="281" t="s">
        <v>1383</v>
      </c>
      <c r="AP1" s="281"/>
      <c r="AQ1" s="281"/>
      <c r="AR1" s="281"/>
      <c r="AS1" s="281"/>
      <c r="AT1" s="281"/>
      <c r="AU1" s="281"/>
      <c r="AV1" s="281"/>
      <c r="AW1" s="280" t="s">
        <v>1366</v>
      </c>
      <c r="AX1" s="280"/>
      <c r="AY1" s="280"/>
      <c r="AZ1" s="280"/>
      <c r="BA1" s="280"/>
      <c r="BB1" s="280"/>
      <c r="BC1" s="280"/>
      <c r="BD1" s="278" t="s">
        <v>1389</v>
      </c>
      <c r="BE1" s="279"/>
      <c r="BF1" s="279"/>
      <c r="BG1" s="273" t="s">
        <v>129</v>
      </c>
      <c r="BH1" s="274"/>
      <c r="BI1" s="274"/>
      <c r="BJ1" s="274"/>
      <c r="BK1" s="274"/>
    </row>
    <row r="2" spans="1:63" ht="45" customHeight="1">
      <c r="A2" s="285" t="s">
        <v>1377</v>
      </c>
      <c r="B2" s="287" t="s">
        <v>0</v>
      </c>
      <c r="C2" s="287" t="s">
        <v>1378</v>
      </c>
      <c r="D2" s="285" t="s">
        <v>1379</v>
      </c>
      <c r="E2" s="220"/>
      <c r="F2" s="286" t="s">
        <v>2</v>
      </c>
      <c r="G2" s="286"/>
      <c r="H2" s="286" t="s">
        <v>3</v>
      </c>
      <c r="I2" s="286"/>
      <c r="J2" s="286" t="s">
        <v>4</v>
      </c>
      <c r="K2" s="286"/>
      <c r="L2" s="286" t="s">
        <v>5</v>
      </c>
      <c r="M2" s="286"/>
      <c r="N2" s="285" t="s">
        <v>1380</v>
      </c>
      <c r="O2" s="285"/>
      <c r="P2" s="286" t="s">
        <v>6</v>
      </c>
      <c r="Q2" s="286"/>
      <c r="R2" s="286" t="s">
        <v>7</v>
      </c>
      <c r="S2" s="286"/>
      <c r="T2" s="286" t="s">
        <v>8</v>
      </c>
      <c r="U2" s="286"/>
      <c r="V2" s="286" t="s">
        <v>9</v>
      </c>
      <c r="W2" s="286"/>
      <c r="X2" s="286" t="s">
        <v>10</v>
      </c>
      <c r="Y2" s="286"/>
      <c r="Z2" s="285" t="s">
        <v>1381</v>
      </c>
      <c r="AA2" s="285"/>
      <c r="AB2" s="286" t="s">
        <v>11</v>
      </c>
      <c r="AC2" s="286"/>
      <c r="AD2" s="286" t="s">
        <v>12</v>
      </c>
      <c r="AE2" s="286"/>
      <c r="AF2" s="286" t="s">
        <v>13</v>
      </c>
      <c r="AG2" s="286"/>
      <c r="AH2" s="285" t="s">
        <v>1382</v>
      </c>
      <c r="AI2" s="285"/>
      <c r="AJ2" s="286" t="s">
        <v>14</v>
      </c>
      <c r="AK2" s="286"/>
      <c r="AL2" s="285" t="s">
        <v>1081</v>
      </c>
      <c r="AM2" s="271" t="s">
        <v>1442</v>
      </c>
      <c r="AN2" s="226" t="s">
        <v>1373</v>
      </c>
      <c r="AO2" s="282" t="s">
        <v>1079</v>
      </c>
      <c r="AP2" s="283"/>
      <c r="AQ2" s="283"/>
      <c r="AR2" s="283"/>
      <c r="AS2" s="283"/>
      <c r="AT2" s="284"/>
      <c r="AU2" s="281" t="s">
        <v>1080</v>
      </c>
      <c r="AV2" s="281" t="s">
        <v>1086</v>
      </c>
      <c r="AW2" s="227" t="s">
        <v>1025</v>
      </c>
      <c r="AX2" s="227" t="s">
        <v>1370</v>
      </c>
      <c r="AY2" s="227" t="s">
        <v>1374</v>
      </c>
      <c r="AZ2" s="227" t="s">
        <v>1375</v>
      </c>
      <c r="BA2" s="227"/>
      <c r="BB2" s="227"/>
      <c r="BC2" s="130" t="s">
        <v>1441</v>
      </c>
      <c r="BD2" s="275" t="s">
        <v>1374</v>
      </c>
      <c r="BE2" s="275"/>
      <c r="BF2" s="276" t="s">
        <v>1375</v>
      </c>
      <c r="BG2" s="147" t="s">
        <v>1373</v>
      </c>
      <c r="BH2" s="231" t="s">
        <v>1065</v>
      </c>
      <c r="BI2" s="231" t="s">
        <v>1062</v>
      </c>
      <c r="BJ2" s="231" t="s">
        <v>1066</v>
      </c>
      <c r="BK2" s="232" t="s">
        <v>129</v>
      </c>
    </row>
    <row r="3" spans="1:63">
      <c r="A3" s="285"/>
      <c r="B3" s="287"/>
      <c r="C3" s="287"/>
      <c r="D3" s="285"/>
      <c r="E3" s="220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285"/>
      <c r="AM3" s="272"/>
      <c r="AN3" s="226"/>
      <c r="AO3" s="228" t="s">
        <v>1065</v>
      </c>
      <c r="AP3" s="228" t="s">
        <v>1062</v>
      </c>
      <c r="AQ3" s="228" t="s">
        <v>1066</v>
      </c>
      <c r="AR3" s="249" t="s">
        <v>1065</v>
      </c>
      <c r="AS3" s="249" t="s">
        <v>1062</v>
      </c>
      <c r="AT3" s="249" t="s">
        <v>1066</v>
      </c>
      <c r="AU3" s="281"/>
      <c r="AV3" s="281"/>
      <c r="AW3" s="130">
        <v>168</v>
      </c>
      <c r="AX3" s="130">
        <v>9</v>
      </c>
      <c r="AY3" s="130"/>
      <c r="AZ3" s="130"/>
      <c r="BA3" s="130" t="s">
        <v>1440</v>
      </c>
      <c r="BB3" s="130" t="s">
        <v>1065</v>
      </c>
      <c r="BC3" s="130"/>
      <c r="BD3" s="166" t="s">
        <v>1062</v>
      </c>
      <c r="BE3" s="166" t="s">
        <v>1066</v>
      </c>
      <c r="BF3" s="277"/>
      <c r="BG3" s="251"/>
      <c r="BH3" s="248"/>
      <c r="BI3" s="248"/>
      <c r="BJ3" s="248"/>
      <c r="BK3" s="247"/>
    </row>
    <row r="4" spans="1:63" s="3" customFormat="1">
      <c r="A4" s="18">
        <v>1</v>
      </c>
      <c r="B4" s="144">
        <v>2</v>
      </c>
      <c r="C4" s="18"/>
      <c r="D4" s="18"/>
      <c r="E4" s="221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30"/>
      <c r="AN4" s="165"/>
      <c r="AO4" s="135">
        <v>36</v>
      </c>
      <c r="AP4" s="135"/>
      <c r="AQ4" s="135"/>
      <c r="AR4" s="246">
        <v>38</v>
      </c>
      <c r="AS4" s="246"/>
      <c r="AT4" s="246"/>
      <c r="AU4" s="135">
        <v>38</v>
      </c>
      <c r="AV4" s="135">
        <v>38</v>
      </c>
      <c r="AW4" s="225">
        <v>39</v>
      </c>
      <c r="AX4" s="225">
        <v>40</v>
      </c>
      <c r="AY4" s="225">
        <v>41</v>
      </c>
      <c r="AZ4" s="225">
        <v>42</v>
      </c>
      <c r="BA4" s="225"/>
      <c r="BB4" s="225"/>
      <c r="BC4" s="225">
        <v>43</v>
      </c>
      <c r="BD4" s="165">
        <v>44</v>
      </c>
      <c r="BE4" s="165">
        <v>45</v>
      </c>
      <c r="BF4" s="245">
        <v>46</v>
      </c>
      <c r="BG4" s="147"/>
      <c r="BH4" s="231"/>
      <c r="BI4" s="231"/>
      <c r="BJ4" s="231"/>
      <c r="BK4" s="232"/>
    </row>
    <row r="5" spans="1:63">
      <c r="A5">
        <v>1</v>
      </c>
      <c r="B5" s="142" t="s">
        <v>17</v>
      </c>
      <c r="C5" s="143" t="s">
        <v>1096</v>
      </c>
      <c r="D5" s="143" t="s">
        <v>1092</v>
      </c>
      <c r="E5" s="143"/>
      <c r="F5" s="212">
        <v>3</v>
      </c>
      <c r="G5" s="204">
        <v>90</v>
      </c>
      <c r="H5" s="212">
        <v>3</v>
      </c>
      <c r="I5" s="204">
        <v>93</v>
      </c>
      <c r="J5" s="212">
        <v>3</v>
      </c>
      <c r="K5" s="204">
        <v>98</v>
      </c>
      <c r="L5" s="212">
        <v>3</v>
      </c>
      <c r="M5" s="204">
        <v>94</v>
      </c>
      <c r="N5" s="210">
        <v>12</v>
      </c>
      <c r="O5" s="207">
        <v>375</v>
      </c>
      <c r="P5" s="212">
        <v>3</v>
      </c>
      <c r="Q5" s="204">
        <v>86</v>
      </c>
      <c r="R5" s="212">
        <v>3</v>
      </c>
      <c r="S5" s="204">
        <v>78</v>
      </c>
      <c r="T5" s="212">
        <v>4</v>
      </c>
      <c r="U5" s="204">
        <v>107</v>
      </c>
      <c r="V5" s="209">
        <v>2</v>
      </c>
      <c r="W5" s="205">
        <v>68</v>
      </c>
      <c r="X5" s="209">
        <v>3</v>
      </c>
      <c r="Y5" s="205">
        <v>80</v>
      </c>
      <c r="Z5" s="210">
        <v>15</v>
      </c>
      <c r="AA5" s="207">
        <v>419</v>
      </c>
      <c r="AB5" s="209">
        <v>0</v>
      </c>
      <c r="AC5" s="205">
        <v>0</v>
      </c>
      <c r="AD5" s="209">
        <v>0</v>
      </c>
      <c r="AE5" s="205">
        <v>0</v>
      </c>
      <c r="AF5" s="209">
        <v>0</v>
      </c>
      <c r="AG5" s="205">
        <v>0</v>
      </c>
      <c r="AH5" s="213">
        <v>0</v>
      </c>
      <c r="AI5" s="206">
        <v>0</v>
      </c>
      <c r="AJ5" s="211">
        <v>27</v>
      </c>
      <c r="AK5" s="219">
        <v>794</v>
      </c>
      <c r="AL5" s="3" t="str">
        <f t="shared" ref="AL5:AL36" si="0"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44">
        <f>E5*Norms!$E$36/1000</f>
        <v>0</v>
      </c>
      <c r="AO5" s="136">
        <f>AM5*IF(AL5="k",(O5*Norms!$H$40)*Norms!$E$36,0)/1000</f>
        <v>42127.765408837498</v>
      </c>
      <c r="AP5" s="136">
        <f>AM5*IF(AL5="k",(AA5*Norms!$H$41)*Norms!$E$36,0)/1000</f>
        <v>63017.17611610725</v>
      </c>
      <c r="AQ5" s="136">
        <f>AM5*IF(AL5="k",(AI5*Norms!$H$42)*Norms!$E$36,0)/1000</f>
        <v>0</v>
      </c>
      <c r="AR5" s="243">
        <f>AM5*IF(AL5="t",(N5*Norms!$D$44)*Norms!$E$34*12+O5*Norms!$E$35,0)/1000</f>
        <v>0</v>
      </c>
      <c r="AS5" s="243">
        <f>AM5*IF(AL5="t",(Z5*Norms!$D$50*Norms!$E$34*12+AA5*Norms!$E$35),0)/1000</f>
        <v>0</v>
      </c>
      <c r="AT5" s="243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126815.44152494475</v>
      </c>
      <c r="AW5" s="130"/>
      <c r="AX5" s="130"/>
      <c r="AY5" s="131">
        <f t="shared" ref="AY5" si="1">E5+O5</f>
        <v>375</v>
      </c>
      <c r="AZ5" s="131">
        <f>IF(AY5&lt;Snund!$B$5,Snund!$B$3*Snund!$B$4*$AX$3+Snund!$B$7*$AW$3*AY5/1000,AY5*Snund!$B$8*$AW$3/1000)</f>
        <v>8820</v>
      </c>
      <c r="BA5" s="131">
        <f>IF(AY5&gt;0,AZ5/AY5*E5,0)</f>
        <v>0</v>
      </c>
      <c r="BB5" s="131">
        <f>IF(AY5&gt;0,AZ5/AY5*O5,0)</f>
        <v>8820</v>
      </c>
      <c r="BC5" s="131">
        <f>AY5*140*$AW$3/1000</f>
        <v>8820</v>
      </c>
      <c r="BD5" s="167">
        <f>AA5*0.1*'Dasagirq_10%'!$B$3/1000</f>
        <v>278.55119999999999</v>
      </c>
      <c r="BE5" s="167">
        <f>AI5*0.1*'Dasagirq_10%'!$B$4/1000</f>
        <v>0</v>
      </c>
      <c r="BF5" s="242">
        <f>BD5+BE5</f>
        <v>278.55119999999999</v>
      </c>
      <c r="BG5" s="233">
        <f>AN5+BA5</f>
        <v>0</v>
      </c>
      <c r="BH5" s="233">
        <f>AO5+AR5+AU5/AJ5*N5+BB5</f>
        <v>60579.098742170827</v>
      </c>
      <c r="BI5" s="233">
        <f>AP5+AS5+AU5/AJ5*Z5+BD5</f>
        <v>75334.893982773923</v>
      </c>
      <c r="BJ5" s="233">
        <f>AQ5+AT5+AU5/AJ5*AH5+BE5</f>
        <v>0</v>
      </c>
      <c r="BK5" s="234">
        <f>BH5+BI5+BJ5</f>
        <v>135913.99272494475</v>
      </c>
    </row>
    <row r="6" spans="1:63">
      <c r="A6">
        <v>2</v>
      </c>
      <c r="B6" s="126" t="s">
        <v>18</v>
      </c>
      <c r="C6" s="43" t="s">
        <v>1096</v>
      </c>
      <c r="D6" s="43" t="s">
        <v>1092</v>
      </c>
      <c r="E6" s="43"/>
      <c r="F6" s="212">
        <v>2</v>
      </c>
      <c r="G6" s="204">
        <v>38</v>
      </c>
      <c r="H6" s="212">
        <v>2</v>
      </c>
      <c r="I6" s="204">
        <v>40</v>
      </c>
      <c r="J6" s="212">
        <v>1</v>
      </c>
      <c r="K6" s="204">
        <v>24</v>
      </c>
      <c r="L6" s="212">
        <v>2</v>
      </c>
      <c r="M6" s="204">
        <v>47</v>
      </c>
      <c r="N6" s="210">
        <v>7</v>
      </c>
      <c r="O6" s="207">
        <v>149</v>
      </c>
      <c r="P6" s="212">
        <v>1</v>
      </c>
      <c r="Q6" s="204">
        <v>31</v>
      </c>
      <c r="R6" s="212">
        <v>1</v>
      </c>
      <c r="S6" s="204">
        <v>25</v>
      </c>
      <c r="T6" s="212">
        <v>1</v>
      </c>
      <c r="U6" s="204">
        <v>18</v>
      </c>
      <c r="V6" s="209">
        <v>1</v>
      </c>
      <c r="W6" s="205">
        <v>30</v>
      </c>
      <c r="X6" s="209">
        <v>2</v>
      </c>
      <c r="Y6" s="205">
        <v>33</v>
      </c>
      <c r="Z6" s="210">
        <v>6</v>
      </c>
      <c r="AA6" s="207">
        <v>137</v>
      </c>
      <c r="AB6" s="209">
        <v>0</v>
      </c>
      <c r="AC6" s="205">
        <v>0</v>
      </c>
      <c r="AD6" s="209">
        <v>0</v>
      </c>
      <c r="AE6" s="205">
        <v>0</v>
      </c>
      <c r="AF6" s="209">
        <v>0</v>
      </c>
      <c r="AG6" s="205">
        <v>0</v>
      </c>
      <c r="AH6" s="213">
        <v>0</v>
      </c>
      <c r="AI6" s="206">
        <v>0</v>
      </c>
      <c r="AJ6" s="211">
        <v>13</v>
      </c>
      <c r="AK6" s="219">
        <v>286</v>
      </c>
      <c r="AL6" s="3" t="str">
        <f t="shared" si="0"/>
        <v>k</v>
      </c>
      <c r="AM6" s="3">
        <f>IF(D6="հ",1,IF(D6="լ",Norms!$B$10,IF(D6="բլ",Norms!$B$11,IF(D6="Մ",Norms!$B$12))))</f>
        <v>1</v>
      </c>
      <c r="AN6" s="244">
        <f>E6*Norms!$E$36/1000</f>
        <v>0</v>
      </c>
      <c r="AO6" s="136">
        <f>AM6*IF(AL6="k",(O6*Norms!$H$40)*Norms!$E$36,0)/1000</f>
        <v>16738.765455778099</v>
      </c>
      <c r="AP6" s="136">
        <f>AM6*IF(AL6="k",(AA6*Norms!$H$41)*Norms!$E$36,0)/1000</f>
        <v>20604.6614031186</v>
      </c>
      <c r="AQ6" s="136">
        <f>AM6*IF(AL6="k",(AI6*Norms!$H$42)*Norms!$E$36,0)/1000</f>
        <v>0</v>
      </c>
      <c r="AR6" s="243">
        <f>AM6*IF(AL6="t",(N6*Norms!$D$44)*Norms!$E$34*12+O6*Norms!$E$35,0)/1000</f>
        <v>0</v>
      </c>
      <c r="AS6" s="243">
        <f>AM6*IF(AL6="t",(Z6*Norms!$D$50*Norms!$E$34*12+AA6*Norms!$E$35),0)/1000</f>
        <v>0</v>
      </c>
      <c r="AT6" s="243">
        <f>AM6*IF(AL6="t",(AH6*Norms!$D$54)*Norms!$E$34*12+AI6*Norms!$E$35,0)/1000</f>
        <v>0</v>
      </c>
      <c r="AU6" s="136">
        <f>IF(AK6&lt;=100,Norms!$G$7,IF(AK6&lt;=300,Norms!$H$7,Norms!$I$7))</f>
        <v>16738.5</v>
      </c>
      <c r="AV6" s="137">
        <f t="shared" ref="AV6:AV69" si="2">SUM(AO6:AU6)</f>
        <v>54081.926858896695</v>
      </c>
      <c r="AW6" s="130"/>
      <c r="AX6" s="130"/>
      <c r="AY6" s="131">
        <f t="shared" ref="AY6:AY69" si="3">E6+O6</f>
        <v>149</v>
      </c>
      <c r="AZ6" s="131">
        <f>IF(AY6&lt;Snund!$B$5,Snund!$B$3*Snund!$B$4*$AX$3+Snund!$B$7*$AW$3*AY6/1000,AY6*Snund!$B$8*$AW$3/1000)</f>
        <v>3680.37</v>
      </c>
      <c r="BA6" s="131">
        <f t="shared" ref="BA6:BA69" si="4">IF(AY6&gt;0,AZ6/AY6*E6,0)</f>
        <v>0</v>
      </c>
      <c r="BB6" s="131">
        <f t="shared" ref="BB6:BB69" si="5">IF(AY6&gt;0,AZ6/AY6*O6,0)</f>
        <v>3680.37</v>
      </c>
      <c r="BC6" s="131">
        <f t="shared" ref="BC6:BC69" si="6">AY6*140*$AW$3/1000</f>
        <v>3504.48</v>
      </c>
      <c r="BD6" s="167">
        <f>AA6*0.1*'Dasagirq_10%'!$B$3/1000</f>
        <v>91.077600000000004</v>
      </c>
      <c r="BE6" s="167">
        <f>AI6*0.1*'Dasagirq_10%'!$B$4/1000</f>
        <v>0</v>
      </c>
      <c r="BF6" s="242">
        <f t="shared" ref="BF6:BF69" si="7">BD6+BE6</f>
        <v>91.077600000000004</v>
      </c>
      <c r="BG6" s="233">
        <f t="shared" ref="BG6:BG69" si="8">AN6+BA6</f>
        <v>0</v>
      </c>
      <c r="BH6" s="233">
        <f t="shared" ref="BH6:BH69" si="9">AO6+AR6+AU6/AJ6*N6+BB6</f>
        <v>29432.173917316559</v>
      </c>
      <c r="BI6" s="233">
        <f t="shared" ref="BI6:BI69" si="10">AP6+AS6+AU6/AJ6*Z6+BD6</f>
        <v>28421.20054158014</v>
      </c>
      <c r="BJ6" s="233">
        <f t="shared" ref="BJ6:BJ69" si="11">AQ6+AT6+AU6/AJ6*AH6+BE6</f>
        <v>0</v>
      </c>
      <c r="BK6" s="234">
        <f t="shared" ref="BK6:BK69" si="12">BH6+BI6+BJ6</f>
        <v>57853.374458896695</v>
      </c>
    </row>
    <row r="7" spans="1:63">
      <c r="A7">
        <v>3</v>
      </c>
      <c r="B7" s="126" t="s">
        <v>1361</v>
      </c>
      <c r="C7" s="43" t="s">
        <v>1096</v>
      </c>
      <c r="D7" s="43" t="s">
        <v>1092</v>
      </c>
      <c r="E7" s="43"/>
      <c r="F7" s="212">
        <v>1</v>
      </c>
      <c r="G7" s="204">
        <v>22</v>
      </c>
      <c r="H7" s="212">
        <v>1</v>
      </c>
      <c r="I7" s="204">
        <v>20</v>
      </c>
      <c r="J7" s="212">
        <v>1</v>
      </c>
      <c r="K7" s="204">
        <v>29</v>
      </c>
      <c r="L7" s="212">
        <v>1</v>
      </c>
      <c r="M7" s="204">
        <v>21</v>
      </c>
      <c r="N7" s="210">
        <v>4</v>
      </c>
      <c r="O7" s="207">
        <v>92</v>
      </c>
      <c r="P7" s="212">
        <v>1</v>
      </c>
      <c r="Q7" s="204">
        <v>35</v>
      </c>
      <c r="R7" s="212">
        <v>1</v>
      </c>
      <c r="S7" s="204">
        <v>30</v>
      </c>
      <c r="T7" s="212">
        <v>1</v>
      </c>
      <c r="U7" s="204">
        <v>22</v>
      </c>
      <c r="V7" s="212">
        <v>1</v>
      </c>
      <c r="W7" s="204">
        <v>22</v>
      </c>
      <c r="X7" s="209">
        <v>1</v>
      </c>
      <c r="Y7" s="205">
        <v>22</v>
      </c>
      <c r="Z7" s="210">
        <v>5</v>
      </c>
      <c r="AA7" s="207">
        <v>131</v>
      </c>
      <c r="AB7" s="209">
        <v>0</v>
      </c>
      <c r="AC7" s="205">
        <v>0</v>
      </c>
      <c r="AD7" s="209">
        <v>0</v>
      </c>
      <c r="AE7" s="205">
        <v>0</v>
      </c>
      <c r="AF7" s="209">
        <v>0</v>
      </c>
      <c r="AG7" s="205">
        <v>0</v>
      </c>
      <c r="AH7" s="213">
        <v>0</v>
      </c>
      <c r="AI7" s="206">
        <v>0</v>
      </c>
      <c r="AJ7" s="211">
        <v>9</v>
      </c>
      <c r="AK7" s="219">
        <v>223</v>
      </c>
      <c r="AL7" s="3" t="str">
        <f t="shared" si="0"/>
        <v>k</v>
      </c>
      <c r="AM7" s="3">
        <f>IF(D7="հ",1,IF(D7="լ",Norms!$B$10,IF(D7="բլ",Norms!$B$11,IF(D7="Մ",Norms!$B$12))))</f>
        <v>1</v>
      </c>
      <c r="AN7" s="244">
        <f>E7*Norms!$E$36/1000</f>
        <v>0</v>
      </c>
      <c r="AO7" s="136">
        <f>AM7*IF(AL7="k",(O7*Norms!$H$40)*Norms!$E$36,0)/1000</f>
        <v>10335.345113634799</v>
      </c>
      <c r="AP7" s="136">
        <f>AM7*IF(AL7="k",(AA7*Norms!$H$41)*Norms!$E$36,0)/1000</f>
        <v>19702.267473055013</v>
      </c>
      <c r="AQ7" s="136">
        <f>AM7*IF(AL7="k",(AI7*Norms!$H$42)*Norms!$E$36,0)/1000</f>
        <v>0</v>
      </c>
      <c r="AR7" s="243">
        <f>AM7*IF(AL7="t",(N7*Norms!$D$44)*Norms!$E$34*12+O7*Norms!$E$35,0)/1000</f>
        <v>0</v>
      </c>
      <c r="AS7" s="243">
        <f>AM7*IF(AL7="t",(Z7*Norms!$D$50*Norms!$E$34*12+AA7*Norms!$E$35),0)/1000</f>
        <v>0</v>
      </c>
      <c r="AT7" s="243">
        <f>AM7*IF(AL7="t",(AH7*Norms!$D$54)*Norms!$E$34*12+AI7*Norms!$E$35,0)/1000</f>
        <v>0</v>
      </c>
      <c r="AU7" s="136">
        <f>IF(AK7&lt;=100,Norms!$G$7,IF(AK7&lt;=300,Norms!$H$7,Norms!$I$7))</f>
        <v>16738.5</v>
      </c>
      <c r="AV7" s="137">
        <f t="shared" si="2"/>
        <v>46776.112586689815</v>
      </c>
      <c r="AW7" s="130"/>
      <c r="AX7" s="130"/>
      <c r="AY7" s="131">
        <f t="shared" si="3"/>
        <v>92</v>
      </c>
      <c r="AZ7" s="131">
        <f>IF(AY7&lt;Snund!$B$5,Snund!$B$3*Snund!$B$4*$AX$3+Snund!$B$7*$AW$3*AY7/1000,AY7*Snund!$B$8*$AW$3/1000)</f>
        <v>2531.25</v>
      </c>
      <c r="BA7" s="131">
        <f t="shared" si="4"/>
        <v>0</v>
      </c>
      <c r="BB7" s="131">
        <f t="shared" si="5"/>
        <v>2531.25</v>
      </c>
      <c r="BC7" s="131">
        <f t="shared" si="6"/>
        <v>2163.84</v>
      </c>
      <c r="BD7" s="167">
        <f>AA7*0.1*'Dasagirq_10%'!$B$3/1000</f>
        <v>87.088800000000006</v>
      </c>
      <c r="BE7" s="167">
        <f>AI7*0.1*'Dasagirq_10%'!$B$4/1000</f>
        <v>0</v>
      </c>
      <c r="BF7" s="242">
        <f t="shared" si="7"/>
        <v>87.088800000000006</v>
      </c>
      <c r="BG7" s="233">
        <f t="shared" si="8"/>
        <v>0</v>
      </c>
      <c r="BH7" s="233">
        <f t="shared" si="9"/>
        <v>20305.928446968133</v>
      </c>
      <c r="BI7" s="233">
        <f t="shared" si="10"/>
        <v>29088.522939721679</v>
      </c>
      <c r="BJ7" s="233">
        <f t="shared" si="11"/>
        <v>0</v>
      </c>
      <c r="BK7" s="234">
        <f t="shared" si="12"/>
        <v>49394.451386689812</v>
      </c>
    </row>
    <row r="8" spans="1:63">
      <c r="A8">
        <v>4</v>
      </c>
      <c r="B8" s="126" t="s">
        <v>19</v>
      </c>
      <c r="C8" s="43" t="s">
        <v>1096</v>
      </c>
      <c r="D8" s="43" t="s">
        <v>1092</v>
      </c>
      <c r="E8" s="43"/>
      <c r="F8" s="212">
        <v>3</v>
      </c>
      <c r="G8" s="204">
        <v>80</v>
      </c>
      <c r="H8" s="212">
        <v>3</v>
      </c>
      <c r="I8" s="204">
        <v>80</v>
      </c>
      <c r="J8" s="212">
        <v>3</v>
      </c>
      <c r="K8" s="204">
        <v>82</v>
      </c>
      <c r="L8" s="212">
        <v>2</v>
      </c>
      <c r="M8" s="204">
        <v>61</v>
      </c>
      <c r="N8" s="210">
        <v>11</v>
      </c>
      <c r="O8" s="207">
        <v>303</v>
      </c>
      <c r="P8" s="212">
        <v>2</v>
      </c>
      <c r="Q8" s="204">
        <v>42</v>
      </c>
      <c r="R8" s="212">
        <v>2</v>
      </c>
      <c r="S8" s="204">
        <v>57</v>
      </c>
      <c r="T8" s="212">
        <v>2</v>
      </c>
      <c r="U8" s="204">
        <v>55</v>
      </c>
      <c r="V8" s="212">
        <v>2</v>
      </c>
      <c r="W8" s="204">
        <v>49</v>
      </c>
      <c r="X8" s="209">
        <v>2</v>
      </c>
      <c r="Y8" s="205">
        <v>45</v>
      </c>
      <c r="Z8" s="210">
        <v>10</v>
      </c>
      <c r="AA8" s="207">
        <v>248</v>
      </c>
      <c r="AB8" s="209">
        <v>0</v>
      </c>
      <c r="AC8" s="205">
        <v>0</v>
      </c>
      <c r="AD8" s="209">
        <v>0</v>
      </c>
      <c r="AE8" s="205">
        <v>0</v>
      </c>
      <c r="AF8" s="209">
        <v>0</v>
      </c>
      <c r="AG8" s="205">
        <v>0</v>
      </c>
      <c r="AH8" s="213">
        <v>0</v>
      </c>
      <c r="AI8" s="206">
        <v>0</v>
      </c>
      <c r="AJ8" s="211">
        <v>21</v>
      </c>
      <c r="AK8" s="219">
        <v>551</v>
      </c>
      <c r="AL8" s="3" t="str">
        <f t="shared" si="0"/>
        <v>k</v>
      </c>
      <c r="AM8" s="3">
        <f>IF(D8="հ",1,IF(D8="լ",Norms!$B$10,IF(D8="բլ",Norms!$B$11,IF(D8="Մ",Norms!$B$12))))</f>
        <v>1</v>
      </c>
      <c r="AN8" s="244">
        <f>E8*Norms!$E$36/1000</f>
        <v>0</v>
      </c>
      <c r="AO8" s="136">
        <f>AM8*IF(AL8="k",(O8*Norms!$H$40)*Norms!$E$36,0)/1000</f>
        <v>34039.234450340693</v>
      </c>
      <c r="AP8" s="136">
        <f>AM8*IF(AL8="k",(AA8*Norms!$H$41)*Norms!$E$36,0)/1000</f>
        <v>37298.949109294983</v>
      </c>
      <c r="AQ8" s="136">
        <f>AM8*IF(AL8="k",(AI8*Norms!$H$42)*Norms!$E$36,0)/1000</f>
        <v>0</v>
      </c>
      <c r="AR8" s="243">
        <f>AM8*IF(AL8="t",(N8*Norms!$D$44)*Norms!$E$34*12+O8*Norms!$E$35,0)/1000</f>
        <v>0</v>
      </c>
      <c r="AS8" s="243">
        <f>AM8*IF(AL8="t",(Z8*Norms!$D$50*Norms!$E$34*12+AA8*Norms!$E$35),0)/1000</f>
        <v>0</v>
      </c>
      <c r="AT8" s="243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93008.683559635683</v>
      </c>
      <c r="AW8" s="130"/>
      <c r="AX8" s="130"/>
      <c r="AY8" s="131">
        <f t="shared" si="3"/>
        <v>303</v>
      </c>
      <c r="AZ8" s="131">
        <f>IF(AY8&lt;Snund!$B$5,Snund!$B$3*Snund!$B$4*$AX$3+Snund!$B$7*$AW$3*AY8/1000,AY8*Snund!$B$8*$AW$3/1000)</f>
        <v>7126.56</v>
      </c>
      <c r="BA8" s="131">
        <f t="shared" si="4"/>
        <v>0</v>
      </c>
      <c r="BB8" s="131">
        <f t="shared" si="5"/>
        <v>7126.5599999999995</v>
      </c>
      <c r="BC8" s="131">
        <f t="shared" si="6"/>
        <v>7126.56</v>
      </c>
      <c r="BD8" s="167">
        <f>AA8*0.1*'Dasagirq_10%'!$B$3/1000</f>
        <v>164.87039999999999</v>
      </c>
      <c r="BE8" s="167">
        <f>AI8*0.1*'Dasagirq_10%'!$B$4/1000</f>
        <v>0</v>
      </c>
      <c r="BF8" s="242">
        <f t="shared" si="7"/>
        <v>164.87039999999999</v>
      </c>
      <c r="BG8" s="233">
        <f t="shared" si="8"/>
        <v>0</v>
      </c>
      <c r="BH8" s="233">
        <f t="shared" si="9"/>
        <v>52517.008736054973</v>
      </c>
      <c r="BI8" s="233">
        <f t="shared" si="10"/>
        <v>47783.1052235807</v>
      </c>
      <c r="BJ8" s="233">
        <f t="shared" si="11"/>
        <v>0</v>
      </c>
      <c r="BK8" s="234">
        <f t="shared" si="12"/>
        <v>100300.11395963567</v>
      </c>
    </row>
    <row r="9" spans="1:63">
      <c r="A9">
        <v>5</v>
      </c>
      <c r="B9" s="126" t="s">
        <v>20</v>
      </c>
      <c r="C9" s="43" t="s">
        <v>1096</v>
      </c>
      <c r="D9" s="43" t="s">
        <v>1092</v>
      </c>
      <c r="E9" s="43"/>
      <c r="F9" s="212">
        <v>3</v>
      </c>
      <c r="G9" s="204">
        <v>81</v>
      </c>
      <c r="H9" s="212">
        <v>3</v>
      </c>
      <c r="I9" s="204">
        <v>81</v>
      </c>
      <c r="J9" s="212">
        <v>2</v>
      </c>
      <c r="K9" s="204">
        <v>62</v>
      </c>
      <c r="L9" s="212">
        <v>2</v>
      </c>
      <c r="M9" s="204">
        <v>79</v>
      </c>
      <c r="N9" s="210">
        <v>10</v>
      </c>
      <c r="O9" s="207">
        <v>303</v>
      </c>
      <c r="P9" s="212">
        <v>2</v>
      </c>
      <c r="Q9" s="204">
        <v>76</v>
      </c>
      <c r="R9" s="212">
        <v>3</v>
      </c>
      <c r="S9" s="204">
        <v>91</v>
      </c>
      <c r="T9" s="212">
        <v>2</v>
      </c>
      <c r="U9" s="204">
        <v>68</v>
      </c>
      <c r="V9" s="212">
        <v>3</v>
      </c>
      <c r="W9" s="204">
        <v>74</v>
      </c>
      <c r="X9" s="209">
        <v>2</v>
      </c>
      <c r="Y9" s="205">
        <v>66</v>
      </c>
      <c r="Z9" s="210">
        <v>12</v>
      </c>
      <c r="AA9" s="207">
        <v>375</v>
      </c>
      <c r="AB9" s="209">
        <v>0</v>
      </c>
      <c r="AC9" s="205">
        <v>0</v>
      </c>
      <c r="AD9" s="209">
        <v>0</v>
      </c>
      <c r="AE9" s="205">
        <v>0</v>
      </c>
      <c r="AF9" s="209">
        <v>0</v>
      </c>
      <c r="AG9" s="205">
        <v>0</v>
      </c>
      <c r="AH9" s="213">
        <v>0</v>
      </c>
      <c r="AI9" s="206">
        <v>0</v>
      </c>
      <c r="AJ9" s="211">
        <v>22</v>
      </c>
      <c r="AK9" s="219">
        <v>678</v>
      </c>
      <c r="AL9" s="3" t="str">
        <f t="shared" si="0"/>
        <v>k</v>
      </c>
      <c r="AM9" s="3">
        <f>IF(D9="հ",1,IF(D9="լ",Norms!$B$10,IF(D9="բլ",Norms!$B$11,IF(D9="Մ",Norms!$B$12))))</f>
        <v>1</v>
      </c>
      <c r="AN9" s="244">
        <f>E9*Norms!$E$36/1000</f>
        <v>0</v>
      </c>
      <c r="AO9" s="136">
        <f>AM9*IF(AL9="k",(O9*Norms!$H$40)*Norms!$E$36,0)/1000</f>
        <v>34039.234450340693</v>
      </c>
      <c r="AP9" s="136">
        <f>AM9*IF(AL9="k",(AA9*Norms!$H$41)*Norms!$E$36,0)/1000</f>
        <v>56399.620628974269</v>
      </c>
      <c r="AQ9" s="136">
        <f>AM9*IF(AL9="k",(AI9*Norms!$H$42)*Norms!$E$36,0)/1000</f>
        <v>0</v>
      </c>
      <c r="AR9" s="243">
        <f>AM9*IF(AL9="t",(N9*Norms!$D$44)*Norms!$E$34*12+O9*Norms!$E$35,0)/1000</f>
        <v>0</v>
      </c>
      <c r="AS9" s="243">
        <f>AM9*IF(AL9="t",(Z9*Norms!$D$50*Norms!$E$34*12+AA9*Norms!$E$35),0)/1000</f>
        <v>0</v>
      </c>
      <c r="AT9" s="243">
        <f>AM9*IF(AL9="t",(AH9*Norms!$D$54)*Norms!$E$34*12+AI9*Norms!$E$35,0)/1000</f>
        <v>0</v>
      </c>
      <c r="AU9" s="136">
        <f>IF(AK9&lt;=100,Norms!$G$7,IF(AK9&lt;=300,Norms!$H$7,Norms!$I$7))</f>
        <v>21670.5</v>
      </c>
      <c r="AV9" s="137">
        <f t="shared" si="2"/>
        <v>112109.35507931496</v>
      </c>
      <c r="AW9" s="130"/>
      <c r="AX9" s="130"/>
      <c r="AY9" s="131">
        <f t="shared" si="3"/>
        <v>303</v>
      </c>
      <c r="AZ9" s="131">
        <f>IF(AY9&lt;Snund!$B$5,Snund!$B$3*Snund!$B$4*$AX$3+Snund!$B$7*$AW$3*AY9/1000,AY9*Snund!$B$8*$AW$3/1000)</f>
        <v>7126.56</v>
      </c>
      <c r="BA9" s="131">
        <f t="shared" si="4"/>
        <v>0</v>
      </c>
      <c r="BB9" s="131">
        <f t="shared" si="5"/>
        <v>7126.5599999999995</v>
      </c>
      <c r="BC9" s="131">
        <f t="shared" si="6"/>
        <v>7126.56</v>
      </c>
      <c r="BD9" s="167">
        <f>AA9*0.1*'Dasagirq_10%'!$B$3/1000</f>
        <v>249.3</v>
      </c>
      <c r="BE9" s="167">
        <f>AI9*0.1*'Dasagirq_10%'!$B$4/1000</f>
        <v>0</v>
      </c>
      <c r="BF9" s="242">
        <f t="shared" si="7"/>
        <v>249.3</v>
      </c>
      <c r="BG9" s="233">
        <f t="shared" si="8"/>
        <v>0</v>
      </c>
      <c r="BH9" s="233">
        <f t="shared" si="9"/>
        <v>51016.021723067963</v>
      </c>
      <c r="BI9" s="233">
        <f t="shared" si="10"/>
        <v>68469.193356246993</v>
      </c>
      <c r="BJ9" s="233">
        <f t="shared" si="11"/>
        <v>0</v>
      </c>
      <c r="BK9" s="234">
        <f t="shared" si="12"/>
        <v>119485.21507931495</v>
      </c>
    </row>
    <row r="10" spans="1:63">
      <c r="A10">
        <v>6</v>
      </c>
      <c r="B10" s="126" t="s">
        <v>21</v>
      </c>
      <c r="C10" s="43" t="s">
        <v>1096</v>
      </c>
      <c r="D10" s="43" t="s">
        <v>1092</v>
      </c>
      <c r="E10" s="43"/>
      <c r="F10" s="212">
        <v>1</v>
      </c>
      <c r="G10" s="204">
        <v>18</v>
      </c>
      <c r="H10" s="212">
        <v>1</v>
      </c>
      <c r="I10" s="204">
        <v>12</v>
      </c>
      <c r="J10" s="212">
        <v>1</v>
      </c>
      <c r="K10" s="204">
        <v>12</v>
      </c>
      <c r="L10" s="212">
        <v>1</v>
      </c>
      <c r="M10" s="204">
        <v>8</v>
      </c>
      <c r="N10" s="210">
        <v>4</v>
      </c>
      <c r="O10" s="207">
        <v>50</v>
      </c>
      <c r="P10" s="212">
        <v>1</v>
      </c>
      <c r="Q10" s="204">
        <v>12</v>
      </c>
      <c r="R10" s="212">
        <v>1</v>
      </c>
      <c r="S10" s="204">
        <v>13</v>
      </c>
      <c r="T10" s="212">
        <v>0.5</v>
      </c>
      <c r="U10" s="204">
        <v>1</v>
      </c>
      <c r="V10" s="209">
        <v>1</v>
      </c>
      <c r="W10" s="205">
        <v>6</v>
      </c>
      <c r="X10" s="209">
        <v>1</v>
      </c>
      <c r="Y10" s="205">
        <v>11</v>
      </c>
      <c r="Z10" s="210">
        <v>4.5</v>
      </c>
      <c r="AA10" s="207">
        <v>43</v>
      </c>
      <c r="AB10" s="209">
        <v>0</v>
      </c>
      <c r="AC10" s="205">
        <v>0</v>
      </c>
      <c r="AD10" s="209">
        <v>0</v>
      </c>
      <c r="AE10" s="205">
        <v>0</v>
      </c>
      <c r="AF10" s="209">
        <v>0</v>
      </c>
      <c r="AG10" s="205">
        <v>0</v>
      </c>
      <c r="AH10" s="213">
        <v>0</v>
      </c>
      <c r="AI10" s="206">
        <v>0</v>
      </c>
      <c r="AJ10" s="211">
        <v>8.5</v>
      </c>
      <c r="AK10" s="219">
        <v>93</v>
      </c>
      <c r="AL10" s="3" t="str">
        <f t="shared" si="0"/>
        <v>t</v>
      </c>
      <c r="AM10" s="3">
        <f>IF(D10="հ",1,IF(D10="լ",Norms!$B$10,IF(D10="բլ",Norms!$B$11,IF(D10="Մ",Norms!$B$12))))</f>
        <v>1</v>
      </c>
      <c r="AN10" s="244">
        <f>E10*Norms!$E$36/1000</f>
        <v>0</v>
      </c>
      <c r="AO10" s="136">
        <f>AM10*IF(AL10="k",(O10*Norms!$H$40)*Norms!$E$36,0)/1000</f>
        <v>0</v>
      </c>
      <c r="AP10" s="136">
        <f>AM10*IF(AL10="k",(AA10*Norms!$H$41)*Norms!$E$36,0)/1000</f>
        <v>0</v>
      </c>
      <c r="AQ10" s="136">
        <f>AM10*IF(AL10="k",(AI10*Norms!$H$42)*Norms!$E$36,0)/1000</f>
        <v>0</v>
      </c>
      <c r="AR10" s="243">
        <f>AM10*IF(AL10="t",(N10*Norms!$D$44)*Norms!$E$34*12+O10*Norms!$E$35,0)/1000</f>
        <v>7773.0353878450005</v>
      </c>
      <c r="AS10" s="243">
        <f>AM10*IF(AL10="t",(Z10*Norms!$D$50*Norms!$E$34*12+AA10*Norms!$E$35),0)/1000</f>
        <v>11243.850433546697</v>
      </c>
      <c r="AT10" s="243">
        <f>AM10*IF(AL10="t",(AH10*Norms!$D$54)*Norms!$E$34*12+AI10*Norms!$E$35,0)/1000</f>
        <v>0</v>
      </c>
      <c r="AU10" s="136">
        <f>IF(AK10&lt;=100,Norms!$G$7,IF(AK10&lt;=300,Norms!$H$7,Norms!$I$7))</f>
        <v>13246.5</v>
      </c>
      <c r="AV10" s="137">
        <f t="shared" si="2"/>
        <v>32263.385821391697</v>
      </c>
      <c r="AW10" s="130"/>
      <c r="AX10" s="130"/>
      <c r="AY10" s="131">
        <f t="shared" si="3"/>
        <v>50</v>
      </c>
      <c r="AZ10" s="131">
        <f>IF(AY10&lt;Snund!$B$5,Snund!$B$3*Snund!$B$4*$AX$3+Snund!$B$7*$AW$3*AY10/1000,AY10*Snund!$B$8*$AW$3/1000)</f>
        <v>1684.53</v>
      </c>
      <c r="BA10" s="131">
        <f t="shared" si="4"/>
        <v>0</v>
      </c>
      <c r="BB10" s="131">
        <f t="shared" si="5"/>
        <v>1684.5299999999997</v>
      </c>
      <c r="BC10" s="131">
        <f t="shared" si="6"/>
        <v>1176</v>
      </c>
      <c r="BD10" s="167">
        <f>AA10*0.1*'Dasagirq_10%'!$B$3/1000</f>
        <v>28.586399999999998</v>
      </c>
      <c r="BE10" s="167">
        <f>AI10*0.1*'Dasagirq_10%'!$B$4/1000</f>
        <v>0</v>
      </c>
      <c r="BF10" s="242">
        <f t="shared" si="7"/>
        <v>28.586399999999998</v>
      </c>
      <c r="BG10" s="233">
        <f t="shared" si="8"/>
        <v>0</v>
      </c>
      <c r="BH10" s="233">
        <f t="shared" si="9"/>
        <v>15691.212446668531</v>
      </c>
      <c r="BI10" s="233">
        <f t="shared" si="10"/>
        <v>18285.289774723169</v>
      </c>
      <c r="BJ10" s="233">
        <f t="shared" si="11"/>
        <v>0</v>
      </c>
      <c r="BK10" s="234">
        <f t="shared" si="12"/>
        <v>33976.502221391696</v>
      </c>
    </row>
    <row r="11" spans="1:63">
      <c r="A11">
        <v>7</v>
      </c>
      <c r="B11" s="126" t="s">
        <v>22</v>
      </c>
      <c r="C11" s="43" t="s">
        <v>1097</v>
      </c>
      <c r="D11" s="43" t="s">
        <v>1092</v>
      </c>
      <c r="E11" s="43">
        <v>23</v>
      </c>
      <c r="F11" s="212">
        <v>1</v>
      </c>
      <c r="G11" s="204">
        <v>21</v>
      </c>
      <c r="H11" s="212">
        <v>1</v>
      </c>
      <c r="I11" s="204">
        <v>13</v>
      </c>
      <c r="J11" s="212">
        <v>1</v>
      </c>
      <c r="K11" s="204">
        <v>21</v>
      </c>
      <c r="L11" s="212">
        <v>1</v>
      </c>
      <c r="M11" s="204">
        <v>22</v>
      </c>
      <c r="N11" s="210">
        <v>4</v>
      </c>
      <c r="O11" s="207">
        <v>77</v>
      </c>
      <c r="P11" s="212">
        <v>1</v>
      </c>
      <c r="Q11" s="204">
        <v>29</v>
      </c>
      <c r="R11" s="212">
        <v>1</v>
      </c>
      <c r="S11" s="204">
        <v>22</v>
      </c>
      <c r="T11" s="212">
        <v>1</v>
      </c>
      <c r="U11" s="204">
        <v>24</v>
      </c>
      <c r="V11" s="212">
        <v>1</v>
      </c>
      <c r="W11" s="204">
        <v>15</v>
      </c>
      <c r="X11" s="209">
        <v>1</v>
      </c>
      <c r="Y11" s="205">
        <v>16</v>
      </c>
      <c r="Z11" s="210">
        <v>5</v>
      </c>
      <c r="AA11" s="207">
        <v>106</v>
      </c>
      <c r="AB11" s="209">
        <v>1</v>
      </c>
      <c r="AC11" s="205">
        <v>12</v>
      </c>
      <c r="AD11" s="209">
        <v>1</v>
      </c>
      <c r="AE11" s="205">
        <v>16</v>
      </c>
      <c r="AF11" s="209">
        <v>1</v>
      </c>
      <c r="AG11" s="205">
        <v>12</v>
      </c>
      <c r="AH11" s="213">
        <v>3</v>
      </c>
      <c r="AI11" s="206">
        <v>40</v>
      </c>
      <c r="AJ11" s="211">
        <v>12</v>
      </c>
      <c r="AK11" s="219">
        <v>223</v>
      </c>
      <c r="AL11" s="3" t="str">
        <f t="shared" si="0"/>
        <v>k</v>
      </c>
      <c r="AM11" s="3">
        <f>IF(D11="հ",1,IF(D11="լ",Norms!$B$10,IF(D11="բլ",Norms!$B$11,IF(D11="Մ",Norms!$B$12))))</f>
        <v>1</v>
      </c>
      <c r="AN11" s="244">
        <f>E11*Norms!$E$36/1000</f>
        <v>2583.8362784086999</v>
      </c>
      <c r="AO11" s="136">
        <f>AM11*IF(AL11="k",(O11*Norms!$H$40)*Norms!$E$36,0)/1000</f>
        <v>8650.2344972813007</v>
      </c>
      <c r="AP11" s="136">
        <f>AM11*IF(AL11="k",(AA11*Norms!$H$41)*Norms!$E$36,0)/1000</f>
        <v>15942.292764456724</v>
      </c>
      <c r="AQ11" s="136">
        <f>AM11*IF(AL11="k",(AI11*Norms!$H$42)*Norms!$E$36,0)/1000</f>
        <v>7483.2667371126863</v>
      </c>
      <c r="AR11" s="243">
        <f>AM11*IF(AL11="t",(N11*Norms!$D$44)*Norms!$E$34*12+O11*Norms!$E$35,0)/1000</f>
        <v>0</v>
      </c>
      <c r="AS11" s="243">
        <f>AM11*IF(AL11="t",(Z11*Norms!$D$50*Norms!$E$34*12+AA11*Norms!$E$35),0)/1000</f>
        <v>0</v>
      </c>
      <c r="AT11" s="243">
        <f>AM11*IF(AL11="t",(AH11*Norms!$D$54)*Norms!$E$34*12+AI11*Norms!$E$35,0)/1000</f>
        <v>0</v>
      </c>
      <c r="AU11" s="136">
        <f>IF(AK11&lt;=100,Norms!$G$7,IF(AK11&lt;=300,Norms!$H$7,Norms!$I$7))</f>
        <v>16738.5</v>
      </c>
      <c r="AV11" s="137">
        <f t="shared" si="2"/>
        <v>48814.293998850713</v>
      </c>
      <c r="AW11" s="130"/>
      <c r="AX11" s="130"/>
      <c r="AY11" s="131">
        <f t="shared" si="3"/>
        <v>100</v>
      </c>
      <c r="AZ11" s="131">
        <f>IF(AY11&lt;Snund!$B$5,Snund!$B$3*Snund!$B$4*$AX$3+Snund!$B$7*$AW$3*AY11/1000,AY11*Snund!$B$8*$AW$3/1000)</f>
        <v>2692.5299999999997</v>
      </c>
      <c r="BA11" s="131">
        <f t="shared" si="4"/>
        <v>619.28189999999995</v>
      </c>
      <c r="BB11" s="131">
        <f t="shared" si="5"/>
        <v>2073.2480999999998</v>
      </c>
      <c r="BC11" s="131">
        <f t="shared" si="6"/>
        <v>2352</v>
      </c>
      <c r="BD11" s="167">
        <f>AA11*0.1*'Dasagirq_10%'!$B$3/1000</f>
        <v>70.468800000000002</v>
      </c>
      <c r="BE11" s="167">
        <f>AI11*0.1*'Dasagirq_10%'!$B$4/1000</f>
        <v>32.333199999999998</v>
      </c>
      <c r="BF11" s="242">
        <f t="shared" si="7"/>
        <v>102.80199999999999</v>
      </c>
      <c r="BG11" s="233">
        <f t="shared" si="8"/>
        <v>3203.1181784086998</v>
      </c>
      <c r="BH11" s="233">
        <f t="shared" si="9"/>
        <v>16302.982597281301</v>
      </c>
      <c r="BI11" s="233">
        <f t="shared" si="10"/>
        <v>22987.136564456723</v>
      </c>
      <c r="BJ11" s="233">
        <f t="shared" si="11"/>
        <v>11700.224937112685</v>
      </c>
      <c r="BK11" s="234">
        <f t="shared" si="12"/>
        <v>50990.344098850706</v>
      </c>
    </row>
    <row r="12" spans="1:63">
      <c r="A12">
        <v>8</v>
      </c>
      <c r="B12" s="126" t="s">
        <v>23</v>
      </c>
      <c r="C12" s="43" t="s">
        <v>1097</v>
      </c>
      <c r="D12" s="43" t="s">
        <v>1092</v>
      </c>
      <c r="E12" s="43">
        <v>19</v>
      </c>
      <c r="F12" s="212">
        <v>1</v>
      </c>
      <c r="G12" s="204">
        <v>22</v>
      </c>
      <c r="H12" s="212">
        <v>1</v>
      </c>
      <c r="I12" s="204">
        <v>22</v>
      </c>
      <c r="J12" s="212">
        <v>1</v>
      </c>
      <c r="K12" s="204">
        <v>14</v>
      </c>
      <c r="L12" s="212">
        <v>1</v>
      </c>
      <c r="M12" s="204">
        <v>15</v>
      </c>
      <c r="N12" s="210">
        <v>4</v>
      </c>
      <c r="O12" s="207">
        <v>73</v>
      </c>
      <c r="P12" s="212">
        <v>1</v>
      </c>
      <c r="Q12" s="204">
        <v>25</v>
      </c>
      <c r="R12" s="212">
        <v>1</v>
      </c>
      <c r="S12" s="204">
        <v>18</v>
      </c>
      <c r="T12" s="212">
        <v>1</v>
      </c>
      <c r="U12" s="204">
        <v>16</v>
      </c>
      <c r="V12" s="212">
        <v>1</v>
      </c>
      <c r="W12" s="204">
        <v>11</v>
      </c>
      <c r="X12" s="209">
        <v>1</v>
      </c>
      <c r="Y12" s="205">
        <v>15</v>
      </c>
      <c r="Z12" s="210">
        <v>5</v>
      </c>
      <c r="AA12" s="207">
        <v>85</v>
      </c>
      <c r="AB12" s="209">
        <v>1</v>
      </c>
      <c r="AC12" s="205">
        <v>14</v>
      </c>
      <c r="AD12" s="209">
        <v>1</v>
      </c>
      <c r="AE12" s="205">
        <v>13</v>
      </c>
      <c r="AF12" s="209">
        <v>1</v>
      </c>
      <c r="AG12" s="205">
        <v>13</v>
      </c>
      <c r="AH12" s="213">
        <v>3</v>
      </c>
      <c r="AI12" s="206">
        <v>40</v>
      </c>
      <c r="AJ12" s="211">
        <v>12</v>
      </c>
      <c r="AK12" s="219">
        <v>198</v>
      </c>
      <c r="AL12" s="3" t="str">
        <f t="shared" si="0"/>
        <v>t</v>
      </c>
      <c r="AM12" s="3">
        <f>IF(D12="հ",1,IF(D12="լ",Norms!$B$10,IF(D12="բլ",Norms!$B$11,IF(D12="Մ",Norms!$B$12))))</f>
        <v>1</v>
      </c>
      <c r="AN12" s="244">
        <f>E12*Norms!$E$36/1000</f>
        <v>2134.4734473810995</v>
      </c>
      <c r="AO12" s="136">
        <f>AM12*IF(AL12="k",(O12*Norms!$H$40)*Norms!$E$36,0)/1000</f>
        <v>0</v>
      </c>
      <c r="AP12" s="136">
        <f>AM12*IF(AL12="k",(AA12*Norms!$H$41)*Norms!$E$36,0)/1000</f>
        <v>0</v>
      </c>
      <c r="AQ12" s="136">
        <f>AM12*IF(AL12="k",(AI12*Norms!$H$42)*Norms!$E$36,0)/1000</f>
        <v>0</v>
      </c>
      <c r="AR12" s="243">
        <f>AM12*IF(AL12="t",(N12*Norms!$D$44)*Norms!$E$34*12+O12*Norms!$E$35,0)/1000</f>
        <v>8102.8716662536999</v>
      </c>
      <c r="AS12" s="243">
        <f>AM12*IF(AL12="t",(Z12*Norms!$D$50*Norms!$E$34*12+AA12*Norms!$E$35),0)/1000</f>
        <v>13026.960159336499</v>
      </c>
      <c r="AT12" s="243">
        <f>AM12*IF(AL12="t",(AH12*Norms!$D$54)*Norms!$E$34*12+AI12*Norms!$E$35,0)/1000</f>
        <v>7917.6283102759999</v>
      </c>
      <c r="AU12" s="136">
        <f>IF(AK12&lt;=100,Norms!$G$7,IF(AK12&lt;=300,Norms!$H$7,Norms!$I$7))</f>
        <v>16738.5</v>
      </c>
      <c r="AV12" s="137">
        <f t="shared" si="2"/>
        <v>45785.960135866197</v>
      </c>
      <c r="AW12" s="130"/>
      <c r="AX12" s="130"/>
      <c r="AY12" s="131">
        <f t="shared" si="3"/>
        <v>92</v>
      </c>
      <c r="AZ12" s="131">
        <f>IF(AY12&lt;Snund!$B$5,Snund!$B$3*Snund!$B$4*$AX$3+Snund!$B$7*$AW$3*AY12/1000,AY12*Snund!$B$8*$AW$3/1000)</f>
        <v>2531.25</v>
      </c>
      <c r="BA12" s="131">
        <f t="shared" si="4"/>
        <v>522.758152173913</v>
      </c>
      <c r="BB12" s="131">
        <f t="shared" si="5"/>
        <v>2008.491847826087</v>
      </c>
      <c r="BC12" s="131">
        <f t="shared" si="6"/>
        <v>2163.84</v>
      </c>
      <c r="BD12" s="167">
        <f>AA12*0.1*'Dasagirq_10%'!$B$3/1000</f>
        <v>56.508000000000003</v>
      </c>
      <c r="BE12" s="167">
        <f>AI12*0.1*'Dasagirq_10%'!$B$4/1000</f>
        <v>32.333199999999998</v>
      </c>
      <c r="BF12" s="242">
        <f t="shared" si="7"/>
        <v>88.841200000000001</v>
      </c>
      <c r="BG12" s="233">
        <f t="shared" si="8"/>
        <v>2657.2315995550125</v>
      </c>
      <c r="BH12" s="233">
        <f t="shared" si="9"/>
        <v>15690.863514079789</v>
      </c>
      <c r="BI12" s="233">
        <f t="shared" si="10"/>
        <v>20057.843159336502</v>
      </c>
      <c r="BJ12" s="233">
        <f t="shared" si="11"/>
        <v>12134.586510275998</v>
      </c>
      <c r="BK12" s="234">
        <f t="shared" si="12"/>
        <v>47883.293183692294</v>
      </c>
    </row>
    <row r="13" spans="1:63">
      <c r="A13">
        <v>9</v>
      </c>
      <c r="B13" s="126" t="s">
        <v>24</v>
      </c>
      <c r="C13" s="43" t="s">
        <v>1097</v>
      </c>
      <c r="D13" s="43" t="s">
        <v>1092</v>
      </c>
      <c r="E13" s="43"/>
      <c r="F13" s="212">
        <v>1</v>
      </c>
      <c r="G13" s="204">
        <v>16</v>
      </c>
      <c r="H13" s="212">
        <v>1</v>
      </c>
      <c r="I13" s="204">
        <v>14</v>
      </c>
      <c r="J13" s="212">
        <v>1</v>
      </c>
      <c r="K13" s="204">
        <v>4</v>
      </c>
      <c r="L13" s="212">
        <v>1</v>
      </c>
      <c r="M13" s="204">
        <v>14</v>
      </c>
      <c r="N13" s="210">
        <v>4</v>
      </c>
      <c r="O13" s="207">
        <v>48</v>
      </c>
      <c r="P13" s="212">
        <v>1</v>
      </c>
      <c r="Q13" s="204">
        <v>9</v>
      </c>
      <c r="R13" s="212">
        <v>1</v>
      </c>
      <c r="S13" s="204">
        <v>7</v>
      </c>
      <c r="T13" s="212">
        <v>1</v>
      </c>
      <c r="U13" s="204">
        <v>6</v>
      </c>
      <c r="V13" s="212">
        <v>1</v>
      </c>
      <c r="W13" s="204">
        <v>14</v>
      </c>
      <c r="X13" s="209">
        <v>1</v>
      </c>
      <c r="Y13" s="205">
        <v>8</v>
      </c>
      <c r="Z13" s="210">
        <v>5</v>
      </c>
      <c r="AA13" s="207">
        <v>44</v>
      </c>
      <c r="AB13" s="209">
        <v>1</v>
      </c>
      <c r="AC13" s="205">
        <v>9</v>
      </c>
      <c r="AD13" s="209">
        <v>1</v>
      </c>
      <c r="AE13" s="205">
        <v>7</v>
      </c>
      <c r="AF13" s="209">
        <v>1</v>
      </c>
      <c r="AG13" s="205">
        <v>9</v>
      </c>
      <c r="AH13" s="213">
        <v>3</v>
      </c>
      <c r="AI13" s="206">
        <v>25</v>
      </c>
      <c r="AJ13" s="211">
        <v>12</v>
      </c>
      <c r="AK13" s="219">
        <v>117</v>
      </c>
      <c r="AL13" s="3" t="str">
        <f t="shared" si="0"/>
        <v>t</v>
      </c>
      <c r="AM13" s="3">
        <f>IF(D13="հ",1,IF(D13="լ",Norms!$B$10,IF(D13="բլ",Norms!$B$11,IF(D13="Մ",Norms!$B$12))))</f>
        <v>1</v>
      </c>
      <c r="AN13" s="244">
        <f>E13*Norms!$E$36/1000</f>
        <v>0</v>
      </c>
      <c r="AO13" s="136">
        <f>AM13*IF(AL13="k",(O13*Norms!$H$40)*Norms!$E$36,0)/1000</f>
        <v>0</v>
      </c>
      <c r="AP13" s="136">
        <f>AM13*IF(AL13="k",(AA13*Norms!$H$41)*Norms!$E$36,0)/1000</f>
        <v>0</v>
      </c>
      <c r="AQ13" s="136">
        <f>AM13*IF(AL13="k",(AI13*Norms!$H$42)*Norms!$E$36,0)/1000</f>
        <v>0</v>
      </c>
      <c r="AR13" s="243">
        <f>AM13*IF(AL13="t",(N13*Norms!$D$44)*Norms!$E$34*12+O13*Norms!$E$35,0)/1000</f>
        <v>7744.3539723311997</v>
      </c>
      <c r="AS13" s="243">
        <f>AM13*IF(AL13="t",(Z13*Norms!$D$50*Norms!$E$34*12+AA13*Norms!$E$35),0)/1000</f>
        <v>12438.991141303599</v>
      </c>
      <c r="AT13" s="243">
        <f>AM13*IF(AL13="t",(AH13*Norms!$D$54)*Norms!$E$34*12+AI13*Norms!$E$35,0)/1000</f>
        <v>7702.5176939225003</v>
      </c>
      <c r="AU13" s="136">
        <f>IF(AK13&lt;=100,Norms!$G$7,IF(AK13&lt;=300,Norms!$H$7,Norms!$I$7))</f>
        <v>16738.5</v>
      </c>
      <c r="AV13" s="137">
        <f t="shared" si="2"/>
        <v>44624.3628075573</v>
      </c>
      <c r="AW13" s="130"/>
      <c r="AX13" s="130"/>
      <c r="AY13" s="131">
        <f t="shared" si="3"/>
        <v>48</v>
      </c>
      <c r="AZ13" s="131">
        <f>IF(AY13&lt;Snund!$B$5,Snund!$B$3*Snund!$B$4*$AX$3+Snund!$B$7*$AW$3*AY13/1000,AY13*Snund!$B$8*$AW$3/1000)</f>
        <v>1644.21</v>
      </c>
      <c r="BA13" s="131">
        <f t="shared" si="4"/>
        <v>0</v>
      </c>
      <c r="BB13" s="131">
        <f t="shared" si="5"/>
        <v>1644.21</v>
      </c>
      <c r="BC13" s="131">
        <f t="shared" si="6"/>
        <v>1128.96</v>
      </c>
      <c r="BD13" s="167">
        <f>AA13*0.1*'Dasagirq_10%'!$B$3/1000</f>
        <v>29.251200000000001</v>
      </c>
      <c r="BE13" s="167">
        <f>AI13*0.1*'Dasagirq_10%'!$B$4/1000</f>
        <v>20.20825</v>
      </c>
      <c r="BF13" s="242">
        <f t="shared" si="7"/>
        <v>49.459450000000004</v>
      </c>
      <c r="BG13" s="233">
        <f t="shared" si="8"/>
        <v>0</v>
      </c>
      <c r="BH13" s="233">
        <f t="shared" si="9"/>
        <v>14968.063972331198</v>
      </c>
      <c r="BI13" s="233">
        <f t="shared" si="10"/>
        <v>19442.617341303598</v>
      </c>
      <c r="BJ13" s="233">
        <f t="shared" si="11"/>
        <v>11907.3509439225</v>
      </c>
      <c r="BK13" s="234">
        <f t="shared" si="12"/>
        <v>46318.032257557294</v>
      </c>
    </row>
    <row r="14" spans="1:63">
      <c r="A14">
        <v>10</v>
      </c>
      <c r="B14" s="126" t="s">
        <v>25</v>
      </c>
      <c r="C14" s="43" t="s">
        <v>1097</v>
      </c>
      <c r="D14" s="43" t="s">
        <v>1092</v>
      </c>
      <c r="E14" s="43">
        <v>14.666666666666666</v>
      </c>
      <c r="F14" s="212">
        <v>1</v>
      </c>
      <c r="G14" s="204">
        <v>11</v>
      </c>
      <c r="H14" s="212">
        <v>1</v>
      </c>
      <c r="I14" s="204">
        <v>15</v>
      </c>
      <c r="J14" s="212">
        <v>1</v>
      </c>
      <c r="K14" s="204">
        <v>16</v>
      </c>
      <c r="L14" s="212">
        <v>1</v>
      </c>
      <c r="M14" s="204">
        <v>10</v>
      </c>
      <c r="N14" s="210">
        <v>4</v>
      </c>
      <c r="O14" s="207">
        <v>52</v>
      </c>
      <c r="P14" s="212">
        <v>1</v>
      </c>
      <c r="Q14" s="204">
        <v>13</v>
      </c>
      <c r="R14" s="212">
        <v>1</v>
      </c>
      <c r="S14" s="204">
        <v>25</v>
      </c>
      <c r="T14" s="212">
        <v>1</v>
      </c>
      <c r="U14" s="204">
        <v>16</v>
      </c>
      <c r="V14" s="212">
        <v>1</v>
      </c>
      <c r="W14" s="204">
        <v>19</v>
      </c>
      <c r="X14" s="209">
        <v>1</v>
      </c>
      <c r="Y14" s="205">
        <v>17</v>
      </c>
      <c r="Z14" s="210">
        <v>5</v>
      </c>
      <c r="AA14" s="207">
        <v>90</v>
      </c>
      <c r="AB14" s="209">
        <v>1</v>
      </c>
      <c r="AC14" s="205">
        <v>14</v>
      </c>
      <c r="AD14" s="209">
        <v>1</v>
      </c>
      <c r="AE14" s="205">
        <v>12</v>
      </c>
      <c r="AF14" s="209">
        <v>1</v>
      </c>
      <c r="AG14" s="205">
        <v>8</v>
      </c>
      <c r="AH14" s="213">
        <v>3</v>
      </c>
      <c r="AI14" s="206">
        <v>34</v>
      </c>
      <c r="AJ14" s="211">
        <v>12</v>
      </c>
      <c r="AK14" s="219">
        <v>176</v>
      </c>
      <c r="AL14" s="3" t="str">
        <f t="shared" si="0"/>
        <v>t</v>
      </c>
      <c r="AM14" s="3">
        <f>IF(D14="հ",1,IF(D14="լ",Norms!$B$10,IF(D14="բլ",Norms!$B$11,IF(D14="Մ",Norms!$B$12))))</f>
        <v>1</v>
      </c>
      <c r="AN14" s="244">
        <f>E14*Norms!$E$36/1000</f>
        <v>1647.6637137678665</v>
      </c>
      <c r="AO14" s="136">
        <f>AM14*IF(AL14="k",(O14*Norms!$H$40)*Norms!$E$36,0)/1000</f>
        <v>0</v>
      </c>
      <c r="AP14" s="136">
        <f>AM14*IF(AL14="k",(AA14*Norms!$H$41)*Norms!$E$36,0)/1000</f>
        <v>0</v>
      </c>
      <c r="AQ14" s="136">
        <f>AM14*IF(AL14="k",(AI14*Norms!$H$42)*Norms!$E$36,0)/1000</f>
        <v>0</v>
      </c>
      <c r="AR14" s="243">
        <f>AM14*IF(AL14="t",(N14*Norms!$D$44)*Norms!$E$34*12+O14*Norms!$E$35,0)/1000</f>
        <v>7801.7168033587996</v>
      </c>
      <c r="AS14" s="243">
        <f>AM14*IF(AL14="t",(Z14*Norms!$D$50*Norms!$E$34*12+AA14*Norms!$E$35),0)/1000</f>
        <v>13098.663698120998</v>
      </c>
      <c r="AT14" s="243">
        <f>AM14*IF(AL14="t",(AH14*Norms!$D$54)*Norms!$E$34*12+AI14*Norms!$E$35,0)/1000</f>
        <v>7831.5840637346</v>
      </c>
      <c r="AU14" s="136">
        <f>IF(AK14&lt;=100,Norms!$G$7,IF(AK14&lt;=300,Norms!$H$7,Norms!$I$7))</f>
        <v>16738.5</v>
      </c>
      <c r="AV14" s="137">
        <f t="shared" si="2"/>
        <v>45470.464565214395</v>
      </c>
      <c r="AW14" s="130"/>
      <c r="AX14" s="130"/>
      <c r="AY14" s="131">
        <f t="shared" si="3"/>
        <v>66.666666666666671</v>
      </c>
      <c r="AZ14" s="131">
        <f>IF(AY14&lt;Snund!$B$5,Snund!$B$3*Snund!$B$4*$AX$3+Snund!$B$7*$AW$3*AY14/1000,AY14*Snund!$B$8*$AW$3/1000)</f>
        <v>2020.53</v>
      </c>
      <c r="BA14" s="131">
        <f t="shared" si="4"/>
        <v>444.51659999999998</v>
      </c>
      <c r="BB14" s="131">
        <f t="shared" si="5"/>
        <v>1576.0133999999998</v>
      </c>
      <c r="BC14" s="131">
        <f t="shared" si="6"/>
        <v>1568</v>
      </c>
      <c r="BD14" s="167">
        <f>AA14*0.1*'Dasagirq_10%'!$B$3/1000</f>
        <v>59.832000000000001</v>
      </c>
      <c r="BE14" s="167">
        <f>AI14*0.1*'Dasagirq_10%'!$B$4/1000</f>
        <v>27.483220000000006</v>
      </c>
      <c r="BF14" s="242">
        <f t="shared" si="7"/>
        <v>87.315220000000011</v>
      </c>
      <c r="BG14" s="233">
        <f t="shared" si="8"/>
        <v>2092.1803137678667</v>
      </c>
      <c r="BH14" s="233">
        <f t="shared" si="9"/>
        <v>14957.230203358798</v>
      </c>
      <c r="BI14" s="233">
        <f t="shared" si="10"/>
        <v>20132.870698120994</v>
      </c>
      <c r="BJ14" s="233">
        <f t="shared" si="11"/>
        <v>12043.692283734601</v>
      </c>
      <c r="BK14" s="234">
        <f t="shared" si="12"/>
        <v>47133.793185214388</v>
      </c>
    </row>
    <row r="15" spans="1:63">
      <c r="A15">
        <v>11</v>
      </c>
      <c r="B15" s="126" t="s">
        <v>26</v>
      </c>
      <c r="C15" s="43" t="s">
        <v>1097</v>
      </c>
      <c r="D15" s="43" t="s">
        <v>1092</v>
      </c>
      <c r="E15" s="43">
        <v>7</v>
      </c>
      <c r="F15" s="212">
        <v>1</v>
      </c>
      <c r="G15" s="204">
        <v>12</v>
      </c>
      <c r="H15" s="212">
        <v>1</v>
      </c>
      <c r="I15" s="204">
        <v>10</v>
      </c>
      <c r="J15" s="212">
        <v>1</v>
      </c>
      <c r="K15" s="204">
        <v>10</v>
      </c>
      <c r="L15" s="212">
        <v>1</v>
      </c>
      <c r="M15" s="204">
        <v>14</v>
      </c>
      <c r="N15" s="210">
        <v>4</v>
      </c>
      <c r="O15" s="207">
        <v>46</v>
      </c>
      <c r="P15" s="212">
        <v>1</v>
      </c>
      <c r="Q15" s="204">
        <v>6</v>
      </c>
      <c r="R15" s="212">
        <v>1</v>
      </c>
      <c r="S15" s="204">
        <v>6</v>
      </c>
      <c r="T15" s="212">
        <v>1</v>
      </c>
      <c r="U15" s="204">
        <v>9</v>
      </c>
      <c r="V15" s="212">
        <v>1</v>
      </c>
      <c r="W15" s="204">
        <v>9</v>
      </c>
      <c r="X15" s="209">
        <v>1</v>
      </c>
      <c r="Y15" s="205">
        <v>12</v>
      </c>
      <c r="Z15" s="210">
        <v>5</v>
      </c>
      <c r="AA15" s="207">
        <v>42</v>
      </c>
      <c r="AB15" s="209">
        <v>1</v>
      </c>
      <c r="AC15" s="205">
        <v>9</v>
      </c>
      <c r="AD15" s="209">
        <v>1</v>
      </c>
      <c r="AE15" s="205">
        <v>7</v>
      </c>
      <c r="AF15" s="209">
        <v>1</v>
      </c>
      <c r="AG15" s="205">
        <v>4</v>
      </c>
      <c r="AH15" s="213">
        <v>3</v>
      </c>
      <c r="AI15" s="206">
        <v>20</v>
      </c>
      <c r="AJ15" s="211">
        <v>12</v>
      </c>
      <c r="AK15" s="219">
        <v>108</v>
      </c>
      <c r="AL15" s="3" t="str">
        <f t="shared" si="0"/>
        <v>t</v>
      </c>
      <c r="AM15" s="3">
        <f>IF(D15="հ",1,IF(D15="լ",Norms!$B$10,IF(D15="բլ",Norms!$B$11,IF(D15="Մ",Norms!$B$12))))</f>
        <v>1</v>
      </c>
      <c r="AN15" s="244">
        <f>E15*Norms!$E$36/1000</f>
        <v>786.38495429829993</v>
      </c>
      <c r="AO15" s="136">
        <f>AM15*IF(AL15="k",(O15*Norms!$H$40)*Norms!$E$36,0)/1000</f>
        <v>0</v>
      </c>
      <c r="AP15" s="136">
        <f>AM15*IF(AL15="k",(AA15*Norms!$H$41)*Norms!$E$36,0)/1000</f>
        <v>0</v>
      </c>
      <c r="AQ15" s="136">
        <f>AM15*IF(AL15="k",(AI15*Norms!$H$42)*Norms!$E$36,0)/1000</f>
        <v>0</v>
      </c>
      <c r="AR15" s="243">
        <f>AM15*IF(AL15="t",(N15*Norms!$D$44)*Norms!$E$34*12+O15*Norms!$E$35,0)/1000</f>
        <v>7715.6725568174006</v>
      </c>
      <c r="AS15" s="243">
        <f>AM15*IF(AL15="t",(Z15*Norms!$D$50*Norms!$E$34*12+AA15*Norms!$E$35),0)/1000</f>
        <v>12410.309725789799</v>
      </c>
      <c r="AT15" s="243">
        <f>AM15*IF(AL15="t",(AH15*Norms!$D$54)*Norms!$E$34*12+AI15*Norms!$E$35,0)/1000</f>
        <v>7630.8141551379995</v>
      </c>
      <c r="AU15" s="136">
        <f>IF(AK15&lt;=100,Norms!$G$7,IF(AK15&lt;=300,Norms!$H$7,Norms!$I$7))</f>
        <v>16738.5</v>
      </c>
      <c r="AV15" s="137">
        <f t="shared" si="2"/>
        <v>44495.296437745201</v>
      </c>
      <c r="AW15" s="130"/>
      <c r="AX15" s="130"/>
      <c r="AY15" s="131">
        <f t="shared" si="3"/>
        <v>53</v>
      </c>
      <c r="AZ15" s="131">
        <f>IF(AY15&lt;Snund!$B$5,Snund!$B$3*Snund!$B$4*$AX$3+Snund!$B$7*$AW$3*AY15/1000,AY15*Snund!$B$8*$AW$3/1000)</f>
        <v>1745.01</v>
      </c>
      <c r="BA15" s="131">
        <f t="shared" si="4"/>
        <v>230.47301886792457</v>
      </c>
      <c r="BB15" s="131">
        <f t="shared" si="5"/>
        <v>1514.5369811320757</v>
      </c>
      <c r="BC15" s="131">
        <f t="shared" si="6"/>
        <v>1246.56</v>
      </c>
      <c r="BD15" s="167">
        <f>AA15*0.1*'Dasagirq_10%'!$B$3/1000</f>
        <v>27.921600000000002</v>
      </c>
      <c r="BE15" s="167">
        <f>AI15*0.1*'Dasagirq_10%'!$B$4/1000</f>
        <v>16.166599999999999</v>
      </c>
      <c r="BF15" s="242">
        <f t="shared" si="7"/>
        <v>44.088200000000001</v>
      </c>
      <c r="BG15" s="233">
        <f t="shared" si="8"/>
        <v>1016.8579731662245</v>
      </c>
      <c r="BH15" s="233">
        <f t="shared" si="9"/>
        <v>14809.709537949477</v>
      </c>
      <c r="BI15" s="233">
        <f t="shared" si="10"/>
        <v>19412.606325789799</v>
      </c>
      <c r="BJ15" s="233">
        <f t="shared" si="11"/>
        <v>11831.605755138</v>
      </c>
      <c r="BK15" s="234">
        <f t="shared" si="12"/>
        <v>46053.921618877277</v>
      </c>
    </row>
    <row r="16" spans="1:63">
      <c r="A16">
        <v>12</v>
      </c>
      <c r="B16" s="126" t="s">
        <v>27</v>
      </c>
      <c r="C16" s="43" t="s">
        <v>1097</v>
      </c>
      <c r="D16" s="43" t="s">
        <v>1092</v>
      </c>
      <c r="E16" s="43">
        <v>13.666666666666666</v>
      </c>
      <c r="F16" s="212">
        <v>1</v>
      </c>
      <c r="G16" s="204">
        <v>23</v>
      </c>
      <c r="H16" s="212">
        <v>1</v>
      </c>
      <c r="I16" s="204">
        <v>23</v>
      </c>
      <c r="J16" s="212">
        <v>1</v>
      </c>
      <c r="K16" s="204">
        <v>14</v>
      </c>
      <c r="L16" s="212">
        <v>1</v>
      </c>
      <c r="M16" s="204">
        <v>15</v>
      </c>
      <c r="N16" s="210">
        <v>4</v>
      </c>
      <c r="O16" s="207">
        <v>75</v>
      </c>
      <c r="P16" s="212">
        <v>1</v>
      </c>
      <c r="Q16" s="204">
        <v>13</v>
      </c>
      <c r="R16" s="212">
        <v>1</v>
      </c>
      <c r="S16" s="204">
        <v>15</v>
      </c>
      <c r="T16" s="212">
        <v>1</v>
      </c>
      <c r="U16" s="204">
        <v>11</v>
      </c>
      <c r="V16" s="212">
        <v>1</v>
      </c>
      <c r="W16" s="204">
        <v>19</v>
      </c>
      <c r="X16" s="209">
        <v>1</v>
      </c>
      <c r="Y16" s="205">
        <v>11</v>
      </c>
      <c r="Z16" s="210">
        <v>5</v>
      </c>
      <c r="AA16" s="207">
        <v>69</v>
      </c>
      <c r="AB16" s="209">
        <v>1</v>
      </c>
      <c r="AC16" s="205">
        <v>19</v>
      </c>
      <c r="AD16" s="209">
        <v>1</v>
      </c>
      <c r="AE16" s="205">
        <v>12</v>
      </c>
      <c r="AF16" s="209">
        <v>1</v>
      </c>
      <c r="AG16" s="205">
        <v>9</v>
      </c>
      <c r="AH16" s="213">
        <v>3</v>
      </c>
      <c r="AI16" s="206">
        <v>40</v>
      </c>
      <c r="AJ16" s="211">
        <v>12</v>
      </c>
      <c r="AK16" s="219">
        <v>184</v>
      </c>
      <c r="AL16" s="3" t="str">
        <f t="shared" si="0"/>
        <v>t</v>
      </c>
      <c r="AM16" s="3">
        <f>IF(D16="հ",1,IF(D16="լ",Norms!$B$10,IF(D16="բլ",Norms!$B$11,IF(D16="Մ",Norms!$B$12))))</f>
        <v>1</v>
      </c>
      <c r="AN16" s="244">
        <f>E16*Norms!$E$36/1000</f>
        <v>1535.3230060109665</v>
      </c>
      <c r="AO16" s="136">
        <f>AM16*IF(AL16="k",(O16*Norms!$H$40)*Norms!$E$36,0)/1000</f>
        <v>0</v>
      </c>
      <c r="AP16" s="136">
        <f>AM16*IF(AL16="k",(AA16*Norms!$H$41)*Norms!$E$36,0)/1000</f>
        <v>0</v>
      </c>
      <c r="AQ16" s="136">
        <f>AM16*IF(AL16="k",(AI16*Norms!$H$42)*Norms!$E$36,0)/1000</f>
        <v>0</v>
      </c>
      <c r="AR16" s="243">
        <f>AM16*IF(AL16="t",(N16*Norms!$D$44)*Norms!$E$34*12+O16*Norms!$E$35,0)/1000</f>
        <v>8131.5530817675008</v>
      </c>
      <c r="AS16" s="243">
        <f>AM16*IF(AL16="t",(Z16*Norms!$D$50*Norms!$E$34*12+AA16*Norms!$E$35),0)/1000</f>
        <v>12797.508835226097</v>
      </c>
      <c r="AT16" s="243">
        <f>AM16*IF(AL16="t",(AH16*Norms!$D$54)*Norms!$E$34*12+AI16*Norms!$E$35,0)/1000</f>
        <v>7917.6283102759999</v>
      </c>
      <c r="AU16" s="136">
        <f>IF(AK16&lt;=100,Norms!$G$7,IF(AK16&lt;=300,Norms!$H$7,Norms!$I$7))</f>
        <v>16738.5</v>
      </c>
      <c r="AV16" s="137">
        <f t="shared" si="2"/>
        <v>45585.190227269595</v>
      </c>
      <c r="AW16" s="130"/>
      <c r="AX16" s="130"/>
      <c r="AY16" s="131">
        <f t="shared" si="3"/>
        <v>88.666666666666671</v>
      </c>
      <c r="AZ16" s="131">
        <f>IF(AY16&lt;Snund!$B$5,Snund!$B$3*Snund!$B$4*$AX$3+Snund!$B$7*$AW$3*AY16/1000,AY16*Snund!$B$8*$AW$3/1000)</f>
        <v>2464.0500000000002</v>
      </c>
      <c r="BA16" s="131">
        <f t="shared" si="4"/>
        <v>379.79718045112782</v>
      </c>
      <c r="BB16" s="131">
        <f t="shared" si="5"/>
        <v>2084.2528195488721</v>
      </c>
      <c r="BC16" s="131">
        <f t="shared" si="6"/>
        <v>2085.44</v>
      </c>
      <c r="BD16" s="167">
        <f>AA16*0.1*'Dasagirq_10%'!$B$3/1000</f>
        <v>45.871200000000002</v>
      </c>
      <c r="BE16" s="167">
        <f>AI16*0.1*'Dasagirq_10%'!$B$4/1000</f>
        <v>32.333199999999998</v>
      </c>
      <c r="BF16" s="242">
        <f t="shared" si="7"/>
        <v>78.204399999999993</v>
      </c>
      <c r="BG16" s="233">
        <f t="shared" si="8"/>
        <v>1915.1201864620944</v>
      </c>
      <c r="BH16" s="233">
        <f t="shared" si="9"/>
        <v>15795.305901316373</v>
      </c>
      <c r="BI16" s="233">
        <f t="shared" si="10"/>
        <v>19817.755035226099</v>
      </c>
      <c r="BJ16" s="233">
        <f t="shared" si="11"/>
        <v>12134.586510275998</v>
      </c>
      <c r="BK16" s="234">
        <f t="shared" si="12"/>
        <v>47747.647446818475</v>
      </c>
    </row>
    <row r="17" spans="1:63">
      <c r="A17">
        <v>13</v>
      </c>
      <c r="B17" s="126" t="s">
        <v>28</v>
      </c>
      <c r="C17" s="43" t="s">
        <v>1097</v>
      </c>
      <c r="D17" s="43" t="s">
        <v>1092</v>
      </c>
      <c r="E17" s="43">
        <v>9</v>
      </c>
      <c r="F17" s="212">
        <v>1</v>
      </c>
      <c r="G17" s="204">
        <v>15</v>
      </c>
      <c r="H17" s="212">
        <v>1</v>
      </c>
      <c r="I17" s="204">
        <v>12</v>
      </c>
      <c r="J17" s="212">
        <v>1</v>
      </c>
      <c r="K17" s="204">
        <v>7</v>
      </c>
      <c r="L17" s="212">
        <v>1</v>
      </c>
      <c r="M17" s="204">
        <v>17</v>
      </c>
      <c r="N17" s="210">
        <v>4</v>
      </c>
      <c r="O17" s="207">
        <v>51</v>
      </c>
      <c r="P17" s="212">
        <v>1</v>
      </c>
      <c r="Q17" s="204">
        <v>9</v>
      </c>
      <c r="R17" s="212">
        <v>1</v>
      </c>
      <c r="S17" s="204">
        <v>13</v>
      </c>
      <c r="T17" s="212">
        <v>1</v>
      </c>
      <c r="U17" s="204">
        <v>10</v>
      </c>
      <c r="V17" s="212">
        <v>1</v>
      </c>
      <c r="W17" s="204">
        <v>11</v>
      </c>
      <c r="X17" s="209">
        <v>1</v>
      </c>
      <c r="Y17" s="205">
        <v>6</v>
      </c>
      <c r="Z17" s="210">
        <v>5</v>
      </c>
      <c r="AA17" s="207">
        <v>49</v>
      </c>
      <c r="AB17" s="209">
        <v>1</v>
      </c>
      <c r="AC17" s="205">
        <v>11</v>
      </c>
      <c r="AD17" s="209">
        <v>1</v>
      </c>
      <c r="AE17" s="205">
        <v>7</v>
      </c>
      <c r="AF17" s="209">
        <v>1</v>
      </c>
      <c r="AG17" s="205">
        <v>9</v>
      </c>
      <c r="AH17" s="213">
        <v>3</v>
      </c>
      <c r="AI17" s="206">
        <v>27</v>
      </c>
      <c r="AJ17" s="211">
        <v>12</v>
      </c>
      <c r="AK17" s="219">
        <v>127</v>
      </c>
      <c r="AL17" s="3" t="str">
        <f t="shared" si="0"/>
        <v>t</v>
      </c>
      <c r="AM17" s="3">
        <f>IF(D17="հ",1,IF(D17="լ",Norms!$B$10,IF(D17="բլ",Norms!$B$11,IF(D17="Մ",Norms!$B$12))))</f>
        <v>1</v>
      </c>
      <c r="AN17" s="244">
        <f>E17*Norms!$E$36/1000</f>
        <v>1011.0663698121</v>
      </c>
      <c r="AO17" s="136">
        <f>AM17*IF(AL17="k",(O17*Norms!$H$40)*Norms!$E$36,0)/1000</f>
        <v>0</v>
      </c>
      <c r="AP17" s="136">
        <f>AM17*IF(AL17="k",(AA17*Norms!$H$41)*Norms!$E$36,0)/1000</f>
        <v>0</v>
      </c>
      <c r="AQ17" s="136">
        <f>AM17*IF(AL17="k",(AI17*Norms!$H$42)*Norms!$E$36,0)/1000</f>
        <v>0</v>
      </c>
      <c r="AR17" s="243">
        <f>AM17*IF(AL17="t",(N17*Norms!$D$44)*Norms!$E$34*12+O17*Norms!$E$35,0)/1000</f>
        <v>7787.3760956018996</v>
      </c>
      <c r="AS17" s="243">
        <f>AM17*IF(AL17="t",(Z17*Norms!$D$50*Norms!$E$34*12+AA17*Norms!$E$35),0)/1000</f>
        <v>12510.6946800881</v>
      </c>
      <c r="AT17" s="243">
        <f>AM17*IF(AL17="t",(AH17*Norms!$D$54)*Norms!$E$34*12+AI17*Norms!$E$35,0)/1000</f>
        <v>7731.1991094362993</v>
      </c>
      <c r="AU17" s="136">
        <f>IF(AK17&lt;=100,Norms!$G$7,IF(AK17&lt;=300,Norms!$H$7,Norms!$I$7))</f>
        <v>16738.5</v>
      </c>
      <c r="AV17" s="137">
        <f t="shared" si="2"/>
        <v>44767.769885126298</v>
      </c>
      <c r="AW17" s="130"/>
      <c r="AX17" s="130"/>
      <c r="AY17" s="131">
        <f t="shared" si="3"/>
        <v>60</v>
      </c>
      <c r="AZ17" s="131">
        <f>IF(AY17&lt;Snund!$B$5,Snund!$B$3*Snund!$B$4*$AX$3+Snund!$B$7*$AW$3*AY17/1000,AY17*Snund!$B$8*$AW$3/1000)</f>
        <v>1886.1299999999999</v>
      </c>
      <c r="BA17" s="131">
        <f t="shared" si="4"/>
        <v>282.91949999999997</v>
      </c>
      <c r="BB17" s="131">
        <f t="shared" si="5"/>
        <v>1603.2104999999999</v>
      </c>
      <c r="BC17" s="131">
        <f t="shared" si="6"/>
        <v>1411.2</v>
      </c>
      <c r="BD17" s="167">
        <f>AA17*0.1*'Dasagirq_10%'!$B$3/1000</f>
        <v>32.575200000000002</v>
      </c>
      <c r="BE17" s="167">
        <f>AI17*0.1*'Dasagirq_10%'!$B$4/1000</f>
        <v>21.824910000000003</v>
      </c>
      <c r="BF17" s="242">
        <f t="shared" si="7"/>
        <v>54.400110000000005</v>
      </c>
      <c r="BG17" s="233">
        <f t="shared" si="8"/>
        <v>1293.9858698121</v>
      </c>
      <c r="BH17" s="233">
        <f t="shared" si="9"/>
        <v>14970.086595601899</v>
      </c>
      <c r="BI17" s="233">
        <f t="shared" si="10"/>
        <v>19517.644880088097</v>
      </c>
      <c r="BJ17" s="233">
        <f t="shared" si="11"/>
        <v>11937.6490194363</v>
      </c>
      <c r="BK17" s="234">
        <f t="shared" si="12"/>
        <v>46425.380495126294</v>
      </c>
    </row>
    <row r="18" spans="1:63">
      <c r="A18">
        <v>14</v>
      </c>
      <c r="B18" s="126" t="s">
        <v>29</v>
      </c>
      <c r="C18" s="43" t="s">
        <v>1097</v>
      </c>
      <c r="D18" s="43" t="s">
        <v>1092</v>
      </c>
      <c r="E18" s="43">
        <v>9.6666666666666661</v>
      </c>
      <c r="F18" s="212">
        <v>1</v>
      </c>
      <c r="G18" s="204">
        <v>15</v>
      </c>
      <c r="H18" s="212">
        <v>1</v>
      </c>
      <c r="I18" s="204">
        <v>11</v>
      </c>
      <c r="J18" s="212">
        <v>1</v>
      </c>
      <c r="K18" s="204">
        <v>8</v>
      </c>
      <c r="L18" s="212">
        <v>1</v>
      </c>
      <c r="M18" s="204">
        <v>10</v>
      </c>
      <c r="N18" s="210">
        <v>4</v>
      </c>
      <c r="O18" s="207">
        <v>44</v>
      </c>
      <c r="P18" s="212">
        <v>1</v>
      </c>
      <c r="Q18" s="204">
        <v>5</v>
      </c>
      <c r="R18" s="212">
        <v>1</v>
      </c>
      <c r="S18" s="204">
        <v>9</v>
      </c>
      <c r="T18" s="212">
        <v>1</v>
      </c>
      <c r="U18" s="204">
        <v>11</v>
      </c>
      <c r="V18" s="212">
        <v>1</v>
      </c>
      <c r="W18" s="204">
        <v>2</v>
      </c>
      <c r="X18" s="209">
        <v>1</v>
      </c>
      <c r="Y18" s="205">
        <v>6</v>
      </c>
      <c r="Z18" s="210">
        <v>5</v>
      </c>
      <c r="AA18" s="207">
        <v>33</v>
      </c>
      <c r="AB18" s="209">
        <v>1</v>
      </c>
      <c r="AC18" s="205">
        <v>12</v>
      </c>
      <c r="AD18" s="209">
        <v>1</v>
      </c>
      <c r="AE18" s="205">
        <v>9</v>
      </c>
      <c r="AF18" s="209">
        <v>1</v>
      </c>
      <c r="AG18" s="205">
        <v>3</v>
      </c>
      <c r="AH18" s="213">
        <v>3</v>
      </c>
      <c r="AI18" s="206">
        <v>24</v>
      </c>
      <c r="AJ18" s="211">
        <v>12</v>
      </c>
      <c r="AK18" s="219">
        <v>101</v>
      </c>
      <c r="AL18" s="3" t="str">
        <f t="shared" si="0"/>
        <v>t</v>
      </c>
      <c r="AM18" s="3">
        <f>IF(D18="հ",1,IF(D18="լ",Norms!$B$10,IF(D18="բլ",Norms!$B$11,IF(D18="Մ",Norms!$B$12))))</f>
        <v>1</v>
      </c>
      <c r="AN18" s="244">
        <f>E18*Norms!$E$36/1000</f>
        <v>1085.9601749833666</v>
      </c>
      <c r="AO18" s="136">
        <f>AM18*IF(AL18="k",(O18*Norms!$H$40)*Norms!$E$36,0)/1000</f>
        <v>0</v>
      </c>
      <c r="AP18" s="136">
        <f>AM18*IF(AL18="k",(AA18*Norms!$H$41)*Norms!$E$36,0)/1000</f>
        <v>0</v>
      </c>
      <c r="AQ18" s="136">
        <f>AM18*IF(AL18="k",(AI18*Norms!$H$42)*Norms!$E$36,0)/1000</f>
        <v>0</v>
      </c>
      <c r="AR18" s="243">
        <f>AM18*IF(AL18="t",(N18*Norms!$D$44)*Norms!$E$34*12+O18*Norms!$E$35,0)/1000</f>
        <v>7686.9911413035998</v>
      </c>
      <c r="AS18" s="243">
        <f>AM18*IF(AL18="t",(Z18*Norms!$D$50*Norms!$E$34*12+AA18*Norms!$E$35),0)/1000</f>
        <v>12281.243355977696</v>
      </c>
      <c r="AT18" s="243">
        <f>AM18*IF(AL18="t",(AH18*Norms!$D$54)*Norms!$E$34*12+AI18*Norms!$E$35,0)/1000</f>
        <v>7688.1769861656003</v>
      </c>
      <c r="AU18" s="136">
        <f>IF(AK18&lt;=100,Norms!$G$7,IF(AK18&lt;=300,Norms!$H$7,Norms!$I$7))</f>
        <v>16738.5</v>
      </c>
      <c r="AV18" s="137">
        <f t="shared" si="2"/>
        <v>44394.911483446893</v>
      </c>
      <c r="AW18" s="130"/>
      <c r="AX18" s="130"/>
      <c r="AY18" s="131">
        <f t="shared" si="3"/>
        <v>53.666666666666664</v>
      </c>
      <c r="AZ18" s="131">
        <f>IF(AY18&lt;Snund!$B$5,Snund!$B$3*Snund!$B$4*$AX$3+Snund!$B$7*$AW$3*AY18/1000,AY18*Snund!$B$8*$AW$3/1000)</f>
        <v>1758.45</v>
      </c>
      <c r="BA18" s="131">
        <f t="shared" si="4"/>
        <v>316.73944099378878</v>
      </c>
      <c r="BB18" s="131">
        <f t="shared" si="5"/>
        <v>1441.7105590062113</v>
      </c>
      <c r="BC18" s="131">
        <f t="shared" si="6"/>
        <v>1262.24</v>
      </c>
      <c r="BD18" s="167">
        <f>AA18*0.1*'Dasagirq_10%'!$B$3/1000</f>
        <v>21.938400000000001</v>
      </c>
      <c r="BE18" s="167">
        <f>AI18*0.1*'Dasagirq_10%'!$B$4/1000</f>
        <v>19.399920000000002</v>
      </c>
      <c r="BF18" s="242">
        <f t="shared" si="7"/>
        <v>41.338320000000003</v>
      </c>
      <c r="BG18" s="233">
        <f t="shared" si="8"/>
        <v>1402.6996159771554</v>
      </c>
      <c r="BH18" s="233">
        <f t="shared" si="9"/>
        <v>14708.20170030981</v>
      </c>
      <c r="BI18" s="233">
        <f t="shared" si="10"/>
        <v>19277.556755977697</v>
      </c>
      <c r="BJ18" s="233">
        <f t="shared" si="11"/>
        <v>11892.201906165599</v>
      </c>
      <c r="BK18" s="234">
        <f t="shared" si="12"/>
        <v>45877.960362453101</v>
      </c>
    </row>
    <row r="19" spans="1:63">
      <c r="A19">
        <v>15</v>
      </c>
      <c r="B19" s="126" t="s">
        <v>30</v>
      </c>
      <c r="C19" s="43" t="s">
        <v>1097</v>
      </c>
      <c r="D19" s="43" t="s">
        <v>1092</v>
      </c>
      <c r="E19" s="43"/>
      <c r="F19" s="212">
        <v>2</v>
      </c>
      <c r="G19" s="204">
        <v>60</v>
      </c>
      <c r="H19" s="212">
        <v>2</v>
      </c>
      <c r="I19" s="204">
        <v>60</v>
      </c>
      <c r="J19" s="212">
        <v>2</v>
      </c>
      <c r="K19" s="204">
        <v>42</v>
      </c>
      <c r="L19" s="212">
        <v>2</v>
      </c>
      <c r="M19" s="204">
        <v>50</v>
      </c>
      <c r="N19" s="210">
        <v>8</v>
      </c>
      <c r="O19" s="207">
        <v>212</v>
      </c>
      <c r="P19" s="212">
        <v>2</v>
      </c>
      <c r="Q19" s="204">
        <v>42</v>
      </c>
      <c r="R19" s="212">
        <v>2</v>
      </c>
      <c r="S19" s="204">
        <v>52</v>
      </c>
      <c r="T19" s="212">
        <v>2</v>
      </c>
      <c r="U19" s="204">
        <v>41</v>
      </c>
      <c r="V19" s="212">
        <v>2</v>
      </c>
      <c r="W19" s="204">
        <v>40</v>
      </c>
      <c r="X19" s="209">
        <v>2</v>
      </c>
      <c r="Y19" s="205">
        <v>38</v>
      </c>
      <c r="Z19" s="210">
        <v>10</v>
      </c>
      <c r="AA19" s="207">
        <v>213</v>
      </c>
      <c r="AB19" s="209">
        <v>1</v>
      </c>
      <c r="AC19" s="205">
        <v>31</v>
      </c>
      <c r="AD19" s="209">
        <v>2</v>
      </c>
      <c r="AE19" s="205">
        <v>46</v>
      </c>
      <c r="AF19" s="209">
        <v>1</v>
      </c>
      <c r="AG19" s="205">
        <v>19</v>
      </c>
      <c r="AH19" s="213">
        <v>4</v>
      </c>
      <c r="AI19" s="206">
        <v>96</v>
      </c>
      <c r="AJ19" s="211">
        <v>22</v>
      </c>
      <c r="AK19" s="219">
        <v>521</v>
      </c>
      <c r="AL19" s="3" t="str">
        <f t="shared" si="0"/>
        <v>k</v>
      </c>
      <c r="AM19" s="3">
        <f>IF(D19="հ",1,IF(D19="լ",Norms!$B$10,IF(D19="բլ",Norms!$B$11,IF(D19="Մ",Norms!$B$12))))</f>
        <v>1</v>
      </c>
      <c r="AN19" s="244">
        <f>E19*Norms!$E$36/1000</f>
        <v>0</v>
      </c>
      <c r="AO19" s="136">
        <f>AM19*IF(AL19="k",(O19*Norms!$H$40)*Norms!$E$36,0)/1000</f>
        <v>23816.230044462802</v>
      </c>
      <c r="AP19" s="136">
        <f>AM19*IF(AL19="k",(AA19*Norms!$H$41)*Norms!$E$36,0)/1000</f>
        <v>32034.984517257384</v>
      </c>
      <c r="AQ19" s="136">
        <f>AM19*IF(AL19="k",(AI19*Norms!$H$42)*Norms!$E$36,0)/1000</f>
        <v>17959.840169070445</v>
      </c>
      <c r="AR19" s="243">
        <f>AM19*IF(AL19="t",(N19*Norms!$D$44)*Norms!$E$34*12+O19*Norms!$E$35,0)/1000</f>
        <v>0</v>
      </c>
      <c r="AS19" s="243">
        <f>AM19*IF(AL19="t",(Z19*Norms!$D$50*Norms!$E$34*12+AA19*Norms!$E$35),0)/1000</f>
        <v>0</v>
      </c>
      <c r="AT19" s="243">
        <f>AM19*IF(AL19="t",(AH19*Norms!$D$54)*Norms!$E$34*12+AI19*Norms!$E$35,0)/1000</f>
        <v>0</v>
      </c>
      <c r="AU19" s="136">
        <f>IF(AK19&lt;=100,Norms!$G$7,IF(AK19&lt;=300,Norms!$H$7,Norms!$I$7))</f>
        <v>21670.5</v>
      </c>
      <c r="AV19" s="137">
        <f t="shared" si="2"/>
        <v>95481.554730790638</v>
      </c>
      <c r="AW19" s="130"/>
      <c r="AX19" s="130"/>
      <c r="AY19" s="131">
        <f t="shared" si="3"/>
        <v>212</v>
      </c>
      <c r="AZ19" s="131">
        <f>IF(AY19&lt;Snund!$B$5,Snund!$B$3*Snund!$B$4*$AX$3+Snund!$B$7*$AW$3*AY19/1000,AY19*Snund!$B$8*$AW$3/1000)</f>
        <v>4986.24</v>
      </c>
      <c r="BA19" s="131">
        <f t="shared" si="4"/>
        <v>0</v>
      </c>
      <c r="BB19" s="131">
        <f t="shared" si="5"/>
        <v>4986.24</v>
      </c>
      <c r="BC19" s="131">
        <f t="shared" si="6"/>
        <v>4986.24</v>
      </c>
      <c r="BD19" s="167">
        <f>AA19*0.1*'Dasagirq_10%'!$B$3/1000</f>
        <v>141.60239999999999</v>
      </c>
      <c r="BE19" s="167">
        <f>AI19*0.1*'Dasagirq_10%'!$B$4/1000</f>
        <v>77.599680000000006</v>
      </c>
      <c r="BF19" s="242">
        <f t="shared" si="7"/>
        <v>219.20208</v>
      </c>
      <c r="BG19" s="233">
        <f t="shared" si="8"/>
        <v>0</v>
      </c>
      <c r="BH19" s="233">
        <f t="shared" si="9"/>
        <v>36682.65186264462</v>
      </c>
      <c r="BI19" s="233">
        <f t="shared" si="10"/>
        <v>42026.81418998466</v>
      </c>
      <c r="BJ19" s="233">
        <f t="shared" si="11"/>
        <v>21977.530758161352</v>
      </c>
      <c r="BK19" s="234">
        <f t="shared" si="12"/>
        <v>100686.99681079065</v>
      </c>
    </row>
    <row r="20" spans="1:63">
      <c r="A20">
        <v>16</v>
      </c>
      <c r="B20" s="126" t="s">
        <v>31</v>
      </c>
      <c r="C20" s="43" t="s">
        <v>1097</v>
      </c>
      <c r="D20" s="44" t="s">
        <v>1093</v>
      </c>
      <c r="E20" s="44"/>
      <c r="F20" s="212">
        <v>1</v>
      </c>
      <c r="G20" s="204">
        <v>6</v>
      </c>
      <c r="H20" s="212">
        <v>1</v>
      </c>
      <c r="I20" s="204">
        <v>6</v>
      </c>
      <c r="J20" s="212">
        <v>1</v>
      </c>
      <c r="K20" s="204">
        <v>4</v>
      </c>
      <c r="L20" s="212">
        <v>1</v>
      </c>
      <c r="M20" s="204">
        <v>5</v>
      </c>
      <c r="N20" s="210">
        <v>4</v>
      </c>
      <c r="O20" s="207">
        <v>21</v>
      </c>
      <c r="P20" s="212">
        <v>1</v>
      </c>
      <c r="Q20" s="204">
        <v>4</v>
      </c>
      <c r="R20" s="212">
        <v>1</v>
      </c>
      <c r="S20" s="204">
        <v>4</v>
      </c>
      <c r="T20" s="212">
        <v>1</v>
      </c>
      <c r="U20" s="204">
        <v>6</v>
      </c>
      <c r="V20" s="212">
        <v>0</v>
      </c>
      <c r="W20" s="204">
        <v>0</v>
      </c>
      <c r="X20" s="209">
        <v>0.5</v>
      </c>
      <c r="Y20" s="205">
        <v>3</v>
      </c>
      <c r="Z20" s="210">
        <v>3.5</v>
      </c>
      <c r="AA20" s="207">
        <v>17</v>
      </c>
      <c r="AB20" s="209">
        <v>0</v>
      </c>
      <c r="AC20" s="205">
        <v>0</v>
      </c>
      <c r="AD20" s="209">
        <v>1</v>
      </c>
      <c r="AE20" s="205">
        <v>5</v>
      </c>
      <c r="AF20" s="209">
        <v>1</v>
      </c>
      <c r="AG20" s="205">
        <v>6</v>
      </c>
      <c r="AH20" s="213">
        <v>2</v>
      </c>
      <c r="AI20" s="206">
        <v>11</v>
      </c>
      <c r="AJ20" s="211">
        <v>9.5</v>
      </c>
      <c r="AK20" s="219">
        <v>49</v>
      </c>
      <c r="AL20" s="3" t="str">
        <f t="shared" si="0"/>
        <v>t</v>
      </c>
      <c r="AM20" s="3">
        <f>IF(D20="հ",1,IF(D20="լ",Norms!$B$10,IF(D20="բլ",Norms!$B$11,IF(D20="Մ",Norms!$B$12))))</f>
        <v>1.04</v>
      </c>
      <c r="AN20" s="244">
        <f>E20*Norms!$E$36/1000</f>
        <v>0</v>
      </c>
      <c r="AO20" s="136">
        <f>AM20*IF(AL20="k",(O20*Norms!$H$40)*Norms!$E$36,0)/1000</f>
        <v>0</v>
      </c>
      <c r="AP20" s="136">
        <f>AM20*IF(AL20="k",(AA20*Norms!$H$41)*Norms!$E$36,0)/1000</f>
        <v>0</v>
      </c>
      <c r="AQ20" s="136">
        <f>AM20*IF(AL20="k",(AI20*Norms!$H$42)*Norms!$E$36,0)/1000</f>
        <v>0</v>
      </c>
      <c r="AR20" s="243">
        <f>AM20*IF(AL20="t",(N20*Norms!$D$44)*Norms!$E$34*12+O20*Norms!$E$35,0)/1000</f>
        <v>7651.4410574106969</v>
      </c>
      <c r="AS20" s="243">
        <f>AM20*IF(AL20="t",(Z20*Norms!$D$50*Norms!$E$34*12+AA20*Norms!$E$35),0)/1000</f>
        <v>8849.7677131419914</v>
      </c>
      <c r="AT20" s="243">
        <f>AM20*IF(AL20="t",(AH20*Norms!$D$54)*Norms!$E$34*12+AI20*Norms!$E$35,0)/1000</f>
        <v>5255.8976967389362</v>
      </c>
      <c r="AU20" s="136">
        <f>IF(AK20&lt;=100,Norms!$G$7,IF(AK20&lt;=300,Norms!$H$7,Norms!$I$7))</f>
        <v>13246.5</v>
      </c>
      <c r="AV20" s="137">
        <f t="shared" si="2"/>
        <v>35003.606467291625</v>
      </c>
      <c r="AW20" s="130"/>
      <c r="AX20" s="130"/>
      <c r="AY20" s="131">
        <f t="shared" si="3"/>
        <v>21</v>
      </c>
      <c r="AZ20" s="131">
        <f>IF(AY20&lt;Snund!$B$5,Snund!$B$3*Snund!$B$4*$AX$3+Snund!$B$7*$AW$3*AY20/1000,AY20*Snund!$B$8*$AW$3/1000)</f>
        <v>1099.8899999999999</v>
      </c>
      <c r="BA20" s="131">
        <f t="shared" si="4"/>
        <v>0</v>
      </c>
      <c r="BB20" s="131">
        <f t="shared" si="5"/>
        <v>1099.8899999999999</v>
      </c>
      <c r="BC20" s="131">
        <f t="shared" si="6"/>
        <v>493.92</v>
      </c>
      <c r="BD20" s="167">
        <f>AA20*0.1*'Dasagirq_10%'!$B$3/1000</f>
        <v>11.301600000000001</v>
      </c>
      <c r="BE20" s="167">
        <f>AI20*0.1*'Dasagirq_10%'!$B$4/1000</f>
        <v>8.891630000000001</v>
      </c>
      <c r="BF20" s="242">
        <f t="shared" si="7"/>
        <v>20.19323</v>
      </c>
      <c r="BG20" s="233">
        <f t="shared" si="8"/>
        <v>0</v>
      </c>
      <c r="BH20" s="233">
        <f t="shared" si="9"/>
        <v>14328.804741621223</v>
      </c>
      <c r="BI20" s="233">
        <f t="shared" si="10"/>
        <v>13741.358786826202</v>
      </c>
      <c r="BJ20" s="233">
        <f t="shared" si="11"/>
        <v>8053.5261688441997</v>
      </c>
      <c r="BK20" s="234">
        <f t="shared" si="12"/>
        <v>36123.689697291622</v>
      </c>
    </row>
    <row r="21" spans="1:63">
      <c r="A21">
        <v>17</v>
      </c>
      <c r="B21" s="126" t="s">
        <v>32</v>
      </c>
      <c r="C21" s="43" t="s">
        <v>1097</v>
      </c>
      <c r="D21" s="43" t="s">
        <v>1092</v>
      </c>
      <c r="E21" s="43"/>
      <c r="F21" s="212">
        <v>2</v>
      </c>
      <c r="G21" s="204">
        <v>62</v>
      </c>
      <c r="H21" s="212">
        <v>2</v>
      </c>
      <c r="I21" s="204">
        <v>60</v>
      </c>
      <c r="J21" s="212">
        <v>2</v>
      </c>
      <c r="K21" s="204">
        <v>51</v>
      </c>
      <c r="L21" s="212">
        <v>2</v>
      </c>
      <c r="M21" s="204">
        <v>48</v>
      </c>
      <c r="N21" s="210">
        <v>8</v>
      </c>
      <c r="O21" s="207">
        <v>221</v>
      </c>
      <c r="P21" s="212">
        <v>3</v>
      </c>
      <c r="Q21" s="204">
        <v>69</v>
      </c>
      <c r="R21" s="212">
        <v>2</v>
      </c>
      <c r="S21" s="204">
        <v>54</v>
      </c>
      <c r="T21" s="212">
        <v>2</v>
      </c>
      <c r="U21" s="204">
        <v>58</v>
      </c>
      <c r="V21" s="212">
        <v>2</v>
      </c>
      <c r="W21" s="204">
        <v>42</v>
      </c>
      <c r="X21" s="209">
        <v>2</v>
      </c>
      <c r="Y21" s="205">
        <v>49</v>
      </c>
      <c r="Z21" s="210">
        <v>11</v>
      </c>
      <c r="AA21" s="207">
        <v>272</v>
      </c>
      <c r="AB21" s="209">
        <v>2</v>
      </c>
      <c r="AC21" s="205">
        <v>42</v>
      </c>
      <c r="AD21" s="209">
        <v>2</v>
      </c>
      <c r="AE21" s="205">
        <v>46</v>
      </c>
      <c r="AF21" s="209">
        <v>2</v>
      </c>
      <c r="AG21" s="205">
        <v>43</v>
      </c>
      <c r="AH21" s="213">
        <v>6</v>
      </c>
      <c r="AI21" s="206">
        <v>131</v>
      </c>
      <c r="AJ21" s="211">
        <v>25</v>
      </c>
      <c r="AK21" s="219">
        <v>624</v>
      </c>
      <c r="AL21" s="3" t="str">
        <f t="shared" si="0"/>
        <v>k</v>
      </c>
      <c r="AM21" s="3">
        <f>IF(D21="հ",1,IF(D21="լ",Norms!$B$10,IF(D21="բլ",Norms!$B$11,IF(D21="Մ",Norms!$B$12))))</f>
        <v>1</v>
      </c>
      <c r="AN21" s="244">
        <f>E21*Norms!$E$36/1000</f>
        <v>0</v>
      </c>
      <c r="AO21" s="136">
        <f>AM21*IF(AL21="k",(O21*Norms!$H$40)*Norms!$E$36,0)/1000</f>
        <v>24827.296414274897</v>
      </c>
      <c r="AP21" s="136">
        <f>AM21*IF(AL21="k",(AA21*Norms!$H$41)*Norms!$E$36,0)/1000</f>
        <v>40908.524829549337</v>
      </c>
      <c r="AQ21" s="136">
        <f>AM21*IF(AL21="k",(AI21*Norms!$H$42)*Norms!$E$36,0)/1000</f>
        <v>24507.698564044047</v>
      </c>
      <c r="AR21" s="243">
        <f>AM21*IF(AL21="t",(N21*Norms!$D$44)*Norms!$E$34*12+O21*Norms!$E$35,0)/1000</f>
        <v>0</v>
      </c>
      <c r="AS21" s="243">
        <f>AM21*IF(AL21="t",(Z21*Norms!$D$50*Norms!$E$34*12+AA21*Norms!$E$35),0)/1000</f>
        <v>0</v>
      </c>
      <c r="AT21" s="243">
        <f>AM21*IF(AL21="t",(AH21*Norms!$D$54)*Norms!$E$34*12+AI21*Norms!$E$35,0)/1000</f>
        <v>0</v>
      </c>
      <c r="AU21" s="136">
        <f>IF(AK21&lt;=100,Norms!$G$7,IF(AK21&lt;=300,Norms!$H$7,Norms!$I$7))</f>
        <v>21670.5</v>
      </c>
      <c r="AV21" s="137">
        <f t="shared" si="2"/>
        <v>111914.01980786829</v>
      </c>
      <c r="AW21" s="130"/>
      <c r="AX21" s="130"/>
      <c r="AY21" s="131">
        <f t="shared" si="3"/>
        <v>221</v>
      </c>
      <c r="AZ21" s="131">
        <f>IF(AY21&lt;Snund!$B$5,Snund!$B$3*Snund!$B$4*$AX$3+Snund!$B$7*$AW$3*AY21/1000,AY21*Snund!$B$8*$AW$3/1000)</f>
        <v>5197.92</v>
      </c>
      <c r="BA21" s="131">
        <f t="shared" si="4"/>
        <v>0</v>
      </c>
      <c r="BB21" s="131">
        <f t="shared" si="5"/>
        <v>5197.92</v>
      </c>
      <c r="BC21" s="131">
        <f t="shared" si="6"/>
        <v>5197.92</v>
      </c>
      <c r="BD21" s="167">
        <f>AA21*0.1*'Dasagirq_10%'!$B$3/1000</f>
        <v>180.82560000000001</v>
      </c>
      <c r="BE21" s="167">
        <f>AI21*0.1*'Dasagirq_10%'!$B$4/1000</f>
        <v>105.89123000000001</v>
      </c>
      <c r="BF21" s="242">
        <f t="shared" si="7"/>
        <v>286.71683000000002</v>
      </c>
      <c r="BG21" s="233">
        <f t="shared" si="8"/>
        <v>0</v>
      </c>
      <c r="BH21" s="233">
        <f t="shared" si="9"/>
        <v>36959.7764142749</v>
      </c>
      <c r="BI21" s="233">
        <f t="shared" si="10"/>
        <v>50624.370429549337</v>
      </c>
      <c r="BJ21" s="233">
        <f t="shared" si="11"/>
        <v>29814.509794044046</v>
      </c>
      <c r="BK21" s="234">
        <f t="shared" si="12"/>
        <v>117398.65663786829</v>
      </c>
    </row>
    <row r="22" spans="1:63">
      <c r="A22">
        <v>18</v>
      </c>
      <c r="B22" s="126" t="s">
        <v>33</v>
      </c>
      <c r="C22" s="43" t="s">
        <v>1097</v>
      </c>
      <c r="D22" s="43" t="s">
        <v>1092</v>
      </c>
      <c r="E22" s="43"/>
      <c r="F22" s="212">
        <v>1</v>
      </c>
      <c r="G22" s="204">
        <v>10</v>
      </c>
      <c r="H22" s="212">
        <v>1</v>
      </c>
      <c r="I22" s="204">
        <v>12</v>
      </c>
      <c r="J22" s="212">
        <v>1</v>
      </c>
      <c r="K22" s="204">
        <v>10</v>
      </c>
      <c r="L22" s="212">
        <v>1</v>
      </c>
      <c r="M22" s="204">
        <v>7</v>
      </c>
      <c r="N22" s="210">
        <v>4</v>
      </c>
      <c r="O22" s="207">
        <v>39</v>
      </c>
      <c r="P22" s="212">
        <v>1</v>
      </c>
      <c r="Q22" s="204">
        <v>10</v>
      </c>
      <c r="R22" s="212">
        <v>1</v>
      </c>
      <c r="S22" s="204">
        <v>8</v>
      </c>
      <c r="T22" s="212">
        <v>1</v>
      </c>
      <c r="U22" s="204">
        <v>11</v>
      </c>
      <c r="V22" s="212">
        <v>1</v>
      </c>
      <c r="W22" s="204">
        <v>10</v>
      </c>
      <c r="X22" s="209">
        <v>1</v>
      </c>
      <c r="Y22" s="205">
        <v>10</v>
      </c>
      <c r="Z22" s="210">
        <v>5</v>
      </c>
      <c r="AA22" s="207">
        <v>49</v>
      </c>
      <c r="AB22" s="209">
        <v>1</v>
      </c>
      <c r="AC22" s="205">
        <v>8</v>
      </c>
      <c r="AD22" s="209">
        <v>1</v>
      </c>
      <c r="AE22" s="205">
        <v>7</v>
      </c>
      <c r="AF22" s="209">
        <v>1</v>
      </c>
      <c r="AG22" s="205">
        <v>9</v>
      </c>
      <c r="AH22" s="213">
        <v>3</v>
      </c>
      <c r="AI22" s="206">
        <v>24</v>
      </c>
      <c r="AJ22" s="211">
        <v>12</v>
      </c>
      <c r="AK22" s="219">
        <v>112</v>
      </c>
      <c r="AL22" s="3" t="str">
        <f t="shared" si="0"/>
        <v>t</v>
      </c>
      <c r="AM22" s="3">
        <f>IF(D22="հ",1,IF(D22="լ",Norms!$B$10,IF(D22="բլ",Norms!$B$11,IF(D22="Մ",Norms!$B$12))))</f>
        <v>1</v>
      </c>
      <c r="AN22" s="244">
        <f>E22*Norms!$E$36/1000</f>
        <v>0</v>
      </c>
      <c r="AO22" s="136">
        <f>AM22*IF(AL22="k",(O22*Norms!$H$40)*Norms!$E$36,0)/1000</f>
        <v>0</v>
      </c>
      <c r="AP22" s="136">
        <f>AM22*IF(AL22="k",(AA22*Norms!$H$41)*Norms!$E$36,0)/1000</f>
        <v>0</v>
      </c>
      <c r="AQ22" s="136">
        <f>AM22*IF(AL22="k",(AI22*Norms!$H$42)*Norms!$E$36,0)/1000</f>
        <v>0</v>
      </c>
      <c r="AR22" s="243">
        <f>AM22*IF(AL22="t",(N22*Norms!$D$44)*Norms!$E$34*12+O22*Norms!$E$35,0)/1000</f>
        <v>7615.2876025191008</v>
      </c>
      <c r="AS22" s="243">
        <f>AM22*IF(AL22="t",(Z22*Norms!$D$50*Norms!$E$34*12+AA22*Norms!$E$35),0)/1000</f>
        <v>12510.6946800881</v>
      </c>
      <c r="AT22" s="243">
        <f>AM22*IF(AL22="t",(AH22*Norms!$D$54)*Norms!$E$34*12+AI22*Norms!$E$35,0)/1000</f>
        <v>7688.1769861656003</v>
      </c>
      <c r="AU22" s="136">
        <f>IF(AK22&lt;=100,Norms!$G$7,IF(AK22&lt;=300,Norms!$H$7,Norms!$I$7))</f>
        <v>16738.5</v>
      </c>
      <c r="AV22" s="137">
        <f t="shared" si="2"/>
        <v>44552.659268772797</v>
      </c>
      <c r="AW22" s="130"/>
      <c r="AX22" s="130"/>
      <c r="AY22" s="131">
        <f t="shared" si="3"/>
        <v>39</v>
      </c>
      <c r="AZ22" s="131">
        <f>IF(AY22&lt;Snund!$B$5,Snund!$B$3*Snund!$B$4*$AX$3+Snund!$B$7*$AW$3*AY22/1000,AY22*Snund!$B$8*$AW$3/1000)</f>
        <v>1462.77</v>
      </c>
      <c r="BA22" s="131">
        <f t="shared" si="4"/>
        <v>0</v>
      </c>
      <c r="BB22" s="131">
        <f t="shared" si="5"/>
        <v>1462.7700000000002</v>
      </c>
      <c r="BC22" s="131">
        <f t="shared" si="6"/>
        <v>917.28</v>
      </c>
      <c r="BD22" s="167">
        <f>AA22*0.1*'Dasagirq_10%'!$B$3/1000</f>
        <v>32.575200000000002</v>
      </c>
      <c r="BE22" s="167">
        <f>AI22*0.1*'Dasagirq_10%'!$B$4/1000</f>
        <v>19.399920000000002</v>
      </c>
      <c r="BF22" s="242">
        <f t="shared" si="7"/>
        <v>51.975120000000004</v>
      </c>
      <c r="BG22" s="233">
        <f t="shared" si="8"/>
        <v>0</v>
      </c>
      <c r="BH22" s="233">
        <f t="shared" si="9"/>
        <v>14657.5576025191</v>
      </c>
      <c r="BI22" s="233">
        <f t="shared" si="10"/>
        <v>19517.644880088097</v>
      </c>
      <c r="BJ22" s="233">
        <f t="shared" si="11"/>
        <v>11892.201906165599</v>
      </c>
      <c r="BK22" s="234">
        <f t="shared" si="12"/>
        <v>46067.404388772804</v>
      </c>
    </row>
    <row r="23" spans="1:63">
      <c r="A23">
        <v>19</v>
      </c>
      <c r="B23" s="126" t="s">
        <v>34</v>
      </c>
      <c r="C23" s="43" t="s">
        <v>1097</v>
      </c>
      <c r="D23" s="43" t="s">
        <v>1092</v>
      </c>
      <c r="E23" s="43">
        <v>40</v>
      </c>
      <c r="F23" s="212">
        <v>2</v>
      </c>
      <c r="G23" s="204">
        <v>45</v>
      </c>
      <c r="H23" s="212">
        <v>2</v>
      </c>
      <c r="I23" s="204">
        <v>50</v>
      </c>
      <c r="J23" s="212">
        <v>2</v>
      </c>
      <c r="K23" s="204">
        <v>44</v>
      </c>
      <c r="L23" s="212">
        <v>1</v>
      </c>
      <c r="M23" s="204">
        <v>30</v>
      </c>
      <c r="N23" s="210">
        <v>7</v>
      </c>
      <c r="O23" s="207">
        <v>169</v>
      </c>
      <c r="P23" s="212">
        <v>1</v>
      </c>
      <c r="Q23" s="204">
        <v>30</v>
      </c>
      <c r="R23" s="212">
        <v>1</v>
      </c>
      <c r="S23" s="204">
        <v>32</v>
      </c>
      <c r="T23" s="212">
        <v>2</v>
      </c>
      <c r="U23" s="204">
        <v>38</v>
      </c>
      <c r="V23" s="212">
        <v>1</v>
      </c>
      <c r="W23" s="204">
        <v>31</v>
      </c>
      <c r="X23" s="209">
        <v>2</v>
      </c>
      <c r="Y23" s="205">
        <v>37</v>
      </c>
      <c r="Z23" s="210">
        <v>7</v>
      </c>
      <c r="AA23" s="207">
        <v>168</v>
      </c>
      <c r="AB23" s="209">
        <v>1</v>
      </c>
      <c r="AC23" s="205">
        <v>28</v>
      </c>
      <c r="AD23" s="209">
        <v>2</v>
      </c>
      <c r="AE23" s="205">
        <v>35</v>
      </c>
      <c r="AF23" s="209">
        <v>2</v>
      </c>
      <c r="AG23" s="205">
        <v>41</v>
      </c>
      <c r="AH23" s="213">
        <v>5</v>
      </c>
      <c r="AI23" s="206">
        <v>104</v>
      </c>
      <c r="AJ23" s="211">
        <v>19</v>
      </c>
      <c r="AK23" s="219">
        <v>441</v>
      </c>
      <c r="AL23" s="3" t="str">
        <f t="shared" si="0"/>
        <v>k</v>
      </c>
      <c r="AM23" s="3">
        <f>IF(D23="հ",1,IF(D23="լ",Norms!$B$10,IF(D23="բլ",Norms!$B$11,IF(D23="Մ",Norms!$B$12))))</f>
        <v>1</v>
      </c>
      <c r="AN23" s="244">
        <f>E23*Norms!$E$36/1000</f>
        <v>4493.6283102759999</v>
      </c>
      <c r="AO23" s="136">
        <f>AM23*IF(AL23="k",(O23*Norms!$H$40)*Norms!$E$36,0)/1000</f>
        <v>18985.579610916102</v>
      </c>
      <c r="AP23" s="136">
        <f>AM23*IF(AL23="k",(AA23*Norms!$H$41)*Norms!$E$36,0)/1000</f>
        <v>25267.030041780472</v>
      </c>
      <c r="AQ23" s="136">
        <f>AM23*IF(AL23="k",(AI23*Norms!$H$42)*Norms!$E$36,0)/1000</f>
        <v>19456.493516492981</v>
      </c>
      <c r="AR23" s="243">
        <f>AM23*IF(AL23="t",(N23*Norms!$D$44)*Norms!$E$34*12+O23*Norms!$E$35,0)/1000</f>
        <v>0</v>
      </c>
      <c r="AS23" s="243">
        <f>AM23*IF(AL23="t",(Z23*Norms!$D$50*Norms!$E$34*12+AA23*Norms!$E$35),0)/1000</f>
        <v>0</v>
      </c>
      <c r="AT23" s="243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85379.603169189548</v>
      </c>
      <c r="AW23" s="130"/>
      <c r="AX23" s="130"/>
      <c r="AY23" s="131">
        <f t="shared" si="3"/>
        <v>209</v>
      </c>
      <c r="AZ23" s="131">
        <f>IF(AY23&lt;Snund!$B$5,Snund!$B$3*Snund!$B$4*$AX$3+Snund!$B$7*$AW$3*AY23/1000,AY23*Snund!$B$8*$AW$3/1000)</f>
        <v>4915.68</v>
      </c>
      <c r="BA23" s="131">
        <f t="shared" si="4"/>
        <v>940.80000000000018</v>
      </c>
      <c r="BB23" s="131">
        <f t="shared" si="5"/>
        <v>3974.8800000000006</v>
      </c>
      <c r="BC23" s="131">
        <f t="shared" si="6"/>
        <v>4915.68</v>
      </c>
      <c r="BD23" s="167">
        <f>AA23*0.1*'Dasagirq_10%'!$B$3/1000</f>
        <v>111.68640000000001</v>
      </c>
      <c r="BE23" s="167">
        <f>AI23*0.1*'Dasagirq_10%'!$B$4/1000</f>
        <v>84.066320000000005</v>
      </c>
      <c r="BF23" s="242">
        <f t="shared" si="7"/>
        <v>195.75272000000001</v>
      </c>
      <c r="BG23" s="233">
        <f t="shared" si="8"/>
        <v>5434.428310276</v>
      </c>
      <c r="BH23" s="233">
        <f t="shared" si="9"/>
        <v>30944.328031968733</v>
      </c>
      <c r="BI23" s="233">
        <f t="shared" si="10"/>
        <v>33362.5848628331</v>
      </c>
      <c r="BJ23" s="233">
        <f t="shared" si="11"/>
        <v>25243.32299438772</v>
      </c>
      <c r="BK23" s="234">
        <f t="shared" si="12"/>
        <v>89550.235889189556</v>
      </c>
    </row>
    <row r="24" spans="1:63">
      <c r="A24">
        <v>20</v>
      </c>
      <c r="B24" s="126" t="s">
        <v>35</v>
      </c>
      <c r="C24" s="43" t="s">
        <v>1097</v>
      </c>
      <c r="D24" s="43" t="s">
        <v>1092</v>
      </c>
      <c r="E24" s="43">
        <v>6.333333333333333</v>
      </c>
      <c r="F24" s="212">
        <v>1</v>
      </c>
      <c r="G24" s="204">
        <v>8</v>
      </c>
      <c r="H24" s="212">
        <v>1</v>
      </c>
      <c r="I24" s="204">
        <v>10</v>
      </c>
      <c r="J24" s="212">
        <v>1</v>
      </c>
      <c r="K24" s="204">
        <v>7</v>
      </c>
      <c r="L24" s="212">
        <v>1</v>
      </c>
      <c r="M24" s="204">
        <v>4</v>
      </c>
      <c r="N24" s="210">
        <v>4</v>
      </c>
      <c r="O24" s="207">
        <v>29</v>
      </c>
      <c r="P24" s="212">
        <v>1</v>
      </c>
      <c r="Q24" s="204">
        <v>6</v>
      </c>
      <c r="R24" s="212">
        <v>1</v>
      </c>
      <c r="S24" s="204">
        <v>6</v>
      </c>
      <c r="T24" s="212">
        <v>1</v>
      </c>
      <c r="U24" s="204">
        <v>5</v>
      </c>
      <c r="V24" s="212">
        <v>0.5</v>
      </c>
      <c r="W24" s="204">
        <v>3</v>
      </c>
      <c r="X24" s="209">
        <v>1</v>
      </c>
      <c r="Y24" s="205">
        <v>6</v>
      </c>
      <c r="Z24" s="210">
        <v>4.5</v>
      </c>
      <c r="AA24" s="207">
        <v>26</v>
      </c>
      <c r="AB24" s="209">
        <v>1</v>
      </c>
      <c r="AC24" s="205">
        <v>7</v>
      </c>
      <c r="AD24" s="209">
        <v>0.5</v>
      </c>
      <c r="AE24" s="205">
        <v>3</v>
      </c>
      <c r="AF24" s="209">
        <v>1</v>
      </c>
      <c r="AG24" s="205">
        <v>4</v>
      </c>
      <c r="AH24" s="213">
        <v>2.5</v>
      </c>
      <c r="AI24" s="206">
        <v>14</v>
      </c>
      <c r="AJ24" s="211">
        <v>11</v>
      </c>
      <c r="AK24" s="219">
        <v>69</v>
      </c>
      <c r="AL24" s="3" t="str">
        <f t="shared" si="0"/>
        <v>t</v>
      </c>
      <c r="AM24" s="3">
        <f>IF(D24="հ",1,IF(D24="լ",Norms!$B$10,IF(D24="բլ",Norms!$B$11,IF(D24="Մ",Norms!$B$12))))</f>
        <v>1</v>
      </c>
      <c r="AN24" s="244">
        <f>E24*Norms!$E$36/1000</f>
        <v>711.49114912703328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3">
        <f>AM24*IF(AL24="t",(N24*Norms!$D$44)*Norms!$E$34*12+O24*Norms!$E$35,0)/1000</f>
        <v>7471.8805249501002</v>
      </c>
      <c r="AS24" s="243">
        <f>AM24*IF(AL24="t",(Z24*Norms!$D$50*Norms!$E$34*12+AA24*Norms!$E$35),0)/1000</f>
        <v>11000.058401679398</v>
      </c>
      <c r="AT24" s="243">
        <f>AM24*IF(AL24="t",(AH24*Norms!$D$54)*Norms!$E$34*12+AI24*Norms!$E$35,0)/1000</f>
        <v>6320.7699085965996</v>
      </c>
      <c r="AU24" s="136">
        <f>IF(AK24&lt;=100,Norms!$G$7,IF(AK24&lt;=300,Norms!$H$7,Norms!$I$7))</f>
        <v>13246.5</v>
      </c>
      <c r="AV24" s="137">
        <f t="shared" si="2"/>
        <v>38039.208835226098</v>
      </c>
      <c r="AW24" s="130"/>
      <c r="AX24" s="130"/>
      <c r="AY24" s="131">
        <f t="shared" si="3"/>
        <v>35.333333333333336</v>
      </c>
      <c r="AZ24" s="131">
        <f>IF(AY24&lt;Snund!$B$5,Snund!$B$3*Snund!$B$4*$AX$3+Snund!$B$7*$AW$3*AY24/1000,AY24*Snund!$B$8*$AW$3/1000)</f>
        <v>1388.85</v>
      </c>
      <c r="BA24" s="131">
        <f t="shared" si="4"/>
        <v>248.94481132075467</v>
      </c>
      <c r="BB24" s="131">
        <f t="shared" si="5"/>
        <v>1139.9051886792452</v>
      </c>
      <c r="BC24" s="131">
        <f t="shared" si="6"/>
        <v>831.04</v>
      </c>
      <c r="BD24" s="167">
        <f>AA24*0.1*'Dasagirq_10%'!$B$3/1000</f>
        <v>17.284800000000001</v>
      </c>
      <c r="BE24" s="167">
        <f>AI24*0.1*'Dasagirq_10%'!$B$4/1000</f>
        <v>11.31662</v>
      </c>
      <c r="BF24" s="242">
        <f t="shared" si="7"/>
        <v>28.601420000000001</v>
      </c>
      <c r="BG24" s="233">
        <f t="shared" si="8"/>
        <v>960.43596044778792</v>
      </c>
      <c r="BH24" s="233">
        <f t="shared" si="9"/>
        <v>13428.694804538436</v>
      </c>
      <c r="BI24" s="233">
        <f t="shared" si="10"/>
        <v>16436.365928952127</v>
      </c>
      <c r="BJ24" s="233">
        <f t="shared" si="11"/>
        <v>9342.6547104147812</v>
      </c>
      <c r="BK24" s="234">
        <f t="shared" si="12"/>
        <v>39207.715443905348</v>
      </c>
    </row>
    <row r="25" spans="1:63">
      <c r="A25">
        <v>21</v>
      </c>
      <c r="B25" s="126" t="s">
        <v>1362</v>
      </c>
      <c r="C25" s="43" t="s">
        <v>1097</v>
      </c>
      <c r="D25" s="43" t="s">
        <v>1092</v>
      </c>
      <c r="E25" s="43">
        <v>14.666666666666666</v>
      </c>
      <c r="F25" s="212">
        <v>1</v>
      </c>
      <c r="G25" s="204">
        <v>16</v>
      </c>
      <c r="H25" s="212">
        <v>1</v>
      </c>
      <c r="I25" s="204">
        <v>8</v>
      </c>
      <c r="J25" s="212">
        <v>1</v>
      </c>
      <c r="K25" s="204">
        <v>8</v>
      </c>
      <c r="L25" s="212">
        <v>1</v>
      </c>
      <c r="M25" s="204">
        <v>14</v>
      </c>
      <c r="N25" s="210">
        <v>4</v>
      </c>
      <c r="O25" s="207">
        <v>46</v>
      </c>
      <c r="P25" s="212">
        <v>1</v>
      </c>
      <c r="Q25" s="204">
        <v>14</v>
      </c>
      <c r="R25" s="212">
        <v>1</v>
      </c>
      <c r="S25" s="204">
        <v>11</v>
      </c>
      <c r="T25" s="212">
        <v>1</v>
      </c>
      <c r="U25" s="204">
        <v>11</v>
      </c>
      <c r="V25" s="212">
        <v>1</v>
      </c>
      <c r="W25" s="204">
        <v>4</v>
      </c>
      <c r="X25" s="209">
        <v>1</v>
      </c>
      <c r="Y25" s="205">
        <v>4</v>
      </c>
      <c r="Z25" s="210">
        <v>5</v>
      </c>
      <c r="AA25" s="207">
        <v>44</v>
      </c>
      <c r="AB25" s="209">
        <v>1</v>
      </c>
      <c r="AC25" s="205">
        <v>9</v>
      </c>
      <c r="AD25" s="209">
        <v>1</v>
      </c>
      <c r="AE25" s="205">
        <v>10</v>
      </c>
      <c r="AF25" s="209">
        <v>1</v>
      </c>
      <c r="AG25" s="205">
        <v>8</v>
      </c>
      <c r="AH25" s="213">
        <v>3</v>
      </c>
      <c r="AI25" s="206">
        <v>27</v>
      </c>
      <c r="AJ25" s="211">
        <v>12</v>
      </c>
      <c r="AK25" s="219">
        <v>117</v>
      </c>
      <c r="AL25" s="3" t="str">
        <f t="shared" si="0"/>
        <v>t</v>
      </c>
      <c r="AM25" s="3">
        <f>IF(D25="հ",1,IF(D25="լ",Norms!$B$10,IF(D25="բլ",Norms!$B$11,IF(D25="Մ",Norms!$B$12))))</f>
        <v>1</v>
      </c>
      <c r="AN25" s="244">
        <f>E25*Norms!$E$36/1000</f>
        <v>1647.6637137678665</v>
      </c>
      <c r="AO25" s="136">
        <f>AM25*IF(AL25="k",(O25*Norms!$H$40)*Norms!$E$36,0)/1000</f>
        <v>0</v>
      </c>
      <c r="AP25" s="136">
        <f>AM25*IF(AL25="k",(AA25*Norms!$H$41)*Norms!$E$36,0)/1000</f>
        <v>0</v>
      </c>
      <c r="AQ25" s="136">
        <f>AM25*IF(AL25="k",(AI25*Norms!$H$42)*Norms!$E$36,0)/1000</f>
        <v>0</v>
      </c>
      <c r="AR25" s="243">
        <f>AM25*IF(AL25="t",(N25*Norms!$D$44)*Norms!$E$34*12+O25*Norms!$E$35,0)/1000</f>
        <v>7715.6725568174006</v>
      </c>
      <c r="AS25" s="243">
        <f>AM25*IF(AL25="t",(Z25*Norms!$D$50*Norms!$E$34*12+AA25*Norms!$E$35),0)/1000</f>
        <v>12438.991141303599</v>
      </c>
      <c r="AT25" s="243">
        <f>AM25*IF(AL25="t",(AH25*Norms!$D$54)*Norms!$E$34*12+AI25*Norms!$E$35,0)/1000</f>
        <v>7731.1991094362993</v>
      </c>
      <c r="AU25" s="136">
        <f>IF(AK25&lt;=100,Norms!$G$7,IF(AK25&lt;=300,Norms!$H$7,Norms!$I$7))</f>
        <v>16738.5</v>
      </c>
      <c r="AV25" s="137">
        <f t="shared" si="2"/>
        <v>44624.3628075573</v>
      </c>
      <c r="AW25" s="130"/>
      <c r="AX25" s="130"/>
      <c r="AY25" s="131">
        <f t="shared" si="3"/>
        <v>60.666666666666664</v>
      </c>
      <c r="AZ25" s="131">
        <f>IF(AY25&lt;Snund!$B$5,Snund!$B$3*Snund!$B$4*$AX$3+Snund!$B$7*$AW$3*AY25/1000,AY25*Snund!$B$8*$AW$3/1000)</f>
        <v>1899.57</v>
      </c>
      <c r="BA25" s="131">
        <f t="shared" si="4"/>
        <v>459.2367032967033</v>
      </c>
      <c r="BB25" s="131">
        <f t="shared" si="5"/>
        <v>1440.3332967032966</v>
      </c>
      <c r="BC25" s="131">
        <f t="shared" si="6"/>
        <v>1426.8799999999997</v>
      </c>
      <c r="BD25" s="167">
        <f>AA25*0.1*'Dasagirq_10%'!$B$3/1000</f>
        <v>29.251200000000001</v>
      </c>
      <c r="BE25" s="167">
        <f>AI25*0.1*'Dasagirq_10%'!$B$4/1000</f>
        <v>21.824910000000003</v>
      </c>
      <c r="BF25" s="242">
        <f t="shared" si="7"/>
        <v>51.07611</v>
      </c>
      <c r="BG25" s="233">
        <f t="shared" si="8"/>
        <v>2106.9004170645699</v>
      </c>
      <c r="BH25" s="233">
        <f t="shared" si="9"/>
        <v>14735.505853520697</v>
      </c>
      <c r="BI25" s="233">
        <f t="shared" si="10"/>
        <v>19442.617341303598</v>
      </c>
      <c r="BJ25" s="233">
        <f t="shared" si="11"/>
        <v>11937.6490194363</v>
      </c>
      <c r="BK25" s="234">
        <f t="shared" si="12"/>
        <v>46115.772214260593</v>
      </c>
    </row>
    <row r="26" spans="1:63">
      <c r="A26">
        <v>22</v>
      </c>
      <c r="B26" s="126" t="s">
        <v>1363</v>
      </c>
      <c r="C26" s="43" t="s">
        <v>1097</v>
      </c>
      <c r="D26" s="43" t="s">
        <v>1092</v>
      </c>
      <c r="E26" s="43">
        <v>23</v>
      </c>
      <c r="F26" s="212">
        <v>1</v>
      </c>
      <c r="G26" s="204">
        <v>34</v>
      </c>
      <c r="H26" s="212">
        <v>2</v>
      </c>
      <c r="I26" s="204">
        <v>37</v>
      </c>
      <c r="J26" s="212">
        <v>1</v>
      </c>
      <c r="K26" s="204">
        <v>19</v>
      </c>
      <c r="L26" s="212">
        <v>1</v>
      </c>
      <c r="M26" s="204">
        <v>26</v>
      </c>
      <c r="N26" s="210">
        <v>5</v>
      </c>
      <c r="O26" s="207">
        <v>116</v>
      </c>
      <c r="P26" s="212">
        <v>1</v>
      </c>
      <c r="Q26" s="204">
        <v>27</v>
      </c>
      <c r="R26" s="212">
        <v>1</v>
      </c>
      <c r="S26" s="204">
        <v>19</v>
      </c>
      <c r="T26" s="212">
        <v>1</v>
      </c>
      <c r="U26" s="204">
        <v>23</v>
      </c>
      <c r="V26" s="212">
        <v>1</v>
      </c>
      <c r="W26" s="204">
        <v>16</v>
      </c>
      <c r="X26" s="209">
        <v>1</v>
      </c>
      <c r="Y26" s="205">
        <v>13</v>
      </c>
      <c r="Z26" s="210">
        <v>5</v>
      </c>
      <c r="AA26" s="207">
        <v>98</v>
      </c>
      <c r="AB26" s="209">
        <v>1</v>
      </c>
      <c r="AC26" s="205">
        <v>16</v>
      </c>
      <c r="AD26" s="209">
        <v>1</v>
      </c>
      <c r="AE26" s="205">
        <v>20</v>
      </c>
      <c r="AF26" s="209">
        <v>1</v>
      </c>
      <c r="AG26" s="205">
        <v>11</v>
      </c>
      <c r="AH26" s="213">
        <v>3</v>
      </c>
      <c r="AI26" s="206">
        <v>47</v>
      </c>
      <c r="AJ26" s="211">
        <v>13</v>
      </c>
      <c r="AK26" s="219">
        <v>261</v>
      </c>
      <c r="AL26" s="3" t="str">
        <f t="shared" si="0"/>
        <v>k</v>
      </c>
      <c r="AM26" s="3">
        <f>IF(D26="հ",1,IF(D26="լ",Norms!$B$10,IF(D26="բլ",Norms!$B$11,IF(D26="Մ",Norms!$B$12))))</f>
        <v>1</v>
      </c>
      <c r="AN26" s="244">
        <f>E26*Norms!$E$36/1000</f>
        <v>2583.8362784086999</v>
      </c>
      <c r="AO26" s="136">
        <f>AM26*IF(AL26="k",(O26*Norms!$H$40)*Norms!$E$36,0)/1000</f>
        <v>13031.522099800401</v>
      </c>
      <c r="AP26" s="136">
        <f>AM26*IF(AL26="k",(AA26*Norms!$H$41)*Norms!$E$36,0)/1000</f>
        <v>14739.100857705274</v>
      </c>
      <c r="AQ26" s="136">
        <f>AM26*IF(AL26="k",(AI26*Norms!$H$42)*Norms!$E$36,0)/1000</f>
        <v>8792.8384161074046</v>
      </c>
      <c r="AR26" s="243">
        <f>AM26*IF(AL26="t",(N26*Norms!$D$44)*Norms!$E$34*12+O26*Norms!$E$35,0)/1000</f>
        <v>0</v>
      </c>
      <c r="AS26" s="243">
        <f>AM26*IF(AL26="t",(Z26*Norms!$D$50*Norms!$E$34*12+AA26*Norms!$E$35),0)/1000</f>
        <v>0</v>
      </c>
      <c r="AT26" s="243">
        <f>AM26*IF(AL26="t",(AH26*Norms!$D$54)*Norms!$E$34*12+AI26*Norms!$E$35,0)/1000</f>
        <v>0</v>
      </c>
      <c r="AU26" s="136">
        <f>IF(AK26&lt;=100,Norms!$G$7,IF(AK26&lt;=300,Norms!$H$7,Norms!$I$7))</f>
        <v>16738.5</v>
      </c>
      <c r="AV26" s="137">
        <f t="shared" si="2"/>
        <v>53301.961373613078</v>
      </c>
      <c r="AW26" s="130"/>
      <c r="AX26" s="130"/>
      <c r="AY26" s="131">
        <f t="shared" si="3"/>
        <v>139</v>
      </c>
      <c r="AZ26" s="131">
        <f>IF(AY26&lt;Snund!$B$5,Snund!$B$3*Snund!$B$4*$AX$3+Snund!$B$7*$AW$3*AY26/1000,AY26*Snund!$B$8*$AW$3/1000)</f>
        <v>3478.7699999999995</v>
      </c>
      <c r="BA26" s="131">
        <f t="shared" si="4"/>
        <v>575.62381294964018</v>
      </c>
      <c r="BB26" s="131">
        <f t="shared" si="5"/>
        <v>2903.146187050359</v>
      </c>
      <c r="BC26" s="131">
        <f t="shared" si="6"/>
        <v>3269.28</v>
      </c>
      <c r="BD26" s="167">
        <f>AA26*0.1*'Dasagirq_10%'!$B$3/1000</f>
        <v>65.150400000000005</v>
      </c>
      <c r="BE26" s="167">
        <f>AI26*0.1*'Dasagirq_10%'!$B$4/1000</f>
        <v>37.991510000000005</v>
      </c>
      <c r="BF26" s="242">
        <f t="shared" si="7"/>
        <v>103.14191000000001</v>
      </c>
      <c r="BG26" s="233">
        <f t="shared" si="8"/>
        <v>3159.4600913583399</v>
      </c>
      <c r="BH26" s="233">
        <f t="shared" si="9"/>
        <v>22372.552902235377</v>
      </c>
      <c r="BI26" s="233">
        <f t="shared" si="10"/>
        <v>21242.135873089886</v>
      </c>
      <c r="BJ26" s="233">
        <f t="shared" si="11"/>
        <v>12693.560695338174</v>
      </c>
      <c r="BK26" s="234">
        <f t="shared" si="12"/>
        <v>56308.249470663439</v>
      </c>
    </row>
    <row r="27" spans="1:63">
      <c r="A27">
        <v>23</v>
      </c>
      <c r="B27" s="126" t="s">
        <v>36</v>
      </c>
      <c r="C27" s="43" t="s">
        <v>1096</v>
      </c>
      <c r="D27" s="43" t="s">
        <v>1092</v>
      </c>
      <c r="E27" s="43">
        <v>5.333333333333333</v>
      </c>
      <c r="F27" s="212">
        <v>1</v>
      </c>
      <c r="G27" s="204">
        <v>7</v>
      </c>
      <c r="H27" s="212">
        <v>1</v>
      </c>
      <c r="I27" s="204">
        <v>11</v>
      </c>
      <c r="J27" s="212">
        <v>1</v>
      </c>
      <c r="K27" s="204">
        <v>13</v>
      </c>
      <c r="L27" s="212">
        <v>1</v>
      </c>
      <c r="M27" s="204">
        <v>11</v>
      </c>
      <c r="N27" s="210">
        <v>4</v>
      </c>
      <c r="O27" s="207">
        <v>42</v>
      </c>
      <c r="P27" s="212">
        <v>1</v>
      </c>
      <c r="Q27" s="204">
        <v>9</v>
      </c>
      <c r="R27" s="212">
        <v>1</v>
      </c>
      <c r="S27" s="204">
        <v>11</v>
      </c>
      <c r="T27" s="212">
        <v>1</v>
      </c>
      <c r="U27" s="204">
        <v>11</v>
      </c>
      <c r="V27" s="212">
        <v>1</v>
      </c>
      <c r="W27" s="204">
        <v>14</v>
      </c>
      <c r="X27" s="209">
        <v>1</v>
      </c>
      <c r="Y27" s="205">
        <v>11</v>
      </c>
      <c r="Z27" s="210">
        <v>5</v>
      </c>
      <c r="AA27" s="207">
        <v>56</v>
      </c>
      <c r="AB27" s="209">
        <v>0</v>
      </c>
      <c r="AC27" s="205">
        <v>0</v>
      </c>
      <c r="AD27" s="209">
        <v>0</v>
      </c>
      <c r="AE27" s="205">
        <v>0</v>
      </c>
      <c r="AF27" s="209">
        <v>0</v>
      </c>
      <c r="AG27" s="205">
        <v>0</v>
      </c>
      <c r="AH27" s="213">
        <v>0</v>
      </c>
      <c r="AI27" s="206">
        <v>0</v>
      </c>
      <c r="AJ27" s="211">
        <v>9</v>
      </c>
      <c r="AK27" s="219">
        <v>98</v>
      </c>
      <c r="AL27" s="3" t="str">
        <f t="shared" si="0"/>
        <v>t</v>
      </c>
      <c r="AM27" s="3">
        <f>IF(D27="հ",1,IF(D27="լ",Norms!$B$10,IF(D27="բլ",Norms!$B$11,IF(D27="Մ",Norms!$B$12))))</f>
        <v>1</v>
      </c>
      <c r="AN27" s="244">
        <f>E27*Norms!$E$36/1000</f>
        <v>599.15044137013331</v>
      </c>
      <c r="AO27" s="136">
        <f>AM27*IF(AL27="k",(O27*Norms!$H$40)*Norms!$E$36,0)/1000</f>
        <v>0</v>
      </c>
      <c r="AP27" s="136">
        <f>AM27*IF(AL27="k",(AA27*Norms!$H$41)*Norms!$E$36,0)/1000</f>
        <v>0</v>
      </c>
      <c r="AQ27" s="136">
        <f>AM27*IF(AL27="k",(AI27*Norms!$H$42)*Norms!$E$36,0)/1000</f>
        <v>0</v>
      </c>
      <c r="AR27" s="243">
        <f>AM27*IF(AL27="t",(N27*Norms!$D$44)*Norms!$E$34*12+O27*Norms!$E$35,0)/1000</f>
        <v>7658.3097257898007</v>
      </c>
      <c r="AS27" s="243">
        <f>AM27*IF(AL27="t",(Z27*Norms!$D$50*Norms!$E$34*12+AA27*Norms!$E$35),0)/1000</f>
        <v>12611.079634386399</v>
      </c>
      <c r="AT27" s="243">
        <f>AM27*IF(AL27="t",(AH27*Norms!$D$54)*Norms!$E$34*12+AI27*Norms!$E$35,0)/1000</f>
        <v>0</v>
      </c>
      <c r="AU27" s="136">
        <f>IF(AK27&lt;=100,Norms!$G$7,IF(AK27&lt;=300,Norms!$H$7,Norms!$I$7))</f>
        <v>13246.5</v>
      </c>
      <c r="AV27" s="137">
        <f t="shared" si="2"/>
        <v>33515.889360176196</v>
      </c>
      <c r="AW27" s="130"/>
      <c r="AX27" s="130"/>
      <c r="AY27" s="131">
        <f t="shared" si="3"/>
        <v>47.333333333333336</v>
      </c>
      <c r="AZ27" s="131">
        <f>IF(AY27&lt;Snund!$B$5,Snund!$B$3*Snund!$B$4*$AX$3+Snund!$B$7*$AW$3*AY27/1000,AY27*Snund!$B$8*$AW$3/1000)</f>
        <v>1630.77</v>
      </c>
      <c r="BA27" s="131">
        <f t="shared" si="4"/>
        <v>183.74873239436616</v>
      </c>
      <c r="BB27" s="131">
        <f t="shared" si="5"/>
        <v>1447.0212676056335</v>
      </c>
      <c r="BC27" s="131">
        <f t="shared" si="6"/>
        <v>1113.28</v>
      </c>
      <c r="BD27" s="167">
        <f>AA27*0.1*'Dasagirq_10%'!$B$3/1000</f>
        <v>37.2288</v>
      </c>
      <c r="BE27" s="167">
        <f>AI27*0.1*'Dasagirq_10%'!$B$4/1000</f>
        <v>0</v>
      </c>
      <c r="BF27" s="242">
        <f t="shared" si="7"/>
        <v>37.2288</v>
      </c>
      <c r="BG27" s="233">
        <f t="shared" si="8"/>
        <v>782.89917376449944</v>
      </c>
      <c r="BH27" s="233">
        <f t="shared" si="9"/>
        <v>14992.664326728765</v>
      </c>
      <c r="BI27" s="233">
        <f t="shared" si="10"/>
        <v>20007.475101053064</v>
      </c>
      <c r="BJ27" s="233">
        <f t="shared" si="11"/>
        <v>0</v>
      </c>
      <c r="BK27" s="234">
        <f t="shared" si="12"/>
        <v>35000.139427781833</v>
      </c>
    </row>
    <row r="28" spans="1:63">
      <c r="A28">
        <v>24</v>
      </c>
      <c r="B28" s="126" t="s">
        <v>37</v>
      </c>
      <c r="C28" s="43" t="s">
        <v>1097</v>
      </c>
      <c r="D28" s="43" t="s">
        <v>1092</v>
      </c>
      <c r="E28" s="43">
        <v>11</v>
      </c>
      <c r="F28" s="212">
        <v>1</v>
      </c>
      <c r="G28" s="204">
        <v>14</v>
      </c>
      <c r="H28" s="212">
        <v>1</v>
      </c>
      <c r="I28" s="204">
        <v>16</v>
      </c>
      <c r="J28" s="212">
        <v>1</v>
      </c>
      <c r="K28" s="204">
        <v>11</v>
      </c>
      <c r="L28" s="212">
        <v>1</v>
      </c>
      <c r="M28" s="204">
        <v>16</v>
      </c>
      <c r="N28" s="210">
        <v>4</v>
      </c>
      <c r="O28" s="207">
        <v>57</v>
      </c>
      <c r="P28" s="212">
        <v>1</v>
      </c>
      <c r="Q28" s="204">
        <v>15</v>
      </c>
      <c r="R28" s="212">
        <v>1</v>
      </c>
      <c r="S28" s="204">
        <v>19</v>
      </c>
      <c r="T28" s="212">
        <v>1</v>
      </c>
      <c r="U28" s="204">
        <v>13</v>
      </c>
      <c r="V28" s="212">
        <v>1</v>
      </c>
      <c r="W28" s="204">
        <v>15</v>
      </c>
      <c r="X28" s="209">
        <v>1</v>
      </c>
      <c r="Y28" s="205">
        <v>14</v>
      </c>
      <c r="Z28" s="210">
        <v>5</v>
      </c>
      <c r="AA28" s="207">
        <v>76</v>
      </c>
      <c r="AB28" s="209">
        <v>1</v>
      </c>
      <c r="AC28" s="205">
        <v>6</v>
      </c>
      <c r="AD28" s="209">
        <v>1</v>
      </c>
      <c r="AE28" s="205">
        <v>18</v>
      </c>
      <c r="AF28" s="209">
        <v>1</v>
      </c>
      <c r="AG28" s="205">
        <v>14</v>
      </c>
      <c r="AH28" s="213">
        <v>3</v>
      </c>
      <c r="AI28" s="206">
        <v>38</v>
      </c>
      <c r="AJ28" s="211">
        <v>12</v>
      </c>
      <c r="AK28" s="219">
        <v>171</v>
      </c>
      <c r="AL28" s="3" t="str">
        <f t="shared" si="0"/>
        <v>t</v>
      </c>
      <c r="AM28" s="3">
        <f>IF(D28="հ",1,IF(D28="լ",Norms!$B$10,IF(D28="բլ",Norms!$B$11,IF(D28="Մ",Norms!$B$12))))</f>
        <v>1</v>
      </c>
      <c r="AN28" s="244">
        <f>E28*Norms!$E$36/1000</f>
        <v>1235.7477853258999</v>
      </c>
      <c r="AO28" s="136">
        <f>AM28*IF(AL28="k",(O28*Norms!$H$40)*Norms!$E$36,0)/1000</f>
        <v>0</v>
      </c>
      <c r="AP28" s="136">
        <f>AM28*IF(AL28="k",(AA28*Norms!$H$41)*Norms!$E$36,0)/1000</f>
        <v>0</v>
      </c>
      <c r="AQ28" s="136">
        <f>AM28*IF(AL28="k",(AI28*Norms!$H$42)*Norms!$E$36,0)/1000</f>
        <v>0</v>
      </c>
      <c r="AR28" s="243">
        <f>AM28*IF(AL28="t",(N28*Norms!$D$44)*Norms!$E$34*12+O28*Norms!$E$35,0)/1000</f>
        <v>7873.4203421433003</v>
      </c>
      <c r="AS28" s="243">
        <f>AM28*IF(AL28="t",(Z28*Norms!$D$50*Norms!$E$34*12+AA28*Norms!$E$35),0)/1000</f>
        <v>12897.893789524398</v>
      </c>
      <c r="AT28" s="243">
        <f>AM28*IF(AL28="t",(AH28*Norms!$D$54)*Norms!$E$34*12+AI28*Norms!$E$35,0)/1000</f>
        <v>7888.9468947621999</v>
      </c>
      <c r="AU28" s="136">
        <f>IF(AK28&lt;=100,Norms!$G$7,IF(AK28&lt;=300,Norms!$H$7,Norms!$I$7))</f>
        <v>16738.5</v>
      </c>
      <c r="AV28" s="137">
        <f t="shared" si="2"/>
        <v>45398.7610264299</v>
      </c>
      <c r="AW28" s="130"/>
      <c r="AX28" s="130"/>
      <c r="AY28" s="131">
        <f t="shared" si="3"/>
        <v>68</v>
      </c>
      <c r="AZ28" s="131">
        <f>IF(AY28&lt;Snund!$B$5,Snund!$B$3*Snund!$B$4*$AX$3+Snund!$B$7*$AW$3*AY28/1000,AY28*Snund!$B$8*$AW$3/1000)</f>
        <v>2047.41</v>
      </c>
      <c r="BA28" s="131">
        <f t="shared" si="4"/>
        <v>331.19867647058823</v>
      </c>
      <c r="BB28" s="131">
        <f t="shared" si="5"/>
        <v>1716.2113235294119</v>
      </c>
      <c r="BC28" s="131">
        <f t="shared" si="6"/>
        <v>1599.36</v>
      </c>
      <c r="BD28" s="167">
        <f>AA28*0.1*'Dasagirq_10%'!$B$3/1000</f>
        <v>50.524800000000006</v>
      </c>
      <c r="BE28" s="167">
        <f>AI28*0.1*'Dasagirq_10%'!$B$4/1000</f>
        <v>30.716540000000006</v>
      </c>
      <c r="BF28" s="242">
        <f t="shared" si="7"/>
        <v>81.241340000000008</v>
      </c>
      <c r="BG28" s="233">
        <f t="shared" si="8"/>
        <v>1566.9464617964882</v>
      </c>
      <c r="BH28" s="233">
        <f t="shared" si="9"/>
        <v>15169.131665672714</v>
      </c>
      <c r="BI28" s="233">
        <f t="shared" si="10"/>
        <v>19922.793589524397</v>
      </c>
      <c r="BJ28" s="233">
        <f t="shared" si="11"/>
        <v>12104.2884347622</v>
      </c>
      <c r="BK28" s="234">
        <f t="shared" si="12"/>
        <v>47196.213689959317</v>
      </c>
    </row>
    <row r="29" spans="1:63">
      <c r="A29">
        <v>25</v>
      </c>
      <c r="B29" s="126" t="s">
        <v>38</v>
      </c>
      <c r="C29" s="43" t="s">
        <v>1097</v>
      </c>
      <c r="D29" s="43" t="s">
        <v>1092</v>
      </c>
      <c r="E29" s="43">
        <v>15</v>
      </c>
      <c r="F29" s="212">
        <v>2</v>
      </c>
      <c r="G29" s="204">
        <v>41</v>
      </c>
      <c r="H29" s="212">
        <v>2</v>
      </c>
      <c r="I29" s="204">
        <v>50</v>
      </c>
      <c r="J29" s="212">
        <v>2</v>
      </c>
      <c r="K29" s="204">
        <v>47</v>
      </c>
      <c r="L29" s="212">
        <v>2</v>
      </c>
      <c r="M29" s="204">
        <v>53</v>
      </c>
      <c r="N29" s="210">
        <v>8</v>
      </c>
      <c r="O29" s="207">
        <v>191</v>
      </c>
      <c r="P29" s="212">
        <v>2</v>
      </c>
      <c r="Q29" s="204">
        <v>54</v>
      </c>
      <c r="R29" s="212">
        <v>2</v>
      </c>
      <c r="S29" s="204">
        <v>43</v>
      </c>
      <c r="T29" s="212">
        <v>2</v>
      </c>
      <c r="U29" s="204">
        <v>46</v>
      </c>
      <c r="V29" s="212">
        <v>2</v>
      </c>
      <c r="W29" s="204">
        <v>48</v>
      </c>
      <c r="X29" s="209">
        <v>2</v>
      </c>
      <c r="Y29" s="205">
        <v>47</v>
      </c>
      <c r="Z29" s="210">
        <v>10</v>
      </c>
      <c r="AA29" s="207">
        <v>238</v>
      </c>
      <c r="AB29" s="209">
        <v>2</v>
      </c>
      <c r="AC29" s="205">
        <v>53</v>
      </c>
      <c r="AD29" s="209">
        <v>2</v>
      </c>
      <c r="AE29" s="205">
        <v>48</v>
      </c>
      <c r="AF29" s="209">
        <v>2</v>
      </c>
      <c r="AG29" s="205">
        <v>42</v>
      </c>
      <c r="AH29" s="213">
        <v>6</v>
      </c>
      <c r="AI29" s="206">
        <v>143</v>
      </c>
      <c r="AJ29" s="211">
        <v>24</v>
      </c>
      <c r="AK29" s="219">
        <v>572</v>
      </c>
      <c r="AL29" s="3" t="str">
        <f t="shared" si="0"/>
        <v>k</v>
      </c>
      <c r="AM29" s="3">
        <f>IF(D29="հ",1,IF(D29="լ",Norms!$B$10,IF(D29="բլ",Norms!$B$11,IF(D29="Մ",Norms!$B$12))))</f>
        <v>1</v>
      </c>
      <c r="AN29" s="244">
        <f>E29*Norms!$E$36/1000</f>
        <v>1685.1106163534998</v>
      </c>
      <c r="AO29" s="136">
        <f>AM29*IF(AL29="k",(O29*Norms!$H$40)*Norms!$E$36,0)/1000</f>
        <v>21457.0751815679</v>
      </c>
      <c r="AP29" s="136">
        <f>AM29*IF(AL29="k",(AA29*Norms!$H$41)*Norms!$E$36,0)/1000</f>
        <v>35794.959225855666</v>
      </c>
      <c r="AQ29" s="136">
        <f>AM29*IF(AL29="k",(AI29*Norms!$H$42)*Norms!$E$36,0)/1000</f>
        <v>26752.678585177851</v>
      </c>
      <c r="AR29" s="243">
        <f>AM29*IF(AL29="t",(N29*Norms!$D$44)*Norms!$E$34*12+O29*Norms!$E$35,0)/1000</f>
        <v>0</v>
      </c>
      <c r="AS29" s="243">
        <f>AM29*IF(AL29="t",(Z29*Norms!$D$50*Norms!$E$34*12+AA29*Norms!$E$35),0)/1000</f>
        <v>0</v>
      </c>
      <c r="AT29" s="243">
        <f>AM29*IF(AL29="t",(AH29*Norms!$D$54)*Norms!$E$34*12+AI29*Norms!$E$35,0)/1000</f>
        <v>0</v>
      </c>
      <c r="AU29" s="136">
        <f>IF(AK29&lt;=100,Norms!$G$7,IF(AK29&lt;=300,Norms!$H$7,Norms!$I$7))</f>
        <v>21670.5</v>
      </c>
      <c r="AV29" s="137">
        <f t="shared" si="2"/>
        <v>105675.21299260142</v>
      </c>
      <c r="AW29" s="130"/>
      <c r="AX29" s="130"/>
      <c r="AY29" s="131">
        <f t="shared" si="3"/>
        <v>206</v>
      </c>
      <c r="AZ29" s="131">
        <f>IF(AY29&lt;Snund!$B$5,Snund!$B$3*Snund!$B$4*$AX$3+Snund!$B$7*$AW$3*AY29/1000,AY29*Snund!$B$8*$AW$3/1000)</f>
        <v>4845.12</v>
      </c>
      <c r="BA29" s="131">
        <f t="shared" si="4"/>
        <v>352.8</v>
      </c>
      <c r="BB29" s="131">
        <f t="shared" si="5"/>
        <v>4492.32</v>
      </c>
      <c r="BC29" s="131">
        <f t="shared" si="6"/>
        <v>4845.12</v>
      </c>
      <c r="BD29" s="167">
        <f>AA29*0.1*'Dasagirq_10%'!$B$3/1000</f>
        <v>158.22239999999999</v>
      </c>
      <c r="BE29" s="167">
        <f>AI29*0.1*'Dasagirq_10%'!$B$4/1000</f>
        <v>115.59119</v>
      </c>
      <c r="BF29" s="242">
        <f t="shared" si="7"/>
        <v>273.81358999999998</v>
      </c>
      <c r="BG29" s="233">
        <f t="shared" si="8"/>
        <v>2037.9106163534998</v>
      </c>
      <c r="BH29" s="233">
        <f t="shared" si="9"/>
        <v>33172.895181567903</v>
      </c>
      <c r="BI29" s="233">
        <f t="shared" si="10"/>
        <v>44982.556625855665</v>
      </c>
      <c r="BJ29" s="233">
        <f t="shared" si="11"/>
        <v>32285.894775177851</v>
      </c>
      <c r="BK29" s="234">
        <f t="shared" si="12"/>
        <v>110441.34658260141</v>
      </c>
    </row>
    <row r="30" spans="1:63">
      <c r="A30">
        <v>26</v>
      </c>
      <c r="B30" s="126" t="s">
        <v>39</v>
      </c>
      <c r="C30" s="43" t="s">
        <v>1097</v>
      </c>
      <c r="D30" s="43" t="s">
        <v>1092</v>
      </c>
      <c r="E30" s="43">
        <v>35.666666666666664</v>
      </c>
      <c r="F30" s="212">
        <v>1</v>
      </c>
      <c r="G30" s="204">
        <v>26</v>
      </c>
      <c r="H30" s="212">
        <v>2</v>
      </c>
      <c r="I30" s="204">
        <v>40</v>
      </c>
      <c r="J30" s="212">
        <v>2</v>
      </c>
      <c r="K30" s="204">
        <v>35</v>
      </c>
      <c r="L30" s="212">
        <v>2</v>
      </c>
      <c r="M30" s="204">
        <v>37</v>
      </c>
      <c r="N30" s="210">
        <v>7</v>
      </c>
      <c r="O30" s="207">
        <v>138</v>
      </c>
      <c r="P30" s="212">
        <v>2</v>
      </c>
      <c r="Q30" s="204">
        <v>35</v>
      </c>
      <c r="R30" s="212">
        <v>1</v>
      </c>
      <c r="S30" s="204">
        <v>33</v>
      </c>
      <c r="T30" s="212">
        <v>1</v>
      </c>
      <c r="U30" s="204">
        <v>31</v>
      </c>
      <c r="V30" s="212">
        <v>1</v>
      </c>
      <c r="W30" s="204">
        <v>22</v>
      </c>
      <c r="X30" s="209">
        <v>1</v>
      </c>
      <c r="Y30" s="205">
        <v>29</v>
      </c>
      <c r="Z30" s="210">
        <v>6</v>
      </c>
      <c r="AA30" s="207">
        <v>150</v>
      </c>
      <c r="AB30" s="209">
        <v>1</v>
      </c>
      <c r="AC30" s="205">
        <v>29</v>
      </c>
      <c r="AD30" s="209">
        <v>2</v>
      </c>
      <c r="AE30" s="205">
        <v>47</v>
      </c>
      <c r="AF30" s="209">
        <v>1</v>
      </c>
      <c r="AG30" s="205">
        <v>21</v>
      </c>
      <c r="AH30" s="213">
        <v>4</v>
      </c>
      <c r="AI30" s="206">
        <v>97</v>
      </c>
      <c r="AJ30" s="211">
        <v>17</v>
      </c>
      <c r="AK30" s="219">
        <v>385</v>
      </c>
      <c r="AL30" s="3" t="str">
        <f t="shared" si="0"/>
        <v>k</v>
      </c>
      <c r="AM30" s="3">
        <f>IF(D30="հ",1,IF(D30="լ",Norms!$B$10,IF(D30="բլ",Norms!$B$11,IF(D30="Մ",Norms!$B$12))))</f>
        <v>1</v>
      </c>
      <c r="AN30" s="244">
        <f>E30*Norms!$E$36/1000</f>
        <v>4006.8185766627662</v>
      </c>
      <c r="AO30" s="136">
        <f>AM30*IF(AL30="k",(O30*Norms!$H$40)*Norms!$E$36,0)/1000</f>
        <v>15503.0176704522</v>
      </c>
      <c r="AP30" s="136">
        <f>AM30*IF(AL30="k",(AA30*Norms!$H$41)*Norms!$E$36,0)/1000</f>
        <v>22559.848251589709</v>
      </c>
      <c r="AQ30" s="136">
        <f>AM30*IF(AL30="k",(AI30*Norms!$H$42)*Norms!$E$36,0)/1000</f>
        <v>18146.921837498259</v>
      </c>
      <c r="AR30" s="243">
        <f>AM30*IF(AL30="t",(N30*Norms!$D$44)*Norms!$E$34*12+O30*Norms!$E$35,0)/1000</f>
        <v>0</v>
      </c>
      <c r="AS30" s="243">
        <f>AM30*IF(AL30="t",(Z30*Norms!$D$50*Norms!$E$34*12+AA30*Norms!$E$35),0)/1000</f>
        <v>0</v>
      </c>
      <c r="AT30" s="243">
        <f>AM30*IF(AL30="t",(AH30*Norms!$D$54)*Norms!$E$34*12+AI30*Norms!$E$35,0)/1000</f>
        <v>0</v>
      </c>
      <c r="AU30" s="136">
        <f>IF(AK30&lt;=100,Norms!$G$7,IF(AK30&lt;=300,Norms!$H$7,Norms!$I$7))</f>
        <v>21670.5</v>
      </c>
      <c r="AV30" s="137">
        <f t="shared" si="2"/>
        <v>77880.287759540166</v>
      </c>
      <c r="AW30" s="130"/>
      <c r="AX30" s="130"/>
      <c r="AY30" s="131">
        <f t="shared" si="3"/>
        <v>173.66666666666666</v>
      </c>
      <c r="AZ30" s="131">
        <f>IF(AY30&lt;Snund!$B$5,Snund!$B$3*Snund!$B$4*$AX$3+Snund!$B$7*$AW$3*AY30/1000,AY30*Snund!$B$8*$AW$3/1000)</f>
        <v>4084.64</v>
      </c>
      <c r="BA30" s="131">
        <f t="shared" si="4"/>
        <v>838.87999999999988</v>
      </c>
      <c r="BB30" s="131">
        <f t="shared" si="5"/>
        <v>3245.7599999999998</v>
      </c>
      <c r="BC30" s="131">
        <f t="shared" si="6"/>
        <v>4084.64</v>
      </c>
      <c r="BD30" s="167">
        <f>AA30*0.1*'Dasagirq_10%'!$B$3/1000</f>
        <v>99.72</v>
      </c>
      <c r="BE30" s="167">
        <f>AI30*0.1*'Dasagirq_10%'!$B$4/1000</f>
        <v>78.408010000000004</v>
      </c>
      <c r="BF30" s="242">
        <f t="shared" si="7"/>
        <v>178.12801000000002</v>
      </c>
      <c r="BG30" s="233">
        <f t="shared" si="8"/>
        <v>4845.6985766627658</v>
      </c>
      <c r="BH30" s="233">
        <f t="shared" si="9"/>
        <v>27671.924729275728</v>
      </c>
      <c r="BI30" s="233">
        <f t="shared" si="10"/>
        <v>30307.980016295594</v>
      </c>
      <c r="BJ30" s="233">
        <f t="shared" si="11"/>
        <v>23324.271023968846</v>
      </c>
      <c r="BK30" s="234">
        <f t="shared" si="12"/>
        <v>81304.175769540161</v>
      </c>
    </row>
    <row r="31" spans="1:63">
      <c r="A31">
        <v>27</v>
      </c>
      <c r="B31" s="126" t="s">
        <v>40</v>
      </c>
      <c r="C31" s="43" t="s">
        <v>1097</v>
      </c>
      <c r="D31" s="43" t="s">
        <v>1092</v>
      </c>
      <c r="E31" s="43"/>
      <c r="F31" s="212">
        <v>1</v>
      </c>
      <c r="G31" s="204">
        <v>18</v>
      </c>
      <c r="H31" s="212">
        <v>1</v>
      </c>
      <c r="I31" s="204">
        <v>16</v>
      </c>
      <c r="J31" s="212">
        <v>1</v>
      </c>
      <c r="K31" s="204">
        <v>13</v>
      </c>
      <c r="L31" s="212">
        <v>1</v>
      </c>
      <c r="M31" s="204">
        <v>16</v>
      </c>
      <c r="N31" s="210">
        <v>4</v>
      </c>
      <c r="O31" s="207">
        <v>63</v>
      </c>
      <c r="P31" s="212">
        <v>1</v>
      </c>
      <c r="Q31" s="204">
        <v>18</v>
      </c>
      <c r="R31" s="212">
        <v>1</v>
      </c>
      <c r="S31" s="204">
        <v>10</v>
      </c>
      <c r="T31" s="212">
        <v>1</v>
      </c>
      <c r="U31" s="204">
        <v>12</v>
      </c>
      <c r="V31" s="212">
        <v>1</v>
      </c>
      <c r="W31" s="204">
        <v>12</v>
      </c>
      <c r="X31" s="209">
        <v>1</v>
      </c>
      <c r="Y31" s="205">
        <v>15</v>
      </c>
      <c r="Z31" s="210">
        <v>5</v>
      </c>
      <c r="AA31" s="207">
        <v>67</v>
      </c>
      <c r="AB31" s="209">
        <v>1</v>
      </c>
      <c r="AC31" s="205">
        <v>12</v>
      </c>
      <c r="AD31" s="209">
        <v>1</v>
      </c>
      <c r="AE31" s="205">
        <v>17</v>
      </c>
      <c r="AF31" s="209">
        <v>1</v>
      </c>
      <c r="AG31" s="205">
        <v>17</v>
      </c>
      <c r="AH31" s="213">
        <v>3</v>
      </c>
      <c r="AI31" s="206">
        <v>46</v>
      </c>
      <c r="AJ31" s="211">
        <v>12</v>
      </c>
      <c r="AK31" s="219">
        <v>176</v>
      </c>
      <c r="AL31" s="3" t="str">
        <f t="shared" si="0"/>
        <v>t</v>
      </c>
      <c r="AM31" s="3">
        <f>IF(D31="հ",1,IF(D31="լ",Norms!$B$10,IF(D31="բլ",Norms!$B$11,IF(D31="Մ",Norms!$B$12))))</f>
        <v>1</v>
      </c>
      <c r="AN31" s="244">
        <f>E31*Norms!$E$36/1000</f>
        <v>0</v>
      </c>
      <c r="AO31" s="136">
        <f>AM31*IF(AL31="k",(O31*Norms!$H$40)*Norms!$E$36,0)/1000</f>
        <v>0</v>
      </c>
      <c r="AP31" s="136">
        <f>AM31*IF(AL31="k",(AA31*Norms!$H$41)*Norms!$E$36,0)/1000</f>
        <v>0</v>
      </c>
      <c r="AQ31" s="136">
        <f>AM31*IF(AL31="k",(AI31*Norms!$H$42)*Norms!$E$36,0)/1000</f>
        <v>0</v>
      </c>
      <c r="AR31" s="243">
        <f>AM31*IF(AL31="t",(N31*Norms!$D$44)*Norms!$E$34*12+O31*Norms!$E$35,0)/1000</f>
        <v>7959.4645886847002</v>
      </c>
      <c r="AS31" s="243">
        <f>AM31*IF(AL31="t",(Z31*Norms!$D$50*Norms!$E$34*12+AA31*Norms!$E$35),0)/1000</f>
        <v>12768.827419712297</v>
      </c>
      <c r="AT31" s="243">
        <f>AM31*IF(AL31="t",(AH31*Norms!$D$54)*Norms!$E$34*12+AI31*Norms!$E$35,0)/1000</f>
        <v>8003.6725568174006</v>
      </c>
      <c r="AU31" s="136">
        <f>IF(AK31&lt;=100,Norms!$G$7,IF(AK31&lt;=300,Norms!$H$7,Norms!$I$7))</f>
        <v>16738.5</v>
      </c>
      <c r="AV31" s="137">
        <f t="shared" si="2"/>
        <v>45470.464565214395</v>
      </c>
      <c r="AW31" s="130"/>
      <c r="AX31" s="130"/>
      <c r="AY31" s="131">
        <f t="shared" si="3"/>
        <v>63</v>
      </c>
      <c r="AZ31" s="131">
        <f>IF(AY31&lt;Snund!$B$5,Snund!$B$3*Snund!$B$4*$AX$3+Snund!$B$7*$AW$3*AY31/1000,AY31*Snund!$B$8*$AW$3/1000)</f>
        <v>1946.61</v>
      </c>
      <c r="BA31" s="131">
        <f t="shared" si="4"/>
        <v>0</v>
      </c>
      <c r="BB31" s="131">
        <f t="shared" si="5"/>
        <v>1946.61</v>
      </c>
      <c r="BC31" s="131">
        <f t="shared" si="6"/>
        <v>1481.76</v>
      </c>
      <c r="BD31" s="167">
        <f>AA31*0.1*'Dasagirq_10%'!$B$3/1000</f>
        <v>44.541599999999995</v>
      </c>
      <c r="BE31" s="167">
        <f>AI31*0.1*'Dasagirq_10%'!$B$4/1000</f>
        <v>37.183180000000007</v>
      </c>
      <c r="BF31" s="242">
        <f t="shared" si="7"/>
        <v>81.72478000000001</v>
      </c>
      <c r="BG31" s="233">
        <f t="shared" si="8"/>
        <v>0</v>
      </c>
      <c r="BH31" s="233">
        <f t="shared" si="9"/>
        <v>15485.5745886847</v>
      </c>
      <c r="BI31" s="233">
        <f t="shared" si="10"/>
        <v>19787.744019712296</v>
      </c>
      <c r="BJ31" s="233">
        <f t="shared" si="11"/>
        <v>12225.480736817401</v>
      </c>
      <c r="BK31" s="234">
        <f t="shared" si="12"/>
        <v>47498.799345214393</v>
      </c>
    </row>
    <row r="32" spans="1:63">
      <c r="A32">
        <v>28</v>
      </c>
      <c r="B32" s="126" t="s">
        <v>41</v>
      </c>
      <c r="C32" s="43" t="s">
        <v>1097</v>
      </c>
      <c r="D32" s="43" t="s">
        <v>1092</v>
      </c>
      <c r="E32" s="43">
        <v>25.666666666666668</v>
      </c>
      <c r="F32" s="212">
        <v>1</v>
      </c>
      <c r="G32" s="204">
        <v>17</v>
      </c>
      <c r="H32" s="212">
        <v>1</v>
      </c>
      <c r="I32" s="204">
        <v>24</v>
      </c>
      <c r="J32" s="212">
        <v>1</v>
      </c>
      <c r="K32" s="204">
        <v>14</v>
      </c>
      <c r="L32" s="212">
        <v>1</v>
      </c>
      <c r="M32" s="204">
        <v>34</v>
      </c>
      <c r="N32" s="210">
        <v>4</v>
      </c>
      <c r="O32" s="207">
        <v>89</v>
      </c>
      <c r="P32" s="212">
        <v>1</v>
      </c>
      <c r="Q32" s="204">
        <v>22</v>
      </c>
      <c r="R32" s="212">
        <v>1</v>
      </c>
      <c r="S32" s="204">
        <v>32</v>
      </c>
      <c r="T32" s="212">
        <v>1</v>
      </c>
      <c r="U32" s="204">
        <v>22</v>
      </c>
      <c r="V32" s="212">
        <v>1</v>
      </c>
      <c r="W32" s="204">
        <v>21</v>
      </c>
      <c r="X32" s="209">
        <v>2</v>
      </c>
      <c r="Y32" s="205">
        <v>35</v>
      </c>
      <c r="Z32" s="210">
        <v>6</v>
      </c>
      <c r="AA32" s="207">
        <v>132</v>
      </c>
      <c r="AB32" s="209">
        <v>2</v>
      </c>
      <c r="AC32" s="205">
        <v>41</v>
      </c>
      <c r="AD32" s="209">
        <v>1</v>
      </c>
      <c r="AE32" s="205">
        <v>27</v>
      </c>
      <c r="AF32" s="209">
        <v>1</v>
      </c>
      <c r="AG32" s="205">
        <v>14</v>
      </c>
      <c r="AH32" s="213">
        <v>4</v>
      </c>
      <c r="AI32" s="206">
        <v>82</v>
      </c>
      <c r="AJ32" s="211">
        <v>14</v>
      </c>
      <c r="AK32" s="219">
        <v>303</v>
      </c>
      <c r="AL32" s="3" t="str">
        <f t="shared" si="0"/>
        <v>k</v>
      </c>
      <c r="AM32" s="3">
        <f>IF(D32="հ",1,IF(D32="լ",Norms!$B$10,IF(D32="բլ",Norms!$B$11,IF(D32="Մ",Norms!$B$12))))</f>
        <v>1</v>
      </c>
      <c r="AN32" s="244">
        <f>E32*Norms!$E$36/1000</f>
        <v>2883.4114990937669</v>
      </c>
      <c r="AO32" s="136">
        <f>AM32*IF(AL32="k",(O32*Norms!$H$40)*Norms!$E$36,0)/1000</f>
        <v>9998.3229903640986</v>
      </c>
      <c r="AP32" s="136">
        <f>AM32*IF(AL32="k",(AA32*Norms!$H$41)*Norms!$E$36,0)/1000</f>
        <v>19852.666461398941</v>
      </c>
      <c r="AQ32" s="136">
        <f>AM32*IF(AL32="k",(AI32*Norms!$H$42)*Norms!$E$36,0)/1000</f>
        <v>15340.696811081007</v>
      </c>
      <c r="AR32" s="243">
        <f>AM32*IF(AL32="t",(N32*Norms!$D$44)*Norms!$E$34*12+O32*Norms!$E$35,0)/1000</f>
        <v>0</v>
      </c>
      <c r="AS32" s="243">
        <f>AM32*IF(AL32="t",(Z32*Norms!$D$50*Norms!$E$34*12+AA32*Norms!$E$35),0)/1000</f>
        <v>0</v>
      </c>
      <c r="AT32" s="243">
        <f>AM32*IF(AL32="t",(AH32*Norms!$D$54)*Norms!$E$34*12+AI32*Norms!$E$35,0)/1000</f>
        <v>0</v>
      </c>
      <c r="AU32" s="136">
        <f>IF(AK32&lt;=100,Norms!$G$7,IF(AK32&lt;=300,Norms!$H$7,Norms!$I$7))</f>
        <v>21670.5</v>
      </c>
      <c r="AV32" s="137">
        <f t="shared" si="2"/>
        <v>66862.186262844043</v>
      </c>
      <c r="AW32" s="130"/>
      <c r="AX32" s="130"/>
      <c r="AY32" s="131">
        <f t="shared" si="3"/>
        <v>114.66666666666667</v>
      </c>
      <c r="AZ32" s="131">
        <f>IF(AY32&lt;Snund!$B$5,Snund!$B$3*Snund!$B$4*$AX$3+Snund!$B$7*$AW$3*AY32/1000,AY32*Snund!$B$8*$AW$3/1000)</f>
        <v>2988.21</v>
      </c>
      <c r="BA32" s="131">
        <f t="shared" si="4"/>
        <v>668.87258720930231</v>
      </c>
      <c r="BB32" s="131">
        <f t="shared" si="5"/>
        <v>2319.3374127906973</v>
      </c>
      <c r="BC32" s="131">
        <f t="shared" si="6"/>
        <v>2696.96</v>
      </c>
      <c r="BD32" s="167">
        <f>AA32*0.1*'Dasagirq_10%'!$B$3/1000</f>
        <v>87.753600000000006</v>
      </c>
      <c r="BE32" s="167">
        <f>AI32*0.1*'Dasagirq_10%'!$B$4/1000</f>
        <v>66.283060000000006</v>
      </c>
      <c r="BF32" s="242">
        <f t="shared" si="7"/>
        <v>154.03666000000001</v>
      </c>
      <c r="BG32" s="233">
        <f t="shared" si="8"/>
        <v>3552.2840863030692</v>
      </c>
      <c r="BH32" s="233">
        <f t="shared" si="9"/>
        <v>18509.231831726225</v>
      </c>
      <c r="BI32" s="233">
        <f t="shared" si="10"/>
        <v>29227.777204256086</v>
      </c>
      <c r="BJ32" s="233">
        <f t="shared" si="11"/>
        <v>21598.551299652438</v>
      </c>
      <c r="BK32" s="234">
        <f t="shared" si="12"/>
        <v>69335.560335634742</v>
      </c>
    </row>
    <row r="33" spans="1:63">
      <c r="A33">
        <v>29</v>
      </c>
      <c r="B33" s="126" t="s">
        <v>42</v>
      </c>
      <c r="C33" s="43" t="s">
        <v>1097</v>
      </c>
      <c r="D33" s="43" t="s">
        <v>1092</v>
      </c>
      <c r="E33" s="43">
        <v>28.666666666666668</v>
      </c>
      <c r="F33" s="212">
        <v>1</v>
      </c>
      <c r="G33" s="204">
        <v>23</v>
      </c>
      <c r="H33" s="212">
        <v>1</v>
      </c>
      <c r="I33" s="204">
        <v>27</v>
      </c>
      <c r="J33" s="212">
        <v>1</v>
      </c>
      <c r="K33" s="204">
        <v>17</v>
      </c>
      <c r="L33" s="212">
        <v>1</v>
      </c>
      <c r="M33" s="204">
        <v>13</v>
      </c>
      <c r="N33" s="210">
        <v>4</v>
      </c>
      <c r="O33" s="207">
        <v>80</v>
      </c>
      <c r="P33" s="212">
        <v>1</v>
      </c>
      <c r="Q33" s="204">
        <v>18</v>
      </c>
      <c r="R33" s="212">
        <v>1</v>
      </c>
      <c r="S33" s="204">
        <v>22</v>
      </c>
      <c r="T33" s="212">
        <v>1</v>
      </c>
      <c r="U33" s="204">
        <v>20</v>
      </c>
      <c r="V33" s="212">
        <v>1</v>
      </c>
      <c r="W33" s="204">
        <v>22</v>
      </c>
      <c r="X33" s="209">
        <v>1</v>
      </c>
      <c r="Y33" s="205">
        <v>17</v>
      </c>
      <c r="Z33" s="210">
        <v>5</v>
      </c>
      <c r="AA33" s="207">
        <v>99</v>
      </c>
      <c r="AB33" s="209">
        <v>1</v>
      </c>
      <c r="AC33" s="205">
        <v>19</v>
      </c>
      <c r="AD33" s="209">
        <v>1</v>
      </c>
      <c r="AE33" s="205">
        <v>20</v>
      </c>
      <c r="AF33" s="209">
        <v>1</v>
      </c>
      <c r="AG33" s="205">
        <v>10</v>
      </c>
      <c r="AH33" s="213">
        <v>3</v>
      </c>
      <c r="AI33" s="206">
        <v>49</v>
      </c>
      <c r="AJ33" s="211">
        <v>12</v>
      </c>
      <c r="AK33" s="219">
        <v>228</v>
      </c>
      <c r="AL33" s="3" t="str">
        <f t="shared" si="0"/>
        <v>k</v>
      </c>
      <c r="AM33" s="3">
        <f>IF(D33="հ",1,IF(D33="լ",Norms!$B$10,IF(D33="բլ",Norms!$B$11,IF(D33="Մ",Norms!$B$12))))</f>
        <v>1</v>
      </c>
      <c r="AN33" s="244">
        <f>E33*Norms!$E$36/1000</f>
        <v>3220.4336223644664</v>
      </c>
      <c r="AO33" s="136">
        <f>AM33*IF(AL33="k",(O33*Norms!$H$40)*Norms!$E$36,0)/1000</f>
        <v>8987.2566205519997</v>
      </c>
      <c r="AP33" s="136">
        <f>AM33*IF(AL33="k",(AA33*Norms!$H$41)*Norms!$E$36,0)/1000</f>
        <v>14889.499846049206</v>
      </c>
      <c r="AQ33" s="136">
        <f>AM33*IF(AL33="k",(AI33*Norms!$H$42)*Norms!$E$36,0)/1000</f>
        <v>9167.0017529630386</v>
      </c>
      <c r="AR33" s="243">
        <f>AM33*IF(AL33="t",(N33*Norms!$D$44)*Norms!$E$34*12+O33*Norms!$E$35,0)/1000</f>
        <v>0</v>
      </c>
      <c r="AS33" s="243">
        <f>AM33*IF(AL33="t",(Z33*Norms!$D$50*Norms!$E$34*12+AA33*Norms!$E$35),0)/1000</f>
        <v>0</v>
      </c>
      <c r="AT33" s="243">
        <f>AM33*IF(AL33="t",(AH33*Norms!$D$54)*Norms!$E$34*12+AI33*Norms!$E$35,0)/1000</f>
        <v>0</v>
      </c>
      <c r="AU33" s="136">
        <f>IF(AK33&lt;=100,Norms!$G$7,IF(AK33&lt;=300,Norms!$H$7,Norms!$I$7))</f>
        <v>16738.5</v>
      </c>
      <c r="AV33" s="137">
        <f t="shared" si="2"/>
        <v>49782.258219564246</v>
      </c>
      <c r="AW33" s="130"/>
      <c r="AX33" s="130"/>
      <c r="AY33" s="131">
        <f t="shared" si="3"/>
        <v>108.66666666666667</v>
      </c>
      <c r="AZ33" s="131">
        <f>IF(AY33&lt;Snund!$B$5,Snund!$B$3*Snund!$B$4*$AX$3+Snund!$B$7*$AW$3*AY33/1000,AY33*Snund!$B$8*$AW$3/1000)</f>
        <v>2867.25</v>
      </c>
      <c r="BA33" s="131">
        <f t="shared" si="4"/>
        <v>756.39110429447851</v>
      </c>
      <c r="BB33" s="131">
        <f t="shared" si="5"/>
        <v>2110.8588957055213</v>
      </c>
      <c r="BC33" s="131">
        <f t="shared" si="6"/>
        <v>2555.84</v>
      </c>
      <c r="BD33" s="167">
        <f>AA33*0.1*'Dasagirq_10%'!$B$3/1000</f>
        <v>65.81519999999999</v>
      </c>
      <c r="BE33" s="167">
        <f>AI33*0.1*'Dasagirq_10%'!$B$4/1000</f>
        <v>39.608170000000008</v>
      </c>
      <c r="BF33" s="242">
        <f t="shared" si="7"/>
        <v>105.42337000000001</v>
      </c>
      <c r="BG33" s="233">
        <f t="shared" si="8"/>
        <v>3976.8247266589451</v>
      </c>
      <c r="BH33" s="233">
        <f t="shared" si="9"/>
        <v>16677.61551625752</v>
      </c>
      <c r="BI33" s="233">
        <f t="shared" si="10"/>
        <v>21929.690046049207</v>
      </c>
      <c r="BJ33" s="233">
        <f t="shared" si="11"/>
        <v>13391.234922963038</v>
      </c>
      <c r="BK33" s="234">
        <f t="shared" si="12"/>
        <v>51998.540485269768</v>
      </c>
    </row>
    <row r="34" spans="1:63">
      <c r="A34">
        <v>30</v>
      </c>
      <c r="B34" s="126" t="s">
        <v>43</v>
      </c>
      <c r="C34" s="43" t="s">
        <v>1097</v>
      </c>
      <c r="D34" s="43" t="s">
        <v>1092</v>
      </c>
      <c r="E34" s="43">
        <v>35</v>
      </c>
      <c r="F34" s="212">
        <v>1</v>
      </c>
      <c r="G34" s="204">
        <v>32</v>
      </c>
      <c r="H34" s="212">
        <v>1</v>
      </c>
      <c r="I34" s="204">
        <v>29</v>
      </c>
      <c r="J34" s="212">
        <v>1</v>
      </c>
      <c r="K34" s="204">
        <v>30</v>
      </c>
      <c r="L34" s="212">
        <v>1</v>
      </c>
      <c r="M34" s="204">
        <v>22</v>
      </c>
      <c r="N34" s="210">
        <v>4</v>
      </c>
      <c r="O34" s="207">
        <v>113</v>
      </c>
      <c r="P34" s="212">
        <v>2</v>
      </c>
      <c r="Q34" s="204">
        <v>36</v>
      </c>
      <c r="R34" s="212">
        <v>2</v>
      </c>
      <c r="S34" s="204">
        <v>39</v>
      </c>
      <c r="T34" s="212">
        <v>2</v>
      </c>
      <c r="U34" s="204">
        <v>31</v>
      </c>
      <c r="V34" s="212">
        <v>2</v>
      </c>
      <c r="W34" s="204">
        <v>30</v>
      </c>
      <c r="X34" s="209">
        <v>2</v>
      </c>
      <c r="Y34" s="205">
        <v>42</v>
      </c>
      <c r="Z34" s="210">
        <v>10</v>
      </c>
      <c r="AA34" s="207">
        <v>178</v>
      </c>
      <c r="AB34" s="209">
        <v>1</v>
      </c>
      <c r="AC34" s="205">
        <v>31</v>
      </c>
      <c r="AD34" s="209">
        <v>1</v>
      </c>
      <c r="AE34" s="205">
        <v>29</v>
      </c>
      <c r="AF34" s="209">
        <v>1</v>
      </c>
      <c r="AG34" s="205">
        <v>28</v>
      </c>
      <c r="AH34" s="213">
        <v>3</v>
      </c>
      <c r="AI34" s="206">
        <v>88</v>
      </c>
      <c r="AJ34" s="211">
        <v>17</v>
      </c>
      <c r="AK34" s="219">
        <v>379</v>
      </c>
      <c r="AL34" s="3" t="str">
        <f t="shared" si="0"/>
        <v>k</v>
      </c>
      <c r="AM34" s="3">
        <f>IF(D34="հ",1,IF(D34="լ",Norms!$B$10,IF(D34="բլ",Norms!$B$11,IF(D34="Մ",Norms!$B$12))))</f>
        <v>1</v>
      </c>
      <c r="AN34" s="244">
        <f>E34*Norms!$E$36/1000</f>
        <v>3931.9247714914995</v>
      </c>
      <c r="AO34" s="136">
        <f>AM34*IF(AL34="k",(O34*Norms!$H$40)*Norms!$E$36,0)/1000</f>
        <v>12694.499976529698</v>
      </c>
      <c r="AP34" s="136">
        <f>AM34*IF(AL34="k",(AA34*Norms!$H$41)*Norms!$E$36,0)/1000</f>
        <v>26771.019925219785</v>
      </c>
      <c r="AQ34" s="136">
        <f>AM34*IF(AL34="k",(AI34*Norms!$H$42)*Norms!$E$36,0)/1000</f>
        <v>16463.186821647905</v>
      </c>
      <c r="AR34" s="243">
        <f>AM34*IF(AL34="t",(N34*Norms!$D$44)*Norms!$E$34*12+O34*Norms!$E$35,0)/1000</f>
        <v>0</v>
      </c>
      <c r="AS34" s="243">
        <f>AM34*IF(AL34="t",(Z34*Norms!$D$50*Norms!$E$34*12+AA34*Norms!$E$35),0)/1000</f>
        <v>0</v>
      </c>
      <c r="AT34" s="243">
        <f>AM34*IF(AL34="t",(AH34*Norms!$D$54)*Norms!$E$34*12+AI34*Norms!$E$35,0)/1000</f>
        <v>0</v>
      </c>
      <c r="AU34" s="136">
        <f>IF(AK34&lt;=100,Norms!$G$7,IF(AK34&lt;=300,Norms!$H$7,Norms!$I$7))</f>
        <v>21670.5</v>
      </c>
      <c r="AV34" s="137">
        <f t="shared" si="2"/>
        <v>77599.206723397394</v>
      </c>
      <c r="AW34" s="130"/>
      <c r="AX34" s="130"/>
      <c r="AY34" s="131">
        <f t="shared" si="3"/>
        <v>148</v>
      </c>
      <c r="AZ34" s="131">
        <f>IF(AY34&lt;Snund!$B$5,Snund!$B$3*Snund!$B$4*$AX$3+Snund!$B$7*$AW$3*AY34/1000,AY34*Snund!$B$8*$AW$3/1000)</f>
        <v>3660.21</v>
      </c>
      <c r="BA34" s="131">
        <f t="shared" si="4"/>
        <v>865.59020270270275</v>
      </c>
      <c r="BB34" s="131">
        <f t="shared" si="5"/>
        <v>2794.6197972972973</v>
      </c>
      <c r="BC34" s="131">
        <f t="shared" si="6"/>
        <v>3480.96</v>
      </c>
      <c r="BD34" s="167">
        <f>AA34*0.1*'Dasagirq_10%'!$B$3/1000</f>
        <v>118.3344</v>
      </c>
      <c r="BE34" s="167">
        <f>AI34*0.1*'Dasagirq_10%'!$B$4/1000</f>
        <v>71.133040000000008</v>
      </c>
      <c r="BF34" s="242">
        <f t="shared" si="7"/>
        <v>189.46744000000001</v>
      </c>
      <c r="BG34" s="233">
        <f t="shared" si="8"/>
        <v>4797.5149741942023</v>
      </c>
      <c r="BH34" s="233">
        <f t="shared" si="9"/>
        <v>20588.060950297586</v>
      </c>
      <c r="BI34" s="233">
        <f t="shared" si="10"/>
        <v>39636.707266396254</v>
      </c>
      <c r="BJ34" s="233">
        <f t="shared" si="11"/>
        <v>20358.525744000846</v>
      </c>
      <c r="BK34" s="234">
        <f t="shared" si="12"/>
        <v>80583.293960694689</v>
      </c>
    </row>
    <row r="35" spans="1:63">
      <c r="A35">
        <v>31</v>
      </c>
      <c r="B35" s="126" t="s">
        <v>44</v>
      </c>
      <c r="C35" s="43" t="s">
        <v>1096</v>
      </c>
      <c r="D35" s="43" t="s">
        <v>1092</v>
      </c>
      <c r="E35" s="43">
        <v>7.666666666666667</v>
      </c>
      <c r="F35" s="212">
        <v>1</v>
      </c>
      <c r="G35" s="204">
        <v>2</v>
      </c>
      <c r="H35" s="212">
        <v>1</v>
      </c>
      <c r="I35" s="204">
        <v>6</v>
      </c>
      <c r="J35" s="212">
        <v>1</v>
      </c>
      <c r="K35" s="204">
        <v>9</v>
      </c>
      <c r="L35" s="212">
        <v>1</v>
      </c>
      <c r="M35" s="204">
        <v>12</v>
      </c>
      <c r="N35" s="210">
        <v>4</v>
      </c>
      <c r="O35" s="207">
        <v>29</v>
      </c>
      <c r="P35" s="212">
        <v>1</v>
      </c>
      <c r="Q35" s="204">
        <v>5</v>
      </c>
      <c r="R35" s="212">
        <v>1</v>
      </c>
      <c r="S35" s="204">
        <v>8</v>
      </c>
      <c r="T35" s="212">
        <v>1</v>
      </c>
      <c r="U35" s="204">
        <v>4</v>
      </c>
      <c r="V35" s="212">
        <v>1</v>
      </c>
      <c r="W35" s="204">
        <v>5</v>
      </c>
      <c r="X35" s="209">
        <v>1</v>
      </c>
      <c r="Y35" s="205">
        <v>5</v>
      </c>
      <c r="Z35" s="210">
        <v>5</v>
      </c>
      <c r="AA35" s="207">
        <v>27</v>
      </c>
      <c r="AB35" s="209">
        <v>0</v>
      </c>
      <c r="AC35" s="205">
        <v>0</v>
      </c>
      <c r="AD35" s="209">
        <v>0</v>
      </c>
      <c r="AE35" s="205">
        <v>0</v>
      </c>
      <c r="AF35" s="209">
        <v>0</v>
      </c>
      <c r="AG35" s="205">
        <v>0</v>
      </c>
      <c r="AH35" s="213">
        <v>0</v>
      </c>
      <c r="AI35" s="206">
        <v>0</v>
      </c>
      <c r="AJ35" s="211">
        <v>9</v>
      </c>
      <c r="AK35" s="219">
        <v>56</v>
      </c>
      <c r="AL35" s="3" t="str">
        <f t="shared" si="0"/>
        <v>t</v>
      </c>
      <c r="AM35" s="3">
        <f>IF(D35="հ",1,IF(D35="լ",Norms!$B$10,IF(D35="բլ",Norms!$B$11,IF(D35="Մ",Norms!$B$12))))</f>
        <v>1</v>
      </c>
      <c r="AN35" s="244">
        <f>E35*Norms!$E$36/1000</f>
        <v>861.27875946956658</v>
      </c>
      <c r="AO35" s="136">
        <f>AM35*IF(AL35="k",(O35*Norms!$H$40)*Norms!$E$36,0)/1000</f>
        <v>0</v>
      </c>
      <c r="AP35" s="136">
        <f>AM35*IF(AL35="k",(AA35*Norms!$H$41)*Norms!$E$36,0)/1000</f>
        <v>0</v>
      </c>
      <c r="AQ35" s="136">
        <f>AM35*IF(AL35="k",(AI35*Norms!$H$42)*Norms!$E$36,0)/1000</f>
        <v>0</v>
      </c>
      <c r="AR35" s="243">
        <f>AM35*IF(AL35="t",(N35*Norms!$D$44)*Norms!$E$34*12+O35*Norms!$E$35,0)/1000</f>
        <v>7471.8805249501002</v>
      </c>
      <c r="AS35" s="243">
        <f>AM35*IF(AL35="t",(Z35*Norms!$D$50*Norms!$E$34*12+AA35*Norms!$E$35),0)/1000</f>
        <v>12195.199109436298</v>
      </c>
      <c r="AT35" s="243">
        <f>AM35*IF(AL35="t",(AH35*Norms!$D$54)*Norms!$E$34*12+AI35*Norms!$E$35,0)/1000</f>
        <v>0</v>
      </c>
      <c r="AU35" s="136">
        <f>IF(AK35&lt;=100,Norms!$G$7,IF(AK35&lt;=300,Norms!$H$7,Norms!$I$7))</f>
        <v>13246.5</v>
      </c>
      <c r="AV35" s="137">
        <f t="shared" si="2"/>
        <v>32913.579634386399</v>
      </c>
      <c r="AW35" s="130"/>
      <c r="AX35" s="130"/>
      <c r="AY35" s="131">
        <f t="shared" si="3"/>
        <v>36.666666666666664</v>
      </c>
      <c r="AZ35" s="131">
        <f>IF(AY35&lt;Snund!$B$5,Snund!$B$3*Snund!$B$4*$AX$3+Snund!$B$7*$AW$3*AY35/1000,AY35*Snund!$B$8*$AW$3/1000)</f>
        <v>1415.73</v>
      </c>
      <c r="BA35" s="131">
        <f t="shared" si="4"/>
        <v>296.01627272727274</v>
      </c>
      <c r="BB35" s="131">
        <f t="shared" si="5"/>
        <v>1119.7137272727273</v>
      </c>
      <c r="BC35" s="131">
        <f t="shared" si="6"/>
        <v>862.4</v>
      </c>
      <c r="BD35" s="167">
        <f>AA35*0.1*'Dasagirq_10%'!$B$3/1000</f>
        <v>17.949600000000004</v>
      </c>
      <c r="BE35" s="167">
        <f>AI35*0.1*'Dasagirq_10%'!$B$4/1000</f>
        <v>0</v>
      </c>
      <c r="BF35" s="242">
        <f t="shared" si="7"/>
        <v>17.949600000000004</v>
      </c>
      <c r="BG35" s="233">
        <f t="shared" si="8"/>
        <v>1157.2950321968392</v>
      </c>
      <c r="BH35" s="233">
        <f t="shared" si="9"/>
        <v>14478.927585556161</v>
      </c>
      <c r="BI35" s="233">
        <f t="shared" si="10"/>
        <v>19572.315376102964</v>
      </c>
      <c r="BJ35" s="233">
        <f t="shared" si="11"/>
        <v>0</v>
      </c>
      <c r="BK35" s="234">
        <f t="shared" si="12"/>
        <v>34051.242961659125</v>
      </c>
    </row>
    <row r="36" spans="1:63">
      <c r="A36">
        <v>32</v>
      </c>
      <c r="B36" s="126" t="s">
        <v>45</v>
      </c>
      <c r="C36" s="43" t="s">
        <v>1097</v>
      </c>
      <c r="D36" s="43" t="s">
        <v>1092</v>
      </c>
      <c r="E36" s="43"/>
      <c r="F36" s="212">
        <v>2</v>
      </c>
      <c r="G36" s="204">
        <v>55</v>
      </c>
      <c r="H36" s="212">
        <v>2</v>
      </c>
      <c r="I36" s="204">
        <v>55</v>
      </c>
      <c r="J36" s="212">
        <v>2</v>
      </c>
      <c r="K36" s="204">
        <v>58</v>
      </c>
      <c r="L36" s="212">
        <v>2</v>
      </c>
      <c r="M36" s="204">
        <v>56</v>
      </c>
      <c r="N36" s="210">
        <v>8</v>
      </c>
      <c r="O36" s="207">
        <v>224</v>
      </c>
      <c r="P36" s="212">
        <v>2</v>
      </c>
      <c r="Q36" s="204">
        <v>54</v>
      </c>
      <c r="R36" s="212">
        <v>2</v>
      </c>
      <c r="S36" s="204">
        <v>53</v>
      </c>
      <c r="T36" s="212">
        <v>2</v>
      </c>
      <c r="U36" s="204">
        <v>50</v>
      </c>
      <c r="V36" s="212">
        <v>2</v>
      </c>
      <c r="W36" s="204">
        <v>49</v>
      </c>
      <c r="X36" s="209">
        <v>2</v>
      </c>
      <c r="Y36" s="205">
        <v>50</v>
      </c>
      <c r="Z36" s="210">
        <v>10</v>
      </c>
      <c r="AA36" s="207">
        <v>256</v>
      </c>
      <c r="AB36" s="209">
        <v>2</v>
      </c>
      <c r="AC36" s="205">
        <v>55</v>
      </c>
      <c r="AD36" s="209">
        <v>2</v>
      </c>
      <c r="AE36" s="205">
        <v>48</v>
      </c>
      <c r="AF36" s="209">
        <v>2</v>
      </c>
      <c r="AG36" s="205">
        <v>37</v>
      </c>
      <c r="AH36" s="213">
        <v>6</v>
      </c>
      <c r="AI36" s="206">
        <v>140</v>
      </c>
      <c r="AJ36" s="211">
        <v>24</v>
      </c>
      <c r="AK36" s="219">
        <v>620</v>
      </c>
      <c r="AL36" s="3" t="str">
        <f t="shared" si="0"/>
        <v>k</v>
      </c>
      <c r="AM36" s="3">
        <f>IF(D36="հ",1,IF(D36="լ",Norms!$B$10,IF(D36="բլ",Norms!$B$11,IF(D36="Մ",Norms!$B$12))))</f>
        <v>1</v>
      </c>
      <c r="AN36" s="244">
        <f>E36*Norms!$E$36/1000</f>
        <v>0</v>
      </c>
      <c r="AO36" s="136">
        <f>AM36*IF(AL36="k",(O36*Norms!$H$40)*Norms!$E$36,0)/1000</f>
        <v>25164.318537545598</v>
      </c>
      <c r="AP36" s="136">
        <f>AM36*IF(AL36="k",(AA36*Norms!$H$41)*Norms!$E$36,0)/1000</f>
        <v>38502.141016046437</v>
      </c>
      <c r="AQ36" s="136">
        <f>AM36*IF(AL36="k",(AI36*Norms!$H$42)*Norms!$E$36,0)/1000</f>
        <v>26191.433579894398</v>
      </c>
      <c r="AR36" s="243">
        <f>AM36*IF(AL36="t",(N36*Norms!$D$44)*Norms!$E$34*12+O36*Norms!$E$35,0)/1000</f>
        <v>0</v>
      </c>
      <c r="AS36" s="243">
        <f>AM36*IF(AL36="t",(Z36*Norms!$D$50*Norms!$E$34*12+AA36*Norms!$E$35),0)/1000</f>
        <v>0</v>
      </c>
      <c r="AT36" s="243">
        <f>AM36*IF(AL36="t",(AH36*Norms!$D$54)*Norms!$E$34*12+AI36*Norms!$E$35,0)/1000</f>
        <v>0</v>
      </c>
      <c r="AU36" s="136">
        <f>IF(AK36&lt;=100,Norms!$G$7,IF(AK36&lt;=300,Norms!$H$7,Norms!$I$7))</f>
        <v>21670.5</v>
      </c>
      <c r="AV36" s="137">
        <f t="shared" si="2"/>
        <v>111528.39313348643</v>
      </c>
      <c r="AW36" s="130"/>
      <c r="AX36" s="130"/>
      <c r="AY36" s="131">
        <f t="shared" si="3"/>
        <v>224</v>
      </c>
      <c r="AZ36" s="131">
        <f>IF(AY36&lt;Snund!$B$5,Snund!$B$3*Snund!$B$4*$AX$3+Snund!$B$7*$AW$3*AY36/1000,AY36*Snund!$B$8*$AW$3/1000)</f>
        <v>5268.48</v>
      </c>
      <c r="BA36" s="131">
        <f t="shared" si="4"/>
        <v>0</v>
      </c>
      <c r="BB36" s="131">
        <f t="shared" si="5"/>
        <v>5268.48</v>
      </c>
      <c r="BC36" s="131">
        <f t="shared" si="6"/>
        <v>5268.48</v>
      </c>
      <c r="BD36" s="167">
        <f>AA36*0.1*'Dasagirq_10%'!$B$3/1000</f>
        <v>170.18880000000001</v>
      </c>
      <c r="BE36" s="167">
        <f>AI36*0.1*'Dasagirq_10%'!$B$4/1000</f>
        <v>113.1662</v>
      </c>
      <c r="BF36" s="242">
        <f t="shared" si="7"/>
        <v>283.35500000000002</v>
      </c>
      <c r="BG36" s="233">
        <f t="shared" si="8"/>
        <v>0</v>
      </c>
      <c r="BH36" s="233">
        <f t="shared" si="9"/>
        <v>37656.298537545597</v>
      </c>
      <c r="BI36" s="233">
        <f t="shared" si="10"/>
        <v>47701.70481604644</v>
      </c>
      <c r="BJ36" s="233">
        <f t="shared" si="11"/>
        <v>31722.224779894397</v>
      </c>
      <c r="BK36" s="234">
        <f t="shared" si="12"/>
        <v>117080.22813348644</v>
      </c>
    </row>
    <row r="37" spans="1:63">
      <c r="A37">
        <v>33</v>
      </c>
      <c r="B37" s="126" t="s">
        <v>46</v>
      </c>
      <c r="C37" s="43" t="s">
        <v>1097</v>
      </c>
      <c r="D37" s="43" t="s">
        <v>1092</v>
      </c>
      <c r="E37" s="43"/>
      <c r="F37" s="212">
        <v>1</v>
      </c>
      <c r="G37" s="204">
        <v>4</v>
      </c>
      <c r="H37" s="212">
        <v>1</v>
      </c>
      <c r="I37" s="204">
        <v>7</v>
      </c>
      <c r="J37" s="212">
        <v>1</v>
      </c>
      <c r="K37" s="204">
        <v>4</v>
      </c>
      <c r="L37" s="212">
        <v>1</v>
      </c>
      <c r="M37" s="204">
        <v>6</v>
      </c>
      <c r="N37" s="210">
        <v>4</v>
      </c>
      <c r="O37" s="207">
        <v>21</v>
      </c>
      <c r="P37" s="212">
        <v>0.5</v>
      </c>
      <c r="Q37" s="212">
        <v>1</v>
      </c>
      <c r="R37" s="212">
        <v>1</v>
      </c>
      <c r="S37" s="204">
        <v>4</v>
      </c>
      <c r="T37" s="212">
        <v>1</v>
      </c>
      <c r="U37" s="204">
        <v>5</v>
      </c>
      <c r="V37" s="212">
        <v>0.5</v>
      </c>
      <c r="W37" s="204">
        <v>2</v>
      </c>
      <c r="X37" s="209">
        <v>1</v>
      </c>
      <c r="Y37" s="205">
        <v>6</v>
      </c>
      <c r="Z37" s="210">
        <v>4</v>
      </c>
      <c r="AA37" s="207">
        <v>18</v>
      </c>
      <c r="AB37" s="209">
        <v>0.5</v>
      </c>
      <c r="AC37" s="205">
        <v>1</v>
      </c>
      <c r="AD37" s="209">
        <v>0.5</v>
      </c>
      <c r="AE37" s="205">
        <v>1</v>
      </c>
      <c r="AF37" s="209">
        <v>1</v>
      </c>
      <c r="AG37" s="205">
        <v>5</v>
      </c>
      <c r="AH37" s="213">
        <v>2</v>
      </c>
      <c r="AI37" s="206">
        <v>7</v>
      </c>
      <c r="AJ37" s="211">
        <v>10</v>
      </c>
      <c r="AK37" s="219">
        <v>46</v>
      </c>
      <c r="AL37" s="3" t="str">
        <f t="shared" ref="AL37:AL68" si="13">IF(C37="հիմնական",IF(AK37&lt;=162,"t","k"),IF(C37="միջնակարգ",(IF(AK37&lt;=207,"t","k"))))</f>
        <v>t</v>
      </c>
      <c r="AM37" s="3">
        <f>IF(D37="հ",1,IF(D37="լ",Norms!$B$10,IF(D37="բլ",Norms!$B$11,IF(D37="Մ",Norms!$B$12))))</f>
        <v>1</v>
      </c>
      <c r="AN37" s="244">
        <f>E37*Norms!$E$36/1000</f>
        <v>0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3">
        <f>AM37*IF(AL37="t",(N37*Norms!$D$44)*Norms!$E$34*12+O37*Norms!$E$35,0)/1000</f>
        <v>7357.1548628949004</v>
      </c>
      <c r="AS37" s="243">
        <f>AM37*IF(AL37="t",(Z37*Norms!$D$50*Norms!$E$34*12+AA37*Norms!$E$35),0)/1000</f>
        <v>9704.5327396241992</v>
      </c>
      <c r="AT37" s="243">
        <f>AM37*IF(AL37="t",(AH37*Norms!$D$54)*Norms!$E$34*12+AI37*Norms!$E$35,0)/1000</f>
        <v>4996.3849542982998</v>
      </c>
      <c r="AU37" s="136">
        <f>IF(AK37&lt;=100,Norms!$G$7,IF(AK37&lt;=300,Norms!$H$7,Norms!$I$7))</f>
        <v>13246.5</v>
      </c>
      <c r="AV37" s="137">
        <f t="shared" si="2"/>
        <v>35304.572556817402</v>
      </c>
      <c r="AW37" s="130"/>
      <c r="AX37" s="130"/>
      <c r="AY37" s="131">
        <f t="shared" si="3"/>
        <v>21</v>
      </c>
      <c r="AZ37" s="131">
        <f>IF(AY37&lt;Snund!$B$5,Snund!$B$3*Snund!$B$4*$AX$3+Snund!$B$7*$AW$3*AY37/1000,AY37*Snund!$B$8*$AW$3/1000)</f>
        <v>1099.8899999999999</v>
      </c>
      <c r="BA37" s="131">
        <f t="shared" si="4"/>
        <v>0</v>
      </c>
      <c r="BB37" s="131">
        <f t="shared" si="5"/>
        <v>1099.8899999999999</v>
      </c>
      <c r="BC37" s="131">
        <f t="shared" si="6"/>
        <v>493.92</v>
      </c>
      <c r="BD37" s="167">
        <f>AA37*0.1*'Dasagirq_10%'!$B$3/1000</f>
        <v>11.9664</v>
      </c>
      <c r="BE37" s="167">
        <f>AI37*0.1*'Dasagirq_10%'!$B$4/1000</f>
        <v>5.6583100000000002</v>
      </c>
      <c r="BF37" s="242">
        <f t="shared" si="7"/>
        <v>17.62471</v>
      </c>
      <c r="BG37" s="233">
        <f t="shared" si="8"/>
        <v>0</v>
      </c>
      <c r="BH37" s="233">
        <f t="shared" si="9"/>
        <v>13755.6448628949</v>
      </c>
      <c r="BI37" s="233">
        <f t="shared" si="10"/>
        <v>15015.099139624199</v>
      </c>
      <c r="BJ37" s="233">
        <f t="shared" si="11"/>
        <v>7651.3432642982998</v>
      </c>
      <c r="BK37" s="234">
        <f t="shared" si="12"/>
        <v>36422.087266817398</v>
      </c>
    </row>
    <row r="38" spans="1:63">
      <c r="A38">
        <v>34</v>
      </c>
      <c r="B38" s="126" t="s">
        <v>47</v>
      </c>
      <c r="C38" s="43" t="s">
        <v>1096</v>
      </c>
      <c r="D38" s="44" t="s">
        <v>1094</v>
      </c>
      <c r="E38" s="44"/>
      <c r="F38" s="212">
        <v>2</v>
      </c>
      <c r="G38" s="204">
        <v>40</v>
      </c>
      <c r="H38" s="212">
        <v>2</v>
      </c>
      <c r="I38" s="204">
        <v>37</v>
      </c>
      <c r="J38" s="212">
        <v>1</v>
      </c>
      <c r="K38" s="204">
        <v>20</v>
      </c>
      <c r="L38" s="212">
        <v>2</v>
      </c>
      <c r="M38" s="204">
        <v>37</v>
      </c>
      <c r="N38" s="210">
        <v>7</v>
      </c>
      <c r="O38" s="207">
        <v>134</v>
      </c>
      <c r="P38" s="212">
        <v>2</v>
      </c>
      <c r="Q38" s="204">
        <v>36</v>
      </c>
      <c r="R38" s="212">
        <v>1</v>
      </c>
      <c r="S38" s="204">
        <v>25</v>
      </c>
      <c r="T38" s="212">
        <v>1</v>
      </c>
      <c r="U38" s="204">
        <v>24</v>
      </c>
      <c r="V38" s="212">
        <v>1</v>
      </c>
      <c r="W38" s="204">
        <v>33</v>
      </c>
      <c r="X38" s="209">
        <v>1</v>
      </c>
      <c r="Y38" s="205">
        <v>14</v>
      </c>
      <c r="Z38" s="210">
        <v>6</v>
      </c>
      <c r="AA38" s="207">
        <v>132</v>
      </c>
      <c r="AB38" s="209">
        <v>0</v>
      </c>
      <c r="AC38" s="205">
        <v>0</v>
      </c>
      <c r="AD38" s="209">
        <v>0</v>
      </c>
      <c r="AE38" s="205">
        <v>0</v>
      </c>
      <c r="AF38" s="209">
        <v>0</v>
      </c>
      <c r="AG38" s="205">
        <v>0</v>
      </c>
      <c r="AH38" s="213">
        <v>0</v>
      </c>
      <c r="AI38" s="206">
        <v>0</v>
      </c>
      <c r="AJ38" s="214">
        <v>13</v>
      </c>
      <c r="AK38" s="219">
        <v>266</v>
      </c>
      <c r="AL38" s="3" t="str">
        <f t="shared" si="13"/>
        <v>k</v>
      </c>
      <c r="AM38" s="3">
        <f>IF(D38="հ",1,IF(D38="լ",Norms!$B$10,IF(D38="բլ",Norms!$B$11,IF(D38="Մ",Norms!$B$12))))</f>
        <v>1.1299999999999999</v>
      </c>
      <c r="AN38" s="244">
        <f>E38*Norms!$E$36/1000</f>
        <v>0</v>
      </c>
      <c r="AO38" s="136">
        <f>AM38*IF(AL38="k",(O38*Norms!$H$40)*Norms!$E$36,0)/1000</f>
        <v>17010.629968549794</v>
      </c>
      <c r="AP38" s="136">
        <f>AM38*IF(AL38="k",(AA38*Norms!$H$41)*Norms!$E$36,0)/1000</f>
        <v>22433.513101380799</v>
      </c>
      <c r="AQ38" s="136">
        <f>AM38*IF(AL38="k",(AI38*Norms!$H$42)*Norms!$E$36,0)/1000</f>
        <v>0</v>
      </c>
      <c r="AR38" s="243">
        <f>AM38*IF(AL38="t",(N38*Norms!$D$44)*Norms!$E$34*12+O38*Norms!$E$35,0)/1000</f>
        <v>0</v>
      </c>
      <c r="AS38" s="243">
        <f>AM38*IF(AL38="t",(Z38*Norms!$D$50*Norms!$E$34*12+AA38*Norms!$E$35),0)/1000</f>
        <v>0</v>
      </c>
      <c r="AT38" s="243">
        <f>AM38*IF(AL38="t",(AH38*Norms!$D$54)*Norms!$E$34*12+AI38*Norms!$E$35,0)/1000</f>
        <v>0</v>
      </c>
      <c r="AU38" s="136">
        <f>IF(AK38&lt;=100,Norms!$G$7,IF(AK38&lt;=300,Norms!$H$7,Norms!$I$7))</f>
        <v>16738.5</v>
      </c>
      <c r="AV38" s="137">
        <f t="shared" si="2"/>
        <v>56182.643069930593</v>
      </c>
      <c r="AW38" s="130"/>
      <c r="AX38" s="130"/>
      <c r="AY38" s="131">
        <f t="shared" si="3"/>
        <v>134</v>
      </c>
      <c r="AZ38" s="131">
        <f>IF(AY38&lt;Snund!$B$5,Snund!$B$3*Snund!$B$4*$AX$3+Snund!$B$7*$AW$3*AY38/1000,AY38*Snund!$B$8*$AW$3/1000)</f>
        <v>3377.9700000000003</v>
      </c>
      <c r="BA38" s="131">
        <f t="shared" si="4"/>
        <v>0</v>
      </c>
      <c r="BB38" s="131">
        <f t="shared" si="5"/>
        <v>3377.9700000000003</v>
      </c>
      <c r="BC38" s="131">
        <f t="shared" si="6"/>
        <v>3151.68</v>
      </c>
      <c r="BD38" s="167">
        <f>AA38*0.1*'Dasagirq_10%'!$B$3/1000</f>
        <v>87.753600000000006</v>
      </c>
      <c r="BE38" s="167">
        <f>AI38*0.1*'Dasagirq_10%'!$B$4/1000</f>
        <v>0</v>
      </c>
      <c r="BF38" s="242">
        <f t="shared" si="7"/>
        <v>87.753600000000006</v>
      </c>
      <c r="BG38" s="233">
        <f t="shared" si="8"/>
        <v>0</v>
      </c>
      <c r="BH38" s="233">
        <f t="shared" si="9"/>
        <v>29401.638430088256</v>
      </c>
      <c r="BI38" s="233">
        <f t="shared" si="10"/>
        <v>30246.728239842338</v>
      </c>
      <c r="BJ38" s="233">
        <f t="shared" si="11"/>
        <v>0</v>
      </c>
      <c r="BK38" s="234">
        <f t="shared" si="12"/>
        <v>59648.36666993059</v>
      </c>
    </row>
    <row r="39" spans="1:63">
      <c r="A39">
        <v>35</v>
      </c>
      <c r="B39" s="126" t="s">
        <v>48</v>
      </c>
      <c r="C39" s="43" t="s">
        <v>1096</v>
      </c>
      <c r="D39" s="44" t="s">
        <v>1094</v>
      </c>
      <c r="E39" s="44"/>
      <c r="F39" s="212">
        <v>2</v>
      </c>
      <c r="G39" s="204">
        <v>70</v>
      </c>
      <c r="H39" s="212">
        <v>2</v>
      </c>
      <c r="I39" s="204">
        <v>65</v>
      </c>
      <c r="J39" s="212">
        <v>2</v>
      </c>
      <c r="K39" s="204">
        <v>50</v>
      </c>
      <c r="L39" s="212">
        <v>2</v>
      </c>
      <c r="M39" s="204">
        <v>63</v>
      </c>
      <c r="N39" s="210">
        <v>8</v>
      </c>
      <c r="O39" s="207">
        <v>248</v>
      </c>
      <c r="P39" s="212">
        <v>3</v>
      </c>
      <c r="Q39" s="204">
        <v>81</v>
      </c>
      <c r="R39" s="212">
        <v>2</v>
      </c>
      <c r="S39" s="204">
        <v>51</v>
      </c>
      <c r="T39" s="212">
        <v>2</v>
      </c>
      <c r="U39" s="204">
        <v>57</v>
      </c>
      <c r="V39" s="212">
        <v>2</v>
      </c>
      <c r="W39" s="204">
        <v>43</v>
      </c>
      <c r="X39" s="209">
        <v>2</v>
      </c>
      <c r="Y39" s="205">
        <v>61</v>
      </c>
      <c r="Z39" s="210">
        <v>11</v>
      </c>
      <c r="AA39" s="207">
        <v>293</v>
      </c>
      <c r="AB39" s="209">
        <v>0</v>
      </c>
      <c r="AC39" s="205">
        <v>0</v>
      </c>
      <c r="AD39" s="209">
        <v>0</v>
      </c>
      <c r="AE39" s="205">
        <v>0</v>
      </c>
      <c r="AF39" s="209">
        <v>0</v>
      </c>
      <c r="AG39" s="205">
        <v>0</v>
      </c>
      <c r="AH39" s="213">
        <v>0</v>
      </c>
      <c r="AI39" s="206">
        <v>0</v>
      </c>
      <c r="AJ39" s="214">
        <v>19</v>
      </c>
      <c r="AK39" s="219">
        <v>541</v>
      </c>
      <c r="AL39" s="3" t="str">
        <f t="shared" si="13"/>
        <v>k</v>
      </c>
      <c r="AM39" s="3">
        <f>IF(D39="հ",1,IF(D39="լ",Norms!$B$10,IF(D39="բլ",Norms!$B$11,IF(D39="Մ",Norms!$B$12))))</f>
        <v>1.1299999999999999</v>
      </c>
      <c r="AN39" s="244">
        <f>E39*Norms!$E$36/1000</f>
        <v>0</v>
      </c>
      <c r="AO39" s="136">
        <f>AM39*IF(AL39="k",(O39*Norms!$H$40)*Norms!$E$36,0)/1000</f>
        <v>31482.359941793649</v>
      </c>
      <c r="AP39" s="136">
        <f>AM39*IF(AL39="k",(AA39*Norms!$H$41)*Norms!$E$36,0)/1000</f>
        <v>49795.601050792233</v>
      </c>
      <c r="AQ39" s="136">
        <f>AM39*IF(AL39="k",(AI39*Norms!$H$42)*Norms!$E$36,0)/1000</f>
        <v>0</v>
      </c>
      <c r="AR39" s="243">
        <f>AM39*IF(AL39="t",(N39*Norms!$D$44)*Norms!$E$34*12+O39*Norms!$E$35,0)/1000</f>
        <v>0</v>
      </c>
      <c r="AS39" s="243">
        <f>AM39*IF(AL39="t",(Z39*Norms!$D$50*Norms!$E$34*12+AA39*Norms!$E$35),0)/1000</f>
        <v>0</v>
      </c>
      <c r="AT39" s="243">
        <f>AM39*IF(AL39="t",(AH39*Norms!$D$54)*Norms!$E$34*12+AI39*Norms!$E$35,0)/1000</f>
        <v>0</v>
      </c>
      <c r="AU39" s="136">
        <f>IF(AK39&lt;=100,Norms!$G$7,IF(AK39&lt;=300,Norms!$H$7,Norms!$I$7))</f>
        <v>21670.5</v>
      </c>
      <c r="AV39" s="137">
        <f t="shared" si="2"/>
        <v>102948.46099258588</v>
      </c>
      <c r="AW39" s="130"/>
      <c r="AX39" s="130"/>
      <c r="AY39" s="131">
        <f t="shared" si="3"/>
        <v>248</v>
      </c>
      <c r="AZ39" s="131">
        <f>IF(AY39&lt;Snund!$B$5,Snund!$B$3*Snund!$B$4*$AX$3+Snund!$B$7*$AW$3*AY39/1000,AY39*Snund!$B$8*$AW$3/1000)</f>
        <v>5832.96</v>
      </c>
      <c r="BA39" s="131">
        <f t="shared" si="4"/>
        <v>0</v>
      </c>
      <c r="BB39" s="131">
        <f t="shared" si="5"/>
        <v>5832.96</v>
      </c>
      <c r="BC39" s="131">
        <f t="shared" si="6"/>
        <v>5832.96</v>
      </c>
      <c r="BD39" s="167">
        <f>AA39*0.1*'Dasagirq_10%'!$B$3/1000</f>
        <v>194.78639999999999</v>
      </c>
      <c r="BE39" s="167">
        <f>AI39*0.1*'Dasagirq_10%'!$B$4/1000</f>
        <v>0</v>
      </c>
      <c r="BF39" s="242">
        <f t="shared" si="7"/>
        <v>194.78639999999999</v>
      </c>
      <c r="BG39" s="233">
        <f t="shared" si="8"/>
        <v>0</v>
      </c>
      <c r="BH39" s="233">
        <f t="shared" si="9"/>
        <v>46439.740994425229</v>
      </c>
      <c r="BI39" s="233">
        <f t="shared" si="10"/>
        <v>62536.46639816065</v>
      </c>
      <c r="BJ39" s="233">
        <f t="shared" si="11"/>
        <v>0</v>
      </c>
      <c r="BK39" s="234">
        <f t="shared" si="12"/>
        <v>108976.20739258587</v>
      </c>
    </row>
    <row r="40" spans="1:63">
      <c r="A40">
        <v>36</v>
      </c>
      <c r="B40" s="126" t="s">
        <v>1364</v>
      </c>
      <c r="C40" s="43" t="s">
        <v>1097</v>
      </c>
      <c r="D40" s="44" t="s">
        <v>1092</v>
      </c>
      <c r="E40" s="44"/>
      <c r="F40" s="212">
        <v>1</v>
      </c>
      <c r="G40" s="204">
        <v>27</v>
      </c>
      <c r="H40" s="212">
        <v>1</v>
      </c>
      <c r="I40" s="204">
        <v>30</v>
      </c>
      <c r="J40" s="212">
        <v>1</v>
      </c>
      <c r="K40" s="204">
        <v>29</v>
      </c>
      <c r="L40" s="212">
        <v>1</v>
      </c>
      <c r="M40" s="204">
        <v>23</v>
      </c>
      <c r="N40" s="210">
        <v>4</v>
      </c>
      <c r="O40" s="207">
        <v>109</v>
      </c>
      <c r="P40" s="212">
        <v>1</v>
      </c>
      <c r="Q40" s="204">
        <v>32</v>
      </c>
      <c r="R40" s="212">
        <v>1</v>
      </c>
      <c r="S40" s="204">
        <v>25</v>
      </c>
      <c r="T40" s="212">
        <v>1</v>
      </c>
      <c r="U40" s="204">
        <v>19</v>
      </c>
      <c r="V40" s="212">
        <v>1</v>
      </c>
      <c r="W40" s="204">
        <v>25</v>
      </c>
      <c r="X40" s="209">
        <v>1</v>
      </c>
      <c r="Y40" s="205">
        <v>21</v>
      </c>
      <c r="Z40" s="210">
        <v>5</v>
      </c>
      <c r="AA40" s="207">
        <v>122</v>
      </c>
      <c r="AB40" s="209">
        <v>1</v>
      </c>
      <c r="AC40" s="205">
        <v>18</v>
      </c>
      <c r="AD40" s="209">
        <v>1</v>
      </c>
      <c r="AE40" s="205">
        <v>17</v>
      </c>
      <c r="AF40" s="209">
        <v>1</v>
      </c>
      <c r="AG40" s="205">
        <v>15</v>
      </c>
      <c r="AH40" s="213">
        <v>3</v>
      </c>
      <c r="AI40" s="206">
        <v>50</v>
      </c>
      <c r="AJ40" s="214">
        <v>12</v>
      </c>
      <c r="AK40" s="219">
        <v>281</v>
      </c>
      <c r="AL40" s="3" t="str">
        <f t="shared" si="13"/>
        <v>k</v>
      </c>
      <c r="AM40" s="3">
        <f>IF(D40="հ",1,IF(D40="լ",Norms!$B$10,IF(D40="բլ",Norms!$B$11,IF(D40="Մ",Norms!$B$12))))</f>
        <v>1</v>
      </c>
      <c r="AN40" s="244">
        <f>E40*Norms!$E$36/1000</f>
        <v>0</v>
      </c>
      <c r="AO40" s="136">
        <f>AM40*IF(AL40="k",(O40*Norms!$H$40)*Norms!$E$36,0)/1000</f>
        <v>12245.1371455021</v>
      </c>
      <c r="AP40" s="136">
        <f>AM40*IF(AL40="k",(AA40*Norms!$H$41)*Norms!$E$36,0)/1000</f>
        <v>18348.676577959628</v>
      </c>
      <c r="AQ40" s="136">
        <f>AM40*IF(AL40="k",(AI40*Norms!$H$42)*Norms!$E$36,0)/1000</f>
        <v>9354.0834213908565</v>
      </c>
      <c r="AR40" s="243">
        <f>AM40*IF(AL40="t",(N40*Norms!$D$44)*Norms!$E$34*12+O40*Norms!$E$35,0)/1000</f>
        <v>0</v>
      </c>
      <c r="AS40" s="243">
        <f>AM40*IF(AL40="t",(Z40*Norms!$D$50*Norms!$E$34*12+AA40*Norms!$E$35),0)/1000</f>
        <v>0</v>
      </c>
      <c r="AT40" s="243">
        <f>AM40*IF(AL40="t",(AH40*Norms!$D$54)*Norms!$E$34*12+AI40*Norms!$E$35,0)/1000</f>
        <v>0</v>
      </c>
      <c r="AU40" s="136">
        <f>IF(AK40&lt;=100,Norms!$G$7,IF(AK40&lt;=300,Norms!$H$7,Norms!$I$7))</f>
        <v>16738.5</v>
      </c>
      <c r="AV40" s="137">
        <f t="shared" si="2"/>
        <v>56686.397144852584</v>
      </c>
      <c r="AW40" s="130"/>
      <c r="AX40" s="130"/>
      <c r="AY40" s="131">
        <f t="shared" si="3"/>
        <v>109</v>
      </c>
      <c r="AZ40" s="131">
        <f>IF(AY40&lt;Snund!$B$5,Snund!$B$3*Snund!$B$4*$AX$3+Snund!$B$7*$AW$3*AY40/1000,AY40*Snund!$B$8*$AW$3/1000)</f>
        <v>2873.9700000000003</v>
      </c>
      <c r="BA40" s="131">
        <f t="shared" si="4"/>
        <v>0</v>
      </c>
      <c r="BB40" s="131">
        <f t="shared" si="5"/>
        <v>2873.9700000000003</v>
      </c>
      <c r="BC40" s="131">
        <f t="shared" si="6"/>
        <v>2563.6799999999998</v>
      </c>
      <c r="BD40" s="167">
        <f>AA40*0.1*'Dasagirq_10%'!$B$3/1000</f>
        <v>81.10560000000001</v>
      </c>
      <c r="BE40" s="167">
        <f>AI40*0.1*'Dasagirq_10%'!$B$4/1000</f>
        <v>40.416499999999999</v>
      </c>
      <c r="BF40" s="242">
        <f t="shared" si="7"/>
        <v>121.52210000000001</v>
      </c>
      <c r="BG40" s="233">
        <f t="shared" si="8"/>
        <v>0</v>
      </c>
      <c r="BH40" s="233">
        <f t="shared" si="9"/>
        <v>20698.607145502101</v>
      </c>
      <c r="BI40" s="233">
        <f t="shared" si="10"/>
        <v>25404.157177959627</v>
      </c>
      <c r="BJ40" s="233">
        <f t="shared" si="11"/>
        <v>13579.124921390856</v>
      </c>
      <c r="BK40" s="234">
        <f t="shared" si="12"/>
        <v>59681.889244852588</v>
      </c>
    </row>
    <row r="41" spans="1:63">
      <c r="A41">
        <v>37</v>
      </c>
      <c r="B41" s="126" t="s">
        <v>1365</v>
      </c>
      <c r="C41" s="43" t="s">
        <v>1097</v>
      </c>
      <c r="D41" s="44" t="s">
        <v>1092</v>
      </c>
      <c r="E41" s="44"/>
      <c r="F41" s="212">
        <v>1</v>
      </c>
      <c r="G41" s="204">
        <v>20</v>
      </c>
      <c r="H41" s="212">
        <v>1</v>
      </c>
      <c r="I41" s="204">
        <v>16</v>
      </c>
      <c r="J41" s="212">
        <v>1</v>
      </c>
      <c r="K41" s="204">
        <v>13</v>
      </c>
      <c r="L41" s="212">
        <v>1</v>
      </c>
      <c r="M41" s="204">
        <v>12</v>
      </c>
      <c r="N41" s="210">
        <v>4</v>
      </c>
      <c r="O41" s="207">
        <v>61</v>
      </c>
      <c r="P41" s="212">
        <v>1</v>
      </c>
      <c r="Q41" s="204">
        <v>11</v>
      </c>
      <c r="R41" s="212">
        <v>1</v>
      </c>
      <c r="S41" s="204">
        <v>9</v>
      </c>
      <c r="T41" s="212">
        <v>1</v>
      </c>
      <c r="U41" s="204">
        <v>12</v>
      </c>
      <c r="V41" s="212">
        <v>1</v>
      </c>
      <c r="W41" s="204">
        <v>8</v>
      </c>
      <c r="X41" s="209">
        <v>1</v>
      </c>
      <c r="Y41" s="205">
        <v>12</v>
      </c>
      <c r="Z41" s="210">
        <v>5</v>
      </c>
      <c r="AA41" s="207">
        <v>52</v>
      </c>
      <c r="AB41" s="209">
        <v>1</v>
      </c>
      <c r="AC41" s="205">
        <v>12</v>
      </c>
      <c r="AD41" s="209">
        <v>1</v>
      </c>
      <c r="AE41" s="205">
        <v>16</v>
      </c>
      <c r="AF41" s="209">
        <v>1</v>
      </c>
      <c r="AG41" s="205">
        <v>14</v>
      </c>
      <c r="AH41" s="213">
        <v>3</v>
      </c>
      <c r="AI41" s="206">
        <v>42</v>
      </c>
      <c r="AJ41" s="214">
        <v>12</v>
      </c>
      <c r="AK41" s="219">
        <v>155</v>
      </c>
      <c r="AL41" s="3" t="str">
        <f t="shared" si="13"/>
        <v>t</v>
      </c>
      <c r="AM41" s="3">
        <f>IF(D41="հ",1,IF(D41="լ",Norms!$B$10,IF(D41="բլ",Norms!$B$11,IF(D41="Մ",Norms!$B$12))))</f>
        <v>1</v>
      </c>
      <c r="AN41" s="244">
        <f>E41*Norms!$E$36/1000</f>
        <v>0</v>
      </c>
      <c r="AO41" s="136">
        <f>AM41*IF(AL41="k",(O41*Norms!$H$40)*Norms!$E$36,0)/1000</f>
        <v>0</v>
      </c>
      <c r="AP41" s="136">
        <f>AM41*IF(AL41="k",(AA41*Norms!$H$41)*Norms!$E$36,0)/1000</f>
        <v>0</v>
      </c>
      <c r="AQ41" s="136">
        <f>AM41*IF(AL41="k",(AI41*Norms!$H$42)*Norms!$E$36,0)/1000</f>
        <v>0</v>
      </c>
      <c r="AR41" s="243">
        <f>AM41*IF(AL41="t",(N41*Norms!$D$44)*Norms!$E$34*12+O41*Norms!$E$35,0)/1000</f>
        <v>7930.7831731709002</v>
      </c>
      <c r="AS41" s="243">
        <f>AM41*IF(AL41="t",(Z41*Norms!$D$50*Norms!$E$34*12+AA41*Norms!$E$35),0)/1000</f>
        <v>12553.716803358799</v>
      </c>
      <c r="AT41" s="243">
        <f>AM41*IF(AL41="t",(AH41*Norms!$D$54)*Norms!$E$34*12+AI41*Norms!$E$35,0)/1000</f>
        <v>7946.3097257898007</v>
      </c>
      <c r="AU41" s="136">
        <f>IF(AK41&lt;=100,Norms!$G$7,IF(AK41&lt;=300,Norms!$H$7,Norms!$I$7))</f>
        <v>16738.5</v>
      </c>
      <c r="AV41" s="137">
        <f t="shared" si="2"/>
        <v>45169.309702319501</v>
      </c>
      <c r="AW41" s="130"/>
      <c r="AX41" s="130"/>
      <c r="AY41" s="131">
        <f t="shared" si="3"/>
        <v>61</v>
      </c>
      <c r="AZ41" s="131">
        <f>IF(AY41&lt;Snund!$B$5,Snund!$B$3*Snund!$B$4*$AX$3+Snund!$B$7*$AW$3*AY41/1000,AY41*Snund!$B$8*$AW$3/1000)</f>
        <v>1906.29</v>
      </c>
      <c r="BA41" s="131">
        <f t="shared" si="4"/>
        <v>0</v>
      </c>
      <c r="BB41" s="131">
        <f t="shared" si="5"/>
        <v>1906.29</v>
      </c>
      <c r="BC41" s="131">
        <f t="shared" si="6"/>
        <v>1434.72</v>
      </c>
      <c r="BD41" s="167">
        <f>AA41*0.1*'Dasagirq_10%'!$B$3/1000</f>
        <v>34.569600000000001</v>
      </c>
      <c r="BE41" s="167">
        <f>AI41*0.1*'Dasagirq_10%'!$B$4/1000</f>
        <v>33.949860000000001</v>
      </c>
      <c r="BF41" s="242">
        <f t="shared" si="7"/>
        <v>68.519460000000009</v>
      </c>
      <c r="BG41" s="233">
        <f t="shared" si="8"/>
        <v>0</v>
      </c>
      <c r="BH41" s="233">
        <f t="shared" si="9"/>
        <v>15416.573173170902</v>
      </c>
      <c r="BI41" s="233">
        <f t="shared" si="10"/>
        <v>19562.661403358798</v>
      </c>
      <c r="BJ41" s="233">
        <f t="shared" si="11"/>
        <v>12164.884585789801</v>
      </c>
      <c r="BK41" s="234">
        <f t="shared" si="12"/>
        <v>47144.119162319505</v>
      </c>
    </row>
    <row r="42" spans="1:63">
      <c r="A42">
        <v>38</v>
      </c>
      <c r="B42" s="126" t="s">
        <v>49</v>
      </c>
      <c r="C42" s="43" t="s">
        <v>1097</v>
      </c>
      <c r="D42" s="44" t="s">
        <v>1093</v>
      </c>
      <c r="E42" s="44">
        <v>8.3333333333333339</v>
      </c>
      <c r="F42" s="212">
        <v>1</v>
      </c>
      <c r="G42" s="204">
        <v>4</v>
      </c>
      <c r="H42" s="212">
        <v>1</v>
      </c>
      <c r="I42" s="204">
        <v>4</v>
      </c>
      <c r="J42" s="212">
        <v>1</v>
      </c>
      <c r="K42" s="204">
        <v>10</v>
      </c>
      <c r="L42" s="212">
        <v>1</v>
      </c>
      <c r="M42" s="204">
        <v>9</v>
      </c>
      <c r="N42" s="210">
        <v>4</v>
      </c>
      <c r="O42" s="207">
        <v>27</v>
      </c>
      <c r="P42" s="212">
        <v>1</v>
      </c>
      <c r="Q42" s="204">
        <v>11</v>
      </c>
      <c r="R42" s="212">
        <v>1</v>
      </c>
      <c r="S42" s="204">
        <v>8</v>
      </c>
      <c r="T42" s="212">
        <v>1</v>
      </c>
      <c r="U42" s="204">
        <v>6</v>
      </c>
      <c r="V42" s="212">
        <v>1</v>
      </c>
      <c r="W42" s="204">
        <v>4</v>
      </c>
      <c r="X42" s="209">
        <v>1</v>
      </c>
      <c r="Y42" s="205">
        <v>9</v>
      </c>
      <c r="Z42" s="210">
        <v>5</v>
      </c>
      <c r="AA42" s="207">
        <v>38</v>
      </c>
      <c r="AB42" s="209">
        <v>1</v>
      </c>
      <c r="AC42" s="205">
        <v>5</v>
      </c>
      <c r="AD42" s="209">
        <v>1</v>
      </c>
      <c r="AE42" s="205">
        <v>11</v>
      </c>
      <c r="AF42" s="209">
        <v>0.5</v>
      </c>
      <c r="AG42" s="205">
        <v>2</v>
      </c>
      <c r="AH42" s="213">
        <v>2.5</v>
      </c>
      <c r="AI42" s="206">
        <v>18</v>
      </c>
      <c r="AJ42" s="214">
        <v>11.5</v>
      </c>
      <c r="AK42" s="219">
        <v>83</v>
      </c>
      <c r="AL42" s="3" t="str">
        <f t="shared" si="13"/>
        <v>t</v>
      </c>
      <c r="AM42" s="3">
        <f>IF(D42="հ",1,IF(D42="լ",Norms!$B$10,IF(D42="բլ",Norms!$B$11,IF(D42="Մ",Norms!$B$12))))</f>
        <v>1.04</v>
      </c>
      <c r="AN42" s="244">
        <f>E42*Norms!$E$36/1000</f>
        <v>936.17256464083346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3">
        <f>AM42*IF(AL42="t",(N42*Norms!$D$44)*Norms!$E$34*12+O42*Norms!$E$35,0)/1000</f>
        <v>7740.927073813752</v>
      </c>
      <c r="AS42" s="243">
        <f>AM42*IF(AL42="t",(Z42*Norms!$D$50*Norms!$E$34*12+AA42*Norms!$E$35),0)/1000</f>
        <v>12847.064770552686</v>
      </c>
      <c r="AT42" s="243">
        <f>AM42*IF(AL42="t",(AH42*Norms!$D$54)*Norms!$E$34*12+AI42*Norms!$E$35,0)/1000</f>
        <v>6633.2580492091674</v>
      </c>
      <c r="AU42" s="136">
        <f>IF(AK42&lt;=100,Norms!$G$7,IF(AK42&lt;=300,Norms!$H$7,Norms!$I$7))</f>
        <v>13246.5</v>
      </c>
      <c r="AV42" s="137">
        <f t="shared" si="2"/>
        <v>40467.749893575608</v>
      </c>
      <c r="AW42" s="130"/>
      <c r="AX42" s="130"/>
      <c r="AY42" s="131">
        <f t="shared" si="3"/>
        <v>35.333333333333336</v>
      </c>
      <c r="AZ42" s="131">
        <f>IF(AY42&lt;Snund!$B$5,Snund!$B$3*Snund!$B$4*$AX$3+Snund!$B$7*$AW$3*AY42/1000,AY42*Snund!$B$8*$AW$3/1000)</f>
        <v>1388.85</v>
      </c>
      <c r="BA42" s="131">
        <f t="shared" si="4"/>
        <v>327.55896226415092</v>
      </c>
      <c r="BB42" s="131">
        <f t="shared" si="5"/>
        <v>1061.2910377358489</v>
      </c>
      <c r="BC42" s="131">
        <f t="shared" si="6"/>
        <v>831.04</v>
      </c>
      <c r="BD42" s="167">
        <f>AA42*0.1*'Dasagirq_10%'!$B$3/1000</f>
        <v>25.262400000000003</v>
      </c>
      <c r="BE42" s="167">
        <f>AI42*0.1*'Dasagirq_10%'!$B$4/1000</f>
        <v>14.549940000000001</v>
      </c>
      <c r="BF42" s="242">
        <f t="shared" si="7"/>
        <v>39.812340000000006</v>
      </c>
      <c r="BG42" s="233">
        <f t="shared" si="8"/>
        <v>1263.7315269049843</v>
      </c>
      <c r="BH42" s="233">
        <f t="shared" si="9"/>
        <v>13409.696372419166</v>
      </c>
      <c r="BI42" s="233">
        <f t="shared" si="10"/>
        <v>18631.674996639642</v>
      </c>
      <c r="BJ42" s="233">
        <f t="shared" si="11"/>
        <v>9527.4819022526463</v>
      </c>
      <c r="BK42" s="234">
        <f t="shared" si="12"/>
        <v>41568.853271311455</v>
      </c>
    </row>
    <row r="43" spans="1:63">
      <c r="A43">
        <v>39</v>
      </c>
      <c r="B43" s="126" t="s">
        <v>50</v>
      </c>
      <c r="C43" s="43" t="s">
        <v>1096</v>
      </c>
      <c r="D43" s="44" t="s">
        <v>1093</v>
      </c>
      <c r="E43" s="44">
        <v>4.666666666666667</v>
      </c>
      <c r="F43" s="212">
        <v>1</v>
      </c>
      <c r="G43" s="204">
        <v>4</v>
      </c>
      <c r="H43" s="212">
        <v>1</v>
      </c>
      <c r="I43" s="204">
        <v>5</v>
      </c>
      <c r="J43" s="212">
        <v>0.5</v>
      </c>
      <c r="K43" s="204">
        <v>3</v>
      </c>
      <c r="L43" s="212">
        <v>1</v>
      </c>
      <c r="M43" s="204">
        <v>5</v>
      </c>
      <c r="N43" s="210">
        <v>3.5</v>
      </c>
      <c r="O43" s="207">
        <v>17</v>
      </c>
      <c r="P43" s="212">
        <v>1</v>
      </c>
      <c r="Q43" s="204">
        <v>4</v>
      </c>
      <c r="R43" s="212">
        <v>0.5</v>
      </c>
      <c r="S43" s="204">
        <v>1</v>
      </c>
      <c r="T43" s="212">
        <v>1</v>
      </c>
      <c r="U43" s="204">
        <v>4</v>
      </c>
      <c r="V43" s="212">
        <v>0</v>
      </c>
      <c r="W43" s="204">
        <v>0</v>
      </c>
      <c r="X43" s="209">
        <v>1</v>
      </c>
      <c r="Y43" s="205">
        <v>5</v>
      </c>
      <c r="Z43" s="210">
        <v>3.5</v>
      </c>
      <c r="AA43" s="207">
        <v>14</v>
      </c>
      <c r="AB43" s="209">
        <v>0</v>
      </c>
      <c r="AC43" s="205">
        <v>0</v>
      </c>
      <c r="AD43" s="209">
        <v>0</v>
      </c>
      <c r="AE43" s="205">
        <v>0</v>
      </c>
      <c r="AF43" s="209">
        <v>0</v>
      </c>
      <c r="AG43" s="205">
        <v>0</v>
      </c>
      <c r="AH43" s="213">
        <v>0</v>
      </c>
      <c r="AI43" s="206">
        <v>0</v>
      </c>
      <c r="AJ43" s="214">
        <v>7</v>
      </c>
      <c r="AK43" s="219">
        <v>31</v>
      </c>
      <c r="AL43" s="3" t="str">
        <f t="shared" si="13"/>
        <v>t</v>
      </c>
      <c r="AM43" s="3">
        <f>IF(D43="հ",1,IF(D43="լ",Norms!$B$10,IF(D43="բլ",Norms!$B$11,IF(D43="Մ",Norms!$B$12))))</f>
        <v>1.04</v>
      </c>
      <c r="AN43" s="244">
        <f>E43*Norms!$E$36/1000</f>
        <v>524.25663619886666</v>
      </c>
      <c r="AO43" s="136">
        <f>AM43*IF(AL43="k",(O43*Norms!$H$40)*Norms!$E$36,0)/1000</f>
        <v>0</v>
      </c>
      <c r="AP43" s="136">
        <f>AM43*IF(AL43="k",(AA43*Norms!$H$41)*Norms!$E$36,0)/1000</f>
        <v>0</v>
      </c>
      <c r="AQ43" s="136">
        <f>AM43*IF(AL43="k",(AI43*Norms!$H$42)*Norms!$E$36,0)/1000</f>
        <v>0</v>
      </c>
      <c r="AR43" s="243">
        <f>AM43*IF(AL43="t",(N43*Norms!$D$44)*Norms!$E$34*12+O43*Norms!$E$35,0)/1000</f>
        <v>6674.5037131419922</v>
      </c>
      <c r="AS43" s="243">
        <f>AM43*IF(AL43="t",(Z43*Norms!$D$50*Norms!$E$34*12+AA43*Norms!$E$35),0)/1000</f>
        <v>8805.0247049404643</v>
      </c>
      <c r="AT43" s="243">
        <f>AM43*IF(AL43="t",(AH43*Norms!$D$54)*Norms!$E$34*12+AI43*Norms!$E$35,0)/1000</f>
        <v>0</v>
      </c>
      <c r="AU43" s="136">
        <f>IF(AK43&lt;=100,Norms!$G$7,IF(AK43&lt;=300,Norms!$H$7,Norms!$I$7))</f>
        <v>13246.5</v>
      </c>
      <c r="AV43" s="137">
        <f t="shared" si="2"/>
        <v>28726.028418082456</v>
      </c>
      <c r="AW43" s="130"/>
      <c r="AX43" s="130"/>
      <c r="AY43" s="131">
        <f t="shared" si="3"/>
        <v>21.666666666666668</v>
      </c>
      <c r="AZ43" s="131">
        <f>IF(AY43&lt;Snund!$B$5,Snund!$B$3*Snund!$B$4*$AX$3+Snund!$B$7*$AW$3*AY43/1000,AY43*Snund!$B$8*$AW$3/1000)</f>
        <v>1113.33</v>
      </c>
      <c r="BA43" s="131">
        <f t="shared" si="4"/>
        <v>239.79415384615382</v>
      </c>
      <c r="BB43" s="131">
        <f t="shared" si="5"/>
        <v>873.53584615384602</v>
      </c>
      <c r="BC43" s="131">
        <f t="shared" si="6"/>
        <v>509.6</v>
      </c>
      <c r="BD43" s="167">
        <f>AA43*0.1*'Dasagirq_10%'!$B$3/1000</f>
        <v>9.3071999999999999</v>
      </c>
      <c r="BE43" s="167">
        <f>AI43*0.1*'Dasagirq_10%'!$B$4/1000</f>
        <v>0</v>
      </c>
      <c r="BF43" s="242">
        <f t="shared" si="7"/>
        <v>9.3071999999999999</v>
      </c>
      <c r="BG43" s="233">
        <f t="shared" si="8"/>
        <v>764.05079004502045</v>
      </c>
      <c r="BH43" s="233">
        <f t="shared" si="9"/>
        <v>14171.289559295838</v>
      </c>
      <c r="BI43" s="233">
        <f t="shared" si="10"/>
        <v>15437.581904940464</v>
      </c>
      <c r="BJ43" s="233">
        <f t="shared" si="11"/>
        <v>0</v>
      </c>
      <c r="BK43" s="234">
        <f t="shared" si="12"/>
        <v>29608.871464236301</v>
      </c>
    </row>
    <row r="44" spans="1:63">
      <c r="A44">
        <v>40</v>
      </c>
      <c r="B44" s="126" t="s">
        <v>51</v>
      </c>
      <c r="C44" s="43" t="s">
        <v>1097</v>
      </c>
      <c r="D44" s="44" t="s">
        <v>1094</v>
      </c>
      <c r="E44" s="44">
        <v>7.666666666666667</v>
      </c>
      <c r="F44" s="212">
        <v>1</v>
      </c>
      <c r="G44" s="204">
        <v>6</v>
      </c>
      <c r="H44" s="212">
        <v>1</v>
      </c>
      <c r="I44" s="204">
        <v>5</v>
      </c>
      <c r="J44" s="212">
        <v>1</v>
      </c>
      <c r="K44" s="204">
        <v>5</v>
      </c>
      <c r="L44" s="212">
        <v>1</v>
      </c>
      <c r="M44" s="204">
        <v>8</v>
      </c>
      <c r="N44" s="210">
        <v>4</v>
      </c>
      <c r="O44" s="207">
        <v>24</v>
      </c>
      <c r="P44" s="212">
        <v>1</v>
      </c>
      <c r="Q44" s="204">
        <v>9</v>
      </c>
      <c r="R44" s="212">
        <v>1</v>
      </c>
      <c r="S44" s="204">
        <v>11</v>
      </c>
      <c r="T44" s="212">
        <v>1</v>
      </c>
      <c r="U44" s="204">
        <v>8</v>
      </c>
      <c r="V44" s="212">
        <v>1</v>
      </c>
      <c r="W44" s="204">
        <v>7</v>
      </c>
      <c r="X44" s="209">
        <v>1</v>
      </c>
      <c r="Y44" s="205">
        <v>16</v>
      </c>
      <c r="Z44" s="210">
        <v>5</v>
      </c>
      <c r="AA44" s="207">
        <v>51</v>
      </c>
      <c r="AB44" s="209">
        <v>1</v>
      </c>
      <c r="AC44" s="205">
        <v>9</v>
      </c>
      <c r="AD44" s="209">
        <v>1</v>
      </c>
      <c r="AE44" s="205">
        <v>6</v>
      </c>
      <c r="AF44" s="209">
        <v>1</v>
      </c>
      <c r="AG44" s="205">
        <v>7</v>
      </c>
      <c r="AH44" s="213">
        <v>3</v>
      </c>
      <c r="AI44" s="206">
        <v>22</v>
      </c>
      <c r="AJ44" s="214">
        <v>12</v>
      </c>
      <c r="AK44" s="219">
        <v>97</v>
      </c>
      <c r="AL44" s="3" t="str">
        <f t="shared" si="13"/>
        <v>t</v>
      </c>
      <c r="AM44" s="3">
        <f>IF(D44="հ",1,IF(D44="լ",Norms!$B$10,IF(D44="բլ",Norms!$B$11,IF(D44="Մ",Norms!$B$12))))</f>
        <v>1.1299999999999999</v>
      </c>
      <c r="AN44" s="244">
        <f>E44*Norms!$E$36/1000</f>
        <v>861.27875946956658</v>
      </c>
      <c r="AO44" s="136">
        <f>AM44*IF(AL44="k",(O44*Norms!$H$40)*Norms!$E$36,0)/1000</f>
        <v>0</v>
      </c>
      <c r="AP44" s="136">
        <f>AM44*IF(AL44="k",(AA44*Norms!$H$41)*Norms!$E$36,0)/1000</f>
        <v>0</v>
      </c>
      <c r="AQ44" s="136">
        <f>AM44*IF(AL44="k",(AI44*Norms!$H$42)*Norms!$E$36,0)/1000</f>
        <v>0</v>
      </c>
      <c r="AR44" s="243">
        <f>AM44*IF(AL44="t",(N44*Norms!$D$44)*Norms!$E$34*12+O44*Norms!$E$35,0)/1000</f>
        <v>8362.1999943671271</v>
      </c>
      <c r="AS44" s="243">
        <f>AM44*IF(AL44="t",(Z44*Norms!$D$50*Norms!$E$34*12+AA44*Norms!$E$35),0)/1000</f>
        <v>14169.494988030143</v>
      </c>
      <c r="AT44" s="243">
        <f>AM44*IF(AL44="t",(AH44*Norms!$D$54)*Norms!$E$34*12+AI44*Norms!$E$35,0)/1000</f>
        <v>8655.2299948365326</v>
      </c>
      <c r="AU44" s="136">
        <f>IF(AK44&lt;=100,Norms!$G$7,IF(AK44&lt;=300,Norms!$H$7,Norms!$I$7))</f>
        <v>13246.5</v>
      </c>
      <c r="AV44" s="137">
        <f t="shared" si="2"/>
        <v>44433.424977233801</v>
      </c>
      <c r="AW44" s="130"/>
      <c r="AX44" s="130"/>
      <c r="AY44" s="131">
        <f t="shared" si="3"/>
        <v>31.666666666666668</v>
      </c>
      <c r="AZ44" s="131">
        <f>IF(AY44&lt;Snund!$B$5,Snund!$B$3*Snund!$B$4*$AX$3+Snund!$B$7*$AW$3*AY44/1000,AY44*Snund!$B$8*$AW$3/1000)</f>
        <v>1314.9299999999998</v>
      </c>
      <c r="BA44" s="131">
        <f t="shared" si="4"/>
        <v>318.35147368421048</v>
      </c>
      <c r="BB44" s="131">
        <f t="shared" si="5"/>
        <v>996.5785263157893</v>
      </c>
      <c r="BC44" s="131">
        <f t="shared" si="6"/>
        <v>744.80000000000007</v>
      </c>
      <c r="BD44" s="167">
        <f>AA44*0.1*'Dasagirq_10%'!$B$3/1000</f>
        <v>33.904800000000002</v>
      </c>
      <c r="BE44" s="167">
        <f>AI44*0.1*'Dasagirq_10%'!$B$4/1000</f>
        <v>17.783260000000002</v>
      </c>
      <c r="BF44" s="242">
        <f t="shared" si="7"/>
        <v>51.688060000000007</v>
      </c>
      <c r="BG44" s="233">
        <f t="shared" si="8"/>
        <v>1179.630233153777</v>
      </c>
      <c r="BH44" s="233">
        <f t="shared" si="9"/>
        <v>13774.278520682916</v>
      </c>
      <c r="BI44" s="233">
        <f t="shared" si="10"/>
        <v>19722.774788030143</v>
      </c>
      <c r="BJ44" s="233">
        <f t="shared" si="11"/>
        <v>11984.638254836533</v>
      </c>
      <c r="BK44" s="234">
        <f t="shared" si="12"/>
        <v>45481.691563549597</v>
      </c>
    </row>
    <row r="45" spans="1:63">
      <c r="A45">
        <v>41</v>
      </c>
      <c r="B45" s="126" t="s">
        <v>52</v>
      </c>
      <c r="C45" s="43" t="s">
        <v>1097</v>
      </c>
      <c r="D45" s="44" t="s">
        <v>1093</v>
      </c>
      <c r="E45" s="44">
        <v>8.3333333333333339</v>
      </c>
      <c r="F45" s="212">
        <v>1</v>
      </c>
      <c r="G45" s="204">
        <v>7</v>
      </c>
      <c r="H45" s="212">
        <v>1</v>
      </c>
      <c r="I45" s="204">
        <v>6</v>
      </c>
      <c r="J45" s="212">
        <v>1</v>
      </c>
      <c r="K45" s="204">
        <v>8</v>
      </c>
      <c r="L45" s="212">
        <v>1</v>
      </c>
      <c r="M45" s="204">
        <v>5</v>
      </c>
      <c r="N45" s="210">
        <v>4</v>
      </c>
      <c r="O45" s="207">
        <v>26</v>
      </c>
      <c r="P45" s="212">
        <v>1</v>
      </c>
      <c r="Q45" s="204">
        <v>7</v>
      </c>
      <c r="R45" s="212">
        <v>1</v>
      </c>
      <c r="S45" s="204">
        <v>4</v>
      </c>
      <c r="T45" s="212">
        <v>1</v>
      </c>
      <c r="U45" s="204">
        <v>8</v>
      </c>
      <c r="V45" s="212">
        <v>1</v>
      </c>
      <c r="W45" s="204">
        <v>6</v>
      </c>
      <c r="X45" s="209">
        <v>0.5</v>
      </c>
      <c r="Y45" s="205">
        <v>3</v>
      </c>
      <c r="Z45" s="210">
        <v>4.5</v>
      </c>
      <c r="AA45" s="207">
        <v>28</v>
      </c>
      <c r="AB45" s="209">
        <v>1</v>
      </c>
      <c r="AC45" s="205">
        <v>7</v>
      </c>
      <c r="AD45" s="209">
        <v>1</v>
      </c>
      <c r="AE45" s="205">
        <v>8</v>
      </c>
      <c r="AF45" s="209">
        <v>0.5</v>
      </c>
      <c r="AG45" s="205">
        <v>2</v>
      </c>
      <c r="AH45" s="213">
        <v>2.5</v>
      </c>
      <c r="AI45" s="206">
        <v>17</v>
      </c>
      <c r="AJ45" s="214">
        <v>11</v>
      </c>
      <c r="AK45" s="219">
        <v>71</v>
      </c>
      <c r="AL45" s="3" t="str">
        <f t="shared" si="13"/>
        <v>t</v>
      </c>
      <c r="AM45" s="3">
        <f>IF(D45="հ",1,IF(D45="լ",Norms!$B$10,IF(D45="բլ",Norms!$B$11,IF(D45="Մ",Norms!$B$12))))</f>
        <v>1.04</v>
      </c>
      <c r="AN45" s="244">
        <f>E45*Norms!$E$36/1000</f>
        <v>936.17256464083346</v>
      </c>
      <c r="AO45" s="136">
        <f>AM45*IF(AL45="k",(O45*Norms!$H$40)*Norms!$E$36,0)/1000</f>
        <v>0</v>
      </c>
      <c r="AP45" s="136">
        <f>AM45*IF(AL45="k",(AA45*Norms!$H$41)*Norms!$E$36,0)/1000</f>
        <v>0</v>
      </c>
      <c r="AQ45" s="136">
        <f>AM45*IF(AL45="k",(AI45*Norms!$H$42)*Norms!$E$36,0)/1000</f>
        <v>0</v>
      </c>
      <c r="AR45" s="243">
        <f>AM45*IF(AL45="t",(N45*Norms!$D$44)*Norms!$E$34*12+O45*Norms!$E$35,0)/1000</f>
        <v>7726.0127377465769</v>
      </c>
      <c r="AS45" s="243">
        <f>AM45*IF(AL45="t",(Z45*Norms!$D$50*Norms!$E$34*12+AA45*Norms!$E$35),0)/1000</f>
        <v>11469.889409880927</v>
      </c>
      <c r="AT45" s="243">
        <f>AM45*IF(AL45="t",(AH45*Norms!$D$54)*Norms!$E$34*12+AI45*Norms!$E$35,0)/1000</f>
        <v>6618.3437131419914</v>
      </c>
      <c r="AU45" s="136">
        <f>IF(AK45&lt;=100,Norms!$G$7,IF(AK45&lt;=300,Norms!$H$7,Norms!$I$7))</f>
        <v>13246.5</v>
      </c>
      <c r="AV45" s="137">
        <f t="shared" si="2"/>
        <v>39060.745860769501</v>
      </c>
      <c r="AW45" s="130"/>
      <c r="AX45" s="130"/>
      <c r="AY45" s="131">
        <f t="shared" si="3"/>
        <v>34.333333333333336</v>
      </c>
      <c r="AZ45" s="131">
        <f>IF(AY45&lt;Snund!$B$5,Snund!$B$3*Snund!$B$4*$AX$3+Snund!$B$7*$AW$3*AY45/1000,AY45*Snund!$B$8*$AW$3/1000)</f>
        <v>1368.69</v>
      </c>
      <c r="BA45" s="131">
        <f t="shared" si="4"/>
        <v>332.20631067961165</v>
      </c>
      <c r="BB45" s="131">
        <f t="shared" si="5"/>
        <v>1036.4836893203883</v>
      </c>
      <c r="BC45" s="131">
        <f t="shared" si="6"/>
        <v>807.52</v>
      </c>
      <c r="BD45" s="167">
        <f>AA45*0.1*'Dasagirq_10%'!$B$3/1000</f>
        <v>18.6144</v>
      </c>
      <c r="BE45" s="167">
        <f>AI45*0.1*'Dasagirq_10%'!$B$4/1000</f>
        <v>13.741610000000003</v>
      </c>
      <c r="BF45" s="242">
        <f t="shared" si="7"/>
        <v>32.356010000000005</v>
      </c>
      <c r="BG45" s="233">
        <f t="shared" si="8"/>
        <v>1268.3788753204451</v>
      </c>
      <c r="BH45" s="233">
        <f t="shared" si="9"/>
        <v>13579.405517976056</v>
      </c>
      <c r="BI45" s="233">
        <f t="shared" si="10"/>
        <v>16907.526537153652</v>
      </c>
      <c r="BJ45" s="233">
        <f t="shared" si="11"/>
        <v>9642.6535049601716</v>
      </c>
      <c r="BK45" s="234">
        <f t="shared" si="12"/>
        <v>40129.585560089879</v>
      </c>
    </row>
    <row r="46" spans="1:63">
      <c r="A46">
        <v>42</v>
      </c>
      <c r="B46" s="127" t="s">
        <v>53</v>
      </c>
      <c r="C46" s="43" t="s">
        <v>1096</v>
      </c>
      <c r="D46" s="45" t="s">
        <v>1093</v>
      </c>
      <c r="E46" s="45">
        <v>4.666666666666667</v>
      </c>
      <c r="F46" s="212">
        <v>1</v>
      </c>
      <c r="G46" s="204">
        <v>4</v>
      </c>
      <c r="H46" s="212">
        <v>0.5</v>
      </c>
      <c r="I46" s="204">
        <v>3</v>
      </c>
      <c r="J46" s="212">
        <v>0.5</v>
      </c>
      <c r="K46" s="204">
        <v>3</v>
      </c>
      <c r="L46" s="212">
        <v>0.5</v>
      </c>
      <c r="M46" s="204">
        <v>3</v>
      </c>
      <c r="N46" s="210">
        <v>2.5</v>
      </c>
      <c r="O46" s="207">
        <v>13</v>
      </c>
      <c r="P46" s="212">
        <v>0.75</v>
      </c>
      <c r="Q46" s="204">
        <v>9</v>
      </c>
      <c r="R46" s="212">
        <v>0.25</v>
      </c>
      <c r="S46" s="204">
        <v>1</v>
      </c>
      <c r="T46" s="212">
        <v>0.5</v>
      </c>
      <c r="U46" s="204">
        <v>2</v>
      </c>
      <c r="V46" s="212">
        <v>0.5</v>
      </c>
      <c r="W46" s="204">
        <v>2</v>
      </c>
      <c r="X46" s="215">
        <v>0.5</v>
      </c>
      <c r="Y46" s="208">
        <v>3</v>
      </c>
      <c r="Z46" s="210">
        <v>2.5</v>
      </c>
      <c r="AA46" s="207">
        <v>17</v>
      </c>
      <c r="AB46" s="209">
        <v>0</v>
      </c>
      <c r="AC46" s="205">
        <v>0</v>
      </c>
      <c r="AD46" s="215">
        <v>0</v>
      </c>
      <c r="AE46" s="208">
        <v>0</v>
      </c>
      <c r="AF46" s="215">
        <v>0</v>
      </c>
      <c r="AG46" s="208">
        <v>0</v>
      </c>
      <c r="AH46" s="213">
        <v>0</v>
      </c>
      <c r="AI46" s="206">
        <v>0</v>
      </c>
      <c r="AJ46" s="214">
        <v>5</v>
      </c>
      <c r="AK46" s="219">
        <v>30</v>
      </c>
      <c r="AL46" s="3" t="str">
        <f t="shared" si="13"/>
        <v>t</v>
      </c>
      <c r="AM46" s="3">
        <f>IF(D46="հ",1,IF(D46="լ",Norms!$B$10,IF(D46="բլ",Norms!$B$11,IF(D46="Մ",Norms!$B$12))))</f>
        <v>1.04</v>
      </c>
      <c r="AN46" s="244">
        <f>E46*Norms!$E$36/1000</f>
        <v>524.25663619886666</v>
      </c>
      <c r="AO46" s="136">
        <f>AM46*IF(AL46="k",(O46*Norms!$H$40)*Norms!$E$36,0)/1000</f>
        <v>0</v>
      </c>
      <c r="AP46" s="136">
        <f>AM46*IF(AL46="k",(AA46*Norms!$H$41)*Norms!$E$36,0)/1000</f>
        <v>0</v>
      </c>
      <c r="AQ46" s="136">
        <f>AM46*IF(AL46="k",(AI46*Norms!$H$42)*Norms!$E$36,0)/1000</f>
        <v>0</v>
      </c>
      <c r="AR46" s="243">
        <f>AM46*IF(AL46="t",(N46*Norms!$D$44)*Norms!$E$34*12+O46*Norms!$E$35,0)/1000</f>
        <v>4780.2863688732868</v>
      </c>
      <c r="AS46" s="243">
        <f>AM46*IF(AL46="t",(Z46*Norms!$D$50*Norms!$E$34*12+AA46*Norms!$E$35),0)/1000</f>
        <v>6393.703713141992</v>
      </c>
      <c r="AT46" s="243">
        <f>AM46*IF(AL46="t",(AH46*Norms!$D$54)*Norms!$E$34*12+AI46*Norms!$E$35,0)/1000</f>
        <v>0</v>
      </c>
      <c r="AU46" s="136">
        <f>IF(AK46&lt;=100,Norms!$G$7,IF(AK46&lt;=300,Norms!$H$7,Norms!$I$7))</f>
        <v>13246.5</v>
      </c>
      <c r="AV46" s="137">
        <f t="shared" si="2"/>
        <v>24420.49008201528</v>
      </c>
      <c r="AW46" s="130"/>
      <c r="AX46" s="130"/>
      <c r="AY46" s="131">
        <f t="shared" si="3"/>
        <v>17.666666666666668</v>
      </c>
      <c r="AZ46" s="131">
        <f>IF(AY46&lt;Snund!$B$5,Snund!$B$3*Snund!$B$4*$AX$3+Snund!$B$7*$AW$3*AY46/1000,AY46*Snund!$B$8*$AW$3/1000)</f>
        <v>1032.69</v>
      </c>
      <c r="BA46" s="131">
        <f t="shared" si="4"/>
        <v>272.78603773584911</v>
      </c>
      <c r="BB46" s="131">
        <f t="shared" si="5"/>
        <v>759.90396226415101</v>
      </c>
      <c r="BC46" s="131">
        <f t="shared" si="6"/>
        <v>415.52</v>
      </c>
      <c r="BD46" s="167">
        <f>AA46*0.1*'Dasagirq_10%'!$B$3/1000</f>
        <v>11.301600000000001</v>
      </c>
      <c r="BE46" s="167">
        <f>AI46*0.1*'Dasagirq_10%'!$B$4/1000</f>
        <v>0</v>
      </c>
      <c r="BF46" s="242">
        <f t="shared" si="7"/>
        <v>11.301600000000001</v>
      </c>
      <c r="BG46" s="233">
        <f t="shared" si="8"/>
        <v>797.04267393471582</v>
      </c>
      <c r="BH46" s="233">
        <f t="shared" si="9"/>
        <v>12163.440331137437</v>
      </c>
      <c r="BI46" s="233">
        <f t="shared" si="10"/>
        <v>13028.255313141994</v>
      </c>
      <c r="BJ46" s="233">
        <f t="shared" si="11"/>
        <v>0</v>
      </c>
      <c r="BK46" s="234">
        <f t="shared" si="12"/>
        <v>25191.695644279433</v>
      </c>
    </row>
    <row r="47" spans="1:63">
      <c r="A47">
        <v>43</v>
      </c>
      <c r="B47" s="126" t="s">
        <v>54</v>
      </c>
      <c r="C47" s="43" t="s">
        <v>1097</v>
      </c>
      <c r="D47" s="44" t="s">
        <v>1094</v>
      </c>
      <c r="E47" s="44">
        <v>13.333333333333334</v>
      </c>
      <c r="F47" s="212">
        <v>1</v>
      </c>
      <c r="G47" s="204">
        <v>12</v>
      </c>
      <c r="H47" s="212">
        <v>1</v>
      </c>
      <c r="I47" s="204">
        <v>10</v>
      </c>
      <c r="J47" s="212">
        <v>1</v>
      </c>
      <c r="K47" s="204">
        <v>13</v>
      </c>
      <c r="L47" s="212">
        <v>1</v>
      </c>
      <c r="M47" s="204">
        <v>7</v>
      </c>
      <c r="N47" s="210">
        <v>4</v>
      </c>
      <c r="O47" s="207">
        <v>42</v>
      </c>
      <c r="P47" s="212">
        <v>1</v>
      </c>
      <c r="Q47" s="204">
        <v>10</v>
      </c>
      <c r="R47" s="212">
        <v>1</v>
      </c>
      <c r="S47" s="204">
        <v>8</v>
      </c>
      <c r="T47" s="212">
        <v>1</v>
      </c>
      <c r="U47" s="204">
        <v>8</v>
      </c>
      <c r="V47" s="212">
        <v>1</v>
      </c>
      <c r="W47" s="204">
        <v>9</v>
      </c>
      <c r="X47" s="209">
        <v>0.5</v>
      </c>
      <c r="Y47" s="205">
        <v>2</v>
      </c>
      <c r="Z47" s="210">
        <v>4.5</v>
      </c>
      <c r="AA47" s="207">
        <v>37</v>
      </c>
      <c r="AB47" s="209">
        <v>0.5</v>
      </c>
      <c r="AC47" s="205">
        <v>5</v>
      </c>
      <c r="AD47" s="209">
        <v>1</v>
      </c>
      <c r="AE47" s="205">
        <v>8</v>
      </c>
      <c r="AF47" s="209">
        <v>1</v>
      </c>
      <c r="AG47" s="205">
        <v>6</v>
      </c>
      <c r="AH47" s="213">
        <v>2.5</v>
      </c>
      <c r="AI47" s="206">
        <v>19</v>
      </c>
      <c r="AJ47" s="214">
        <v>11</v>
      </c>
      <c r="AK47" s="219">
        <v>98</v>
      </c>
      <c r="AL47" s="3" t="str">
        <f t="shared" si="13"/>
        <v>t</v>
      </c>
      <c r="AM47" s="3">
        <f>IF(D47="հ",1,IF(D47="լ",Norms!$B$10,IF(D47="բլ",Norms!$B$11,IF(D47="Մ",Norms!$B$12))))</f>
        <v>1.1299999999999999</v>
      </c>
      <c r="AN47" s="244">
        <f>E47*Norms!$E$36/1000</f>
        <v>1497.8761034253332</v>
      </c>
      <c r="AO47" s="136">
        <f>AM47*IF(AL47="k",(O47*Norms!$H$40)*Norms!$E$36,0)/1000</f>
        <v>0</v>
      </c>
      <c r="AP47" s="136">
        <f>AM47*IF(AL47="k",(AA47*Norms!$H$41)*Norms!$E$36,0)/1000</f>
        <v>0</v>
      </c>
      <c r="AQ47" s="136">
        <f>AM47*IF(AL47="k",(AI47*Norms!$H$42)*Norms!$E$36,0)/1000</f>
        <v>0</v>
      </c>
      <c r="AR47" s="243">
        <f>AM47*IF(AL47="t",(N47*Norms!$D$44)*Norms!$E$34*12+O47*Norms!$E$35,0)/1000</f>
        <v>8653.8899901424738</v>
      </c>
      <c r="AS47" s="243">
        <f>AM47*IF(AL47="t",(Z47*Norms!$D$50*Norms!$E$34*12+AA47*Norms!$E$35),0)/1000</f>
        <v>12608.320991315984</v>
      </c>
      <c r="AT47" s="243">
        <f>AM47*IF(AL47="t",(AH47*Norms!$D$54)*Norms!$E$34*12+AI47*Norms!$E$35,0)/1000</f>
        <v>7223.494995540641</v>
      </c>
      <c r="AU47" s="136">
        <f>IF(AK47&lt;=100,Norms!$G$7,IF(AK47&lt;=300,Norms!$H$7,Norms!$I$7))</f>
        <v>13246.5</v>
      </c>
      <c r="AV47" s="137">
        <f t="shared" si="2"/>
        <v>41732.205976999103</v>
      </c>
      <c r="AW47" s="130"/>
      <c r="AX47" s="130"/>
      <c r="AY47" s="131">
        <f t="shared" si="3"/>
        <v>55.333333333333336</v>
      </c>
      <c r="AZ47" s="131">
        <f>IF(AY47&lt;Snund!$B$5,Snund!$B$3*Snund!$B$4*$AX$3+Snund!$B$7*$AW$3*AY47/1000,AY47*Snund!$B$8*$AW$3/1000)</f>
        <v>1792.05</v>
      </c>
      <c r="BA47" s="131">
        <f t="shared" si="4"/>
        <v>431.81927710843377</v>
      </c>
      <c r="BB47" s="131">
        <f t="shared" si="5"/>
        <v>1360.2307228915663</v>
      </c>
      <c r="BC47" s="131">
        <f t="shared" si="6"/>
        <v>1301.44</v>
      </c>
      <c r="BD47" s="167">
        <f>AA47*0.1*'Dasagirq_10%'!$B$3/1000</f>
        <v>24.597600000000003</v>
      </c>
      <c r="BE47" s="167">
        <f>AI47*0.1*'Dasagirq_10%'!$B$4/1000</f>
        <v>15.358270000000003</v>
      </c>
      <c r="BF47" s="242">
        <f t="shared" si="7"/>
        <v>39.955870000000004</v>
      </c>
      <c r="BG47" s="233">
        <f t="shared" si="8"/>
        <v>1929.6953805337671</v>
      </c>
      <c r="BH47" s="233">
        <f t="shared" si="9"/>
        <v>14831.029803943133</v>
      </c>
      <c r="BI47" s="233">
        <f t="shared" si="10"/>
        <v>18051.941318588713</v>
      </c>
      <c r="BJ47" s="233">
        <f t="shared" si="11"/>
        <v>10249.421447358824</v>
      </c>
      <c r="BK47" s="234">
        <f t="shared" si="12"/>
        <v>43132.392569890668</v>
      </c>
    </row>
    <row r="48" spans="1:63">
      <c r="A48">
        <v>44</v>
      </c>
      <c r="B48" s="126" t="s">
        <v>55</v>
      </c>
      <c r="C48" s="43" t="s">
        <v>1097</v>
      </c>
      <c r="D48" s="44" t="s">
        <v>1094</v>
      </c>
      <c r="E48" s="44"/>
      <c r="F48" s="212">
        <v>1</v>
      </c>
      <c r="G48" s="204">
        <v>6</v>
      </c>
      <c r="H48" s="212">
        <v>1</v>
      </c>
      <c r="I48" s="204">
        <v>8</v>
      </c>
      <c r="J48" s="212">
        <v>1</v>
      </c>
      <c r="K48" s="204">
        <v>10</v>
      </c>
      <c r="L48" s="212">
        <v>1</v>
      </c>
      <c r="M48" s="204">
        <v>5</v>
      </c>
      <c r="N48" s="210">
        <v>4</v>
      </c>
      <c r="O48" s="207">
        <v>29</v>
      </c>
      <c r="P48" s="212">
        <v>0.5</v>
      </c>
      <c r="Q48" s="204">
        <v>3</v>
      </c>
      <c r="R48" s="212">
        <v>0.5</v>
      </c>
      <c r="S48" s="204">
        <v>3</v>
      </c>
      <c r="T48" s="212">
        <v>1</v>
      </c>
      <c r="U48" s="204">
        <v>4</v>
      </c>
      <c r="V48" s="212">
        <v>1</v>
      </c>
      <c r="W48" s="204">
        <v>6</v>
      </c>
      <c r="X48" s="209">
        <v>1</v>
      </c>
      <c r="Y48" s="205">
        <v>10</v>
      </c>
      <c r="Z48" s="210">
        <v>4</v>
      </c>
      <c r="AA48" s="207">
        <v>26</v>
      </c>
      <c r="AB48" s="209">
        <v>1</v>
      </c>
      <c r="AC48" s="205">
        <v>11</v>
      </c>
      <c r="AD48" s="209">
        <v>1</v>
      </c>
      <c r="AE48" s="205">
        <v>5</v>
      </c>
      <c r="AF48" s="209">
        <v>1</v>
      </c>
      <c r="AG48" s="205">
        <v>10</v>
      </c>
      <c r="AH48" s="213">
        <v>3</v>
      </c>
      <c r="AI48" s="206">
        <v>26</v>
      </c>
      <c r="AJ48" s="214">
        <v>11</v>
      </c>
      <c r="AK48" s="219">
        <v>81</v>
      </c>
      <c r="AL48" s="3" t="str">
        <f t="shared" si="13"/>
        <v>t</v>
      </c>
      <c r="AM48" s="3">
        <f>IF(D48="հ",1,IF(D48="լ",Norms!$B$10,IF(D48="բլ",Norms!$B$11,IF(D48="Մ",Norms!$B$12))))</f>
        <v>1.1299999999999999</v>
      </c>
      <c r="AN48" s="244">
        <f>E48*Norms!$E$36/1000</f>
        <v>0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3">
        <f>AM48*IF(AL48="t",(N48*Norms!$D$44)*Norms!$E$34*12+O48*Norms!$E$35,0)/1000</f>
        <v>8443.2249931936112</v>
      </c>
      <c r="AS48" s="243">
        <f>AM48*IF(AL48="t",(Z48*Norms!$D$50*Norms!$E$34*12+AA48*Norms!$E$35),0)/1000</f>
        <v>11095.761993897719</v>
      </c>
      <c r="AT48" s="243">
        <f>AM48*IF(AL48="t",(AH48*Norms!$D$54)*Norms!$E$34*12+AI48*Norms!$E$35,0)/1000</f>
        <v>8720.0499938977209</v>
      </c>
      <c r="AU48" s="136">
        <f>IF(AK48&lt;=100,Norms!$G$7,IF(AK48&lt;=300,Norms!$H$7,Norms!$I$7))</f>
        <v>13246.5</v>
      </c>
      <c r="AV48" s="137">
        <f t="shared" si="2"/>
        <v>41505.536980989054</v>
      </c>
      <c r="AW48" s="130"/>
      <c r="AX48" s="130"/>
      <c r="AY48" s="131">
        <f t="shared" si="3"/>
        <v>29</v>
      </c>
      <c r="AZ48" s="131">
        <f>IF(AY48&lt;Snund!$B$5,Snund!$B$3*Snund!$B$4*$AX$3+Snund!$B$7*$AW$3*AY48/1000,AY48*Snund!$B$8*$AW$3/1000)</f>
        <v>1261.17</v>
      </c>
      <c r="BA48" s="131">
        <f t="shared" si="4"/>
        <v>0</v>
      </c>
      <c r="BB48" s="131">
        <f t="shared" si="5"/>
        <v>1261.17</v>
      </c>
      <c r="BC48" s="131">
        <f t="shared" si="6"/>
        <v>682.08</v>
      </c>
      <c r="BD48" s="167">
        <f>AA48*0.1*'Dasagirq_10%'!$B$3/1000</f>
        <v>17.284800000000001</v>
      </c>
      <c r="BE48" s="167">
        <f>AI48*0.1*'Dasagirq_10%'!$B$4/1000</f>
        <v>21.016580000000001</v>
      </c>
      <c r="BF48" s="242">
        <f t="shared" si="7"/>
        <v>38.301380000000002</v>
      </c>
      <c r="BG48" s="233">
        <f t="shared" si="8"/>
        <v>0</v>
      </c>
      <c r="BH48" s="233">
        <f t="shared" si="9"/>
        <v>14521.304084102701</v>
      </c>
      <c r="BI48" s="233">
        <f t="shared" si="10"/>
        <v>15929.95588480681</v>
      </c>
      <c r="BJ48" s="233">
        <f t="shared" si="11"/>
        <v>12353.748392079538</v>
      </c>
      <c r="BK48" s="234">
        <f t="shared" si="12"/>
        <v>42805.00836098905</v>
      </c>
    </row>
    <row r="49" spans="1:63">
      <c r="A49">
        <v>45</v>
      </c>
      <c r="B49" s="126" t="s">
        <v>56</v>
      </c>
      <c r="C49" s="43" t="s">
        <v>1097</v>
      </c>
      <c r="D49" s="44" t="s">
        <v>1094</v>
      </c>
      <c r="E49" s="44"/>
      <c r="F49" s="212">
        <v>1</v>
      </c>
      <c r="G49" s="204">
        <v>11</v>
      </c>
      <c r="H49" s="212">
        <v>1</v>
      </c>
      <c r="I49" s="204">
        <v>7</v>
      </c>
      <c r="J49" s="212">
        <v>1</v>
      </c>
      <c r="K49" s="204">
        <v>4</v>
      </c>
      <c r="L49" s="212">
        <v>1</v>
      </c>
      <c r="M49" s="204">
        <v>4</v>
      </c>
      <c r="N49" s="210">
        <v>4</v>
      </c>
      <c r="O49" s="207">
        <v>26</v>
      </c>
      <c r="P49" s="212">
        <v>1</v>
      </c>
      <c r="Q49" s="204">
        <v>5</v>
      </c>
      <c r="R49" s="212">
        <v>1</v>
      </c>
      <c r="S49" s="204">
        <v>6</v>
      </c>
      <c r="T49" s="212">
        <v>0.5</v>
      </c>
      <c r="U49" s="204">
        <v>3</v>
      </c>
      <c r="V49" s="212">
        <v>1</v>
      </c>
      <c r="W49" s="204">
        <v>6</v>
      </c>
      <c r="X49" s="209">
        <v>1</v>
      </c>
      <c r="Y49" s="205">
        <v>4</v>
      </c>
      <c r="Z49" s="210">
        <v>4.5</v>
      </c>
      <c r="AA49" s="207">
        <v>24</v>
      </c>
      <c r="AB49" s="209">
        <v>1</v>
      </c>
      <c r="AC49" s="205">
        <v>5</v>
      </c>
      <c r="AD49" s="209">
        <v>1</v>
      </c>
      <c r="AE49" s="205">
        <v>5</v>
      </c>
      <c r="AF49" s="209">
        <v>0.5</v>
      </c>
      <c r="AG49" s="205">
        <v>3</v>
      </c>
      <c r="AH49" s="213">
        <v>2.5</v>
      </c>
      <c r="AI49" s="206">
        <v>13</v>
      </c>
      <c r="AJ49" s="214">
        <v>11</v>
      </c>
      <c r="AK49" s="219">
        <v>63</v>
      </c>
      <c r="AL49" s="3" t="str">
        <f t="shared" si="13"/>
        <v>t</v>
      </c>
      <c r="AM49" s="3">
        <f>IF(D49="հ",1,IF(D49="լ",Norms!$B$10,IF(D49="բլ",Norms!$B$11,IF(D49="Մ",Norms!$B$12))))</f>
        <v>1.1299999999999999</v>
      </c>
      <c r="AN49" s="244">
        <f>E49*Norms!$E$36/1000</f>
        <v>0</v>
      </c>
      <c r="AO49" s="136">
        <f>AM49*IF(AL49="k",(O49*Norms!$H$40)*Norms!$E$36,0)/1000</f>
        <v>0</v>
      </c>
      <c r="AP49" s="136">
        <f>AM49*IF(AL49="k",(AA49*Norms!$H$41)*Norms!$E$36,0)/1000</f>
        <v>0</v>
      </c>
      <c r="AQ49" s="136">
        <f>AM49*IF(AL49="k",(AI49*Norms!$H$42)*Norms!$E$36,0)/1000</f>
        <v>0</v>
      </c>
      <c r="AR49" s="243">
        <f>AM49*IF(AL49="t",(N49*Norms!$D$44)*Norms!$E$34*12+O49*Norms!$E$35,0)/1000</f>
        <v>8394.6099938977204</v>
      </c>
      <c r="AS49" s="243">
        <f>AM49*IF(AL49="t",(Z49*Norms!$D$50*Norms!$E$34*12+AA49*Norms!$E$35),0)/1000</f>
        <v>12397.655994367124</v>
      </c>
      <c r="AT49" s="243">
        <f>AM49*IF(AL49="t",(AH49*Norms!$D$54)*Norms!$E$34*12+AI49*Norms!$E$35,0)/1000</f>
        <v>7126.2649969488593</v>
      </c>
      <c r="AU49" s="136">
        <f>IF(AK49&lt;=100,Norms!$G$7,IF(AK49&lt;=300,Norms!$H$7,Norms!$I$7))</f>
        <v>13246.5</v>
      </c>
      <c r="AV49" s="137">
        <f t="shared" si="2"/>
        <v>41165.0309852137</v>
      </c>
      <c r="AW49" s="130"/>
      <c r="AX49" s="130"/>
      <c r="AY49" s="131">
        <f t="shared" si="3"/>
        <v>26</v>
      </c>
      <c r="AZ49" s="131">
        <f>IF(AY49&lt;Snund!$B$5,Snund!$B$3*Snund!$B$4*$AX$3+Snund!$B$7*$AW$3*AY49/1000,AY49*Snund!$B$8*$AW$3/1000)</f>
        <v>1200.69</v>
      </c>
      <c r="BA49" s="131">
        <f t="shared" si="4"/>
        <v>0</v>
      </c>
      <c r="BB49" s="131">
        <f t="shared" si="5"/>
        <v>1200.69</v>
      </c>
      <c r="BC49" s="131">
        <f t="shared" si="6"/>
        <v>611.52</v>
      </c>
      <c r="BD49" s="167">
        <f>AA49*0.1*'Dasagirq_10%'!$B$3/1000</f>
        <v>15.955200000000003</v>
      </c>
      <c r="BE49" s="167">
        <f>AI49*0.1*'Dasagirq_10%'!$B$4/1000</f>
        <v>10.508290000000001</v>
      </c>
      <c r="BF49" s="242">
        <f t="shared" si="7"/>
        <v>26.463490000000004</v>
      </c>
      <c r="BG49" s="233">
        <f t="shared" si="8"/>
        <v>0</v>
      </c>
      <c r="BH49" s="233">
        <f t="shared" si="9"/>
        <v>14412.209084806813</v>
      </c>
      <c r="BI49" s="233">
        <f t="shared" si="10"/>
        <v>17832.633921639852</v>
      </c>
      <c r="BJ49" s="233">
        <f t="shared" si="11"/>
        <v>10147.341468767041</v>
      </c>
      <c r="BK49" s="234">
        <f t="shared" si="12"/>
        <v>42392.184475213711</v>
      </c>
    </row>
    <row r="50" spans="1:63">
      <c r="A50">
        <v>46</v>
      </c>
      <c r="B50" s="126" t="s">
        <v>57</v>
      </c>
      <c r="C50" s="43" t="s">
        <v>1097</v>
      </c>
      <c r="D50" s="44" t="s">
        <v>1093</v>
      </c>
      <c r="E50" s="44">
        <v>8.6666666666666661</v>
      </c>
      <c r="F50" s="212">
        <v>1</v>
      </c>
      <c r="G50" s="204">
        <v>11</v>
      </c>
      <c r="H50" s="212">
        <v>1</v>
      </c>
      <c r="I50" s="204">
        <v>10</v>
      </c>
      <c r="J50" s="212">
        <v>1</v>
      </c>
      <c r="K50" s="204">
        <v>12</v>
      </c>
      <c r="L50" s="212">
        <v>1</v>
      </c>
      <c r="M50" s="204">
        <v>15</v>
      </c>
      <c r="N50" s="210">
        <v>4</v>
      </c>
      <c r="O50" s="207">
        <v>48</v>
      </c>
      <c r="P50" s="212">
        <v>1</v>
      </c>
      <c r="Q50" s="204">
        <v>11</v>
      </c>
      <c r="R50" s="212">
        <v>1</v>
      </c>
      <c r="S50" s="204">
        <v>10</v>
      </c>
      <c r="T50" s="212">
        <v>1</v>
      </c>
      <c r="U50" s="204">
        <v>13</v>
      </c>
      <c r="V50" s="212">
        <v>1</v>
      </c>
      <c r="W50" s="204">
        <v>12</v>
      </c>
      <c r="X50" s="209">
        <v>1</v>
      </c>
      <c r="Y50" s="205">
        <v>12</v>
      </c>
      <c r="Z50" s="210">
        <v>5</v>
      </c>
      <c r="AA50" s="207">
        <v>58</v>
      </c>
      <c r="AB50" s="209">
        <v>1</v>
      </c>
      <c r="AC50" s="205">
        <v>4</v>
      </c>
      <c r="AD50" s="209">
        <v>1</v>
      </c>
      <c r="AE50" s="205">
        <v>8</v>
      </c>
      <c r="AF50" s="209">
        <v>1</v>
      </c>
      <c r="AG50" s="205">
        <v>11</v>
      </c>
      <c r="AH50" s="213">
        <v>3</v>
      </c>
      <c r="AI50" s="206">
        <v>23</v>
      </c>
      <c r="AJ50" s="214">
        <v>12</v>
      </c>
      <c r="AK50" s="219">
        <v>129</v>
      </c>
      <c r="AL50" s="3" t="str">
        <f t="shared" si="13"/>
        <v>t</v>
      </c>
      <c r="AM50" s="3">
        <f>IF(D50="հ",1,IF(D50="լ",Norms!$B$10,IF(D50="բլ",Norms!$B$11,IF(D50="Մ",Norms!$B$12))))</f>
        <v>1.04</v>
      </c>
      <c r="AN50" s="244">
        <f>E50*Norms!$E$36/1000</f>
        <v>973.61946722646655</v>
      </c>
      <c r="AO50" s="136">
        <f>AM50*IF(AL50="k",(O50*Norms!$H$40)*Norms!$E$36,0)/1000</f>
        <v>0</v>
      </c>
      <c r="AP50" s="136">
        <f>AM50*IF(AL50="k",(AA50*Norms!$H$41)*Norms!$E$36,0)/1000</f>
        <v>0</v>
      </c>
      <c r="AQ50" s="136">
        <f>AM50*IF(AL50="k",(AI50*Norms!$H$42)*Norms!$E$36,0)/1000</f>
        <v>0</v>
      </c>
      <c r="AR50" s="243">
        <f>AM50*IF(AL50="t",(N50*Norms!$D$44)*Norms!$E$34*12+O50*Norms!$E$35,0)/1000</f>
        <v>8054.1281312244482</v>
      </c>
      <c r="AS50" s="243">
        <f>AM50*IF(AL50="t",(Z50*Norms!$D$50*Norms!$E$34*12+AA50*Norms!$E$35),0)/1000</f>
        <v>13145.351491896206</v>
      </c>
      <c r="AT50" s="243">
        <f>AM50*IF(AL50="t",(AH50*Norms!$D$54)*Norms!$E$34*12+AI50*Norms!$E$35,0)/1000</f>
        <v>7980.7897295450475</v>
      </c>
      <c r="AU50" s="136">
        <f>IF(AK50&lt;=100,Norms!$G$7,IF(AK50&lt;=300,Norms!$H$7,Norms!$I$7))</f>
        <v>16738.5</v>
      </c>
      <c r="AV50" s="137">
        <f t="shared" si="2"/>
        <v>45918.769352665702</v>
      </c>
      <c r="AW50" s="130"/>
      <c r="AX50" s="130"/>
      <c r="AY50" s="131">
        <f t="shared" si="3"/>
        <v>56.666666666666664</v>
      </c>
      <c r="AZ50" s="131">
        <f>IF(AY50&lt;Snund!$B$5,Snund!$B$3*Snund!$B$4*$AX$3+Snund!$B$7*$AW$3*AY50/1000,AY50*Snund!$B$8*$AW$3/1000)</f>
        <v>1818.93</v>
      </c>
      <c r="BA50" s="131">
        <f t="shared" si="4"/>
        <v>278.18929411764702</v>
      </c>
      <c r="BB50" s="131">
        <f t="shared" si="5"/>
        <v>1540.7407058823528</v>
      </c>
      <c r="BC50" s="131">
        <f t="shared" si="6"/>
        <v>1332.8</v>
      </c>
      <c r="BD50" s="167">
        <f>AA50*0.1*'Dasagirq_10%'!$B$3/1000</f>
        <v>38.558399999999999</v>
      </c>
      <c r="BE50" s="167">
        <f>AI50*0.1*'Dasagirq_10%'!$B$4/1000</f>
        <v>18.591590000000004</v>
      </c>
      <c r="BF50" s="242">
        <f t="shared" si="7"/>
        <v>57.149990000000003</v>
      </c>
      <c r="BG50" s="233">
        <f t="shared" si="8"/>
        <v>1251.8087613441135</v>
      </c>
      <c r="BH50" s="233">
        <f t="shared" si="9"/>
        <v>15174.368837106802</v>
      </c>
      <c r="BI50" s="233">
        <f t="shared" si="10"/>
        <v>20158.284891896208</v>
      </c>
      <c r="BJ50" s="233">
        <f t="shared" si="11"/>
        <v>12184.006319545048</v>
      </c>
      <c r="BK50" s="234">
        <f t="shared" si="12"/>
        <v>47516.660048548059</v>
      </c>
    </row>
    <row r="51" spans="1:63">
      <c r="A51">
        <v>47</v>
      </c>
      <c r="B51" s="126" t="s">
        <v>58</v>
      </c>
      <c r="C51" s="43" t="s">
        <v>1097</v>
      </c>
      <c r="D51" s="44" t="s">
        <v>1094</v>
      </c>
      <c r="E51" s="44">
        <v>7.333333333333333</v>
      </c>
      <c r="F51" s="212">
        <v>1</v>
      </c>
      <c r="G51" s="204">
        <v>8</v>
      </c>
      <c r="H51" s="212">
        <v>1</v>
      </c>
      <c r="I51" s="204">
        <v>9</v>
      </c>
      <c r="J51" s="212">
        <v>1</v>
      </c>
      <c r="K51" s="204">
        <v>2</v>
      </c>
      <c r="L51" s="212">
        <v>1</v>
      </c>
      <c r="M51" s="204">
        <v>6</v>
      </c>
      <c r="N51" s="210">
        <v>4</v>
      </c>
      <c r="O51" s="207">
        <v>25</v>
      </c>
      <c r="P51" s="212">
        <v>1</v>
      </c>
      <c r="Q51" s="204">
        <v>4</v>
      </c>
      <c r="R51" s="212">
        <v>1</v>
      </c>
      <c r="S51" s="204">
        <v>7</v>
      </c>
      <c r="T51" s="212">
        <v>1</v>
      </c>
      <c r="U51" s="204">
        <v>2</v>
      </c>
      <c r="V51" s="212">
        <v>1</v>
      </c>
      <c r="W51" s="204">
        <v>5</v>
      </c>
      <c r="X51" s="217">
        <v>0.75</v>
      </c>
      <c r="Y51" s="205">
        <v>5</v>
      </c>
      <c r="Z51" s="210">
        <v>4.75</v>
      </c>
      <c r="AA51" s="207">
        <v>23</v>
      </c>
      <c r="AB51" s="217">
        <v>0.25</v>
      </c>
      <c r="AC51" s="205">
        <v>1</v>
      </c>
      <c r="AD51" s="209">
        <v>1</v>
      </c>
      <c r="AE51" s="205">
        <v>8</v>
      </c>
      <c r="AF51" s="209">
        <v>0.5</v>
      </c>
      <c r="AG51" s="205">
        <v>1</v>
      </c>
      <c r="AH51" s="213">
        <v>1.75</v>
      </c>
      <c r="AI51" s="206">
        <v>10</v>
      </c>
      <c r="AJ51" s="214">
        <v>10.5</v>
      </c>
      <c r="AK51" s="219">
        <v>58</v>
      </c>
      <c r="AL51" s="3" t="str">
        <f t="shared" si="13"/>
        <v>t</v>
      </c>
      <c r="AM51" s="3">
        <f>IF(D51="հ",1,IF(D51="լ",Norms!$B$10,IF(D51="բլ",Norms!$B$11,IF(D51="Մ",Norms!$B$12))))</f>
        <v>1.1299999999999999</v>
      </c>
      <c r="AN51" s="244">
        <f>E51*Norms!$E$36/1000</f>
        <v>823.83185688393326</v>
      </c>
      <c r="AO51" s="136">
        <f>AM51*IF(AL51="k",(O51*Norms!$H$40)*Norms!$E$36,0)/1000</f>
        <v>0</v>
      </c>
      <c r="AP51" s="136">
        <f>AM51*IF(AL51="k",(AA51*Norms!$H$41)*Norms!$E$36,0)/1000</f>
        <v>0</v>
      </c>
      <c r="AQ51" s="136">
        <f>AM51*IF(AL51="k",(AI51*Norms!$H$42)*Norms!$E$36,0)/1000</f>
        <v>0</v>
      </c>
      <c r="AR51" s="243">
        <f>AM51*IF(AL51="t",(N51*Norms!$D$44)*Norms!$E$34*12+O51*Norms!$E$35,0)/1000</f>
        <v>8378.4049941324247</v>
      </c>
      <c r="AS51" s="243">
        <f>AM51*IF(AL51="t",(Z51*Norms!$D$50*Norms!$E$34*12+AA51*Norms!$E$35),0)/1000</f>
        <v>13048.60299460183</v>
      </c>
      <c r="AT51" s="243">
        <f>AM51*IF(AL51="t",(AH51*Norms!$D$54)*Norms!$E$34*12+AI51*Norms!$E$35,0)/1000</f>
        <v>5002.9699976529701</v>
      </c>
      <c r="AU51" s="136">
        <f>IF(AK51&lt;=100,Norms!$G$7,IF(AK51&lt;=300,Norms!$H$7,Norms!$I$7))</f>
        <v>13246.5</v>
      </c>
      <c r="AV51" s="137">
        <f t="shared" si="2"/>
        <v>39676.477986387225</v>
      </c>
      <c r="AW51" s="130"/>
      <c r="AX51" s="130"/>
      <c r="AY51" s="131">
        <f t="shared" si="3"/>
        <v>32.333333333333336</v>
      </c>
      <c r="AZ51" s="131">
        <f>IF(AY51&lt;Snund!$B$5,Snund!$B$3*Snund!$B$4*$AX$3+Snund!$B$7*$AW$3*AY51/1000,AY51*Snund!$B$8*$AW$3/1000)</f>
        <v>1328.37</v>
      </c>
      <c r="BA51" s="131">
        <f t="shared" si="4"/>
        <v>301.27979381443294</v>
      </c>
      <c r="BB51" s="131">
        <f t="shared" si="5"/>
        <v>1027.0902061855668</v>
      </c>
      <c r="BC51" s="131">
        <f t="shared" si="6"/>
        <v>760.48</v>
      </c>
      <c r="BD51" s="167">
        <f>AA51*0.1*'Dasagirq_10%'!$B$3/1000</f>
        <v>15.290400000000002</v>
      </c>
      <c r="BE51" s="167">
        <f>AI51*0.1*'Dasagirq_10%'!$B$4/1000</f>
        <v>8.0832999999999995</v>
      </c>
      <c r="BF51" s="242">
        <f t="shared" si="7"/>
        <v>23.373699999999999</v>
      </c>
      <c r="BG51" s="233">
        <f t="shared" si="8"/>
        <v>1125.1116506983662</v>
      </c>
      <c r="BH51" s="233">
        <f t="shared" si="9"/>
        <v>14451.780914603707</v>
      </c>
      <c r="BI51" s="233">
        <f t="shared" si="10"/>
        <v>19056.357680316116</v>
      </c>
      <c r="BJ51" s="233">
        <f t="shared" si="11"/>
        <v>7218.8032976529703</v>
      </c>
      <c r="BK51" s="234">
        <f t="shared" si="12"/>
        <v>40726.941892572795</v>
      </c>
    </row>
    <row r="52" spans="1:63">
      <c r="A52">
        <v>48</v>
      </c>
      <c r="B52" s="126" t="s">
        <v>59</v>
      </c>
      <c r="C52" s="43" t="s">
        <v>1097</v>
      </c>
      <c r="D52" s="44" t="s">
        <v>1094</v>
      </c>
      <c r="E52" s="44">
        <v>9</v>
      </c>
      <c r="F52" s="212">
        <v>1</v>
      </c>
      <c r="G52" s="204">
        <v>13</v>
      </c>
      <c r="H52" s="212">
        <v>1</v>
      </c>
      <c r="I52" s="204">
        <v>9</v>
      </c>
      <c r="J52" s="212">
        <v>1</v>
      </c>
      <c r="K52" s="204">
        <v>7</v>
      </c>
      <c r="L52" s="212">
        <v>1</v>
      </c>
      <c r="M52" s="204">
        <v>4</v>
      </c>
      <c r="N52" s="210">
        <v>4</v>
      </c>
      <c r="O52" s="207">
        <v>33</v>
      </c>
      <c r="P52" s="212">
        <v>1</v>
      </c>
      <c r="Q52" s="204">
        <v>11</v>
      </c>
      <c r="R52" s="212">
        <v>1</v>
      </c>
      <c r="S52" s="204">
        <v>10</v>
      </c>
      <c r="T52" s="212">
        <v>0.5</v>
      </c>
      <c r="U52" s="204">
        <v>4</v>
      </c>
      <c r="V52" s="212">
        <v>0.5</v>
      </c>
      <c r="W52" s="204">
        <v>8</v>
      </c>
      <c r="X52" s="209">
        <v>1</v>
      </c>
      <c r="Y52" s="205">
        <v>7</v>
      </c>
      <c r="Z52" s="210">
        <v>4</v>
      </c>
      <c r="AA52" s="207">
        <v>40</v>
      </c>
      <c r="AB52" s="209">
        <v>1</v>
      </c>
      <c r="AC52" s="205">
        <v>6</v>
      </c>
      <c r="AD52" s="209">
        <v>1</v>
      </c>
      <c r="AE52" s="205">
        <v>4</v>
      </c>
      <c r="AF52" s="209">
        <v>0.5</v>
      </c>
      <c r="AG52" s="205">
        <v>3</v>
      </c>
      <c r="AH52" s="213">
        <v>2.5</v>
      </c>
      <c r="AI52" s="206">
        <v>13</v>
      </c>
      <c r="AJ52" s="214">
        <v>10.5</v>
      </c>
      <c r="AK52" s="219">
        <v>86</v>
      </c>
      <c r="AL52" s="3" t="str">
        <f t="shared" si="13"/>
        <v>t</v>
      </c>
      <c r="AM52" s="3">
        <f>IF(D52="հ",1,IF(D52="լ",Norms!$B$10,IF(D52="բլ",Norms!$B$11,IF(D52="Մ",Norms!$B$12))))</f>
        <v>1.1299999999999999</v>
      </c>
      <c r="AN52" s="244">
        <f>E52*Norms!$E$36/1000</f>
        <v>1011.0663698121</v>
      </c>
      <c r="AO52" s="136">
        <f>AM52*IF(AL52="k",(O52*Norms!$H$40)*Norms!$E$36,0)/1000</f>
        <v>0</v>
      </c>
      <c r="AP52" s="136">
        <f>AM52*IF(AL52="k",(AA52*Norms!$H$41)*Norms!$E$36,0)/1000</f>
        <v>0</v>
      </c>
      <c r="AQ52" s="136">
        <f>AM52*IF(AL52="k",(AI52*Norms!$H$42)*Norms!$E$36,0)/1000</f>
        <v>0</v>
      </c>
      <c r="AR52" s="243">
        <f>AM52*IF(AL52="t",(N52*Norms!$D$44)*Norms!$E$34*12+O52*Norms!$E$35,0)/1000</f>
        <v>8508.0449922548014</v>
      </c>
      <c r="AS52" s="243">
        <f>AM52*IF(AL52="t",(Z52*Norms!$D$50*Norms!$E$34*12+AA52*Norms!$E$35),0)/1000</f>
        <v>11322.631990611877</v>
      </c>
      <c r="AT52" s="243">
        <f>AM52*IF(AL52="t",(AH52*Norms!$D$54)*Norms!$E$34*12+AI52*Norms!$E$35,0)/1000</f>
        <v>7126.2649969488593</v>
      </c>
      <c r="AU52" s="136">
        <f>IF(AK52&lt;=100,Norms!$G$7,IF(AK52&lt;=300,Norms!$H$7,Norms!$I$7))</f>
        <v>13246.5</v>
      </c>
      <c r="AV52" s="137">
        <f t="shared" si="2"/>
        <v>40203.441979815543</v>
      </c>
      <c r="AW52" s="130"/>
      <c r="AX52" s="130"/>
      <c r="AY52" s="131">
        <f t="shared" si="3"/>
        <v>42</v>
      </c>
      <c r="AZ52" s="131">
        <f>IF(AY52&lt;Snund!$B$5,Snund!$B$3*Snund!$B$4*$AX$3+Snund!$B$7*$AW$3*AY52/1000,AY52*Snund!$B$8*$AW$3/1000)</f>
        <v>1523.25</v>
      </c>
      <c r="BA52" s="131">
        <f t="shared" si="4"/>
        <v>326.41071428571433</v>
      </c>
      <c r="BB52" s="131">
        <f t="shared" si="5"/>
        <v>1196.8392857142858</v>
      </c>
      <c r="BC52" s="131">
        <f t="shared" si="6"/>
        <v>987.84</v>
      </c>
      <c r="BD52" s="167">
        <f>AA52*0.1*'Dasagirq_10%'!$B$3/1000</f>
        <v>26.591999999999999</v>
      </c>
      <c r="BE52" s="167">
        <f>AI52*0.1*'Dasagirq_10%'!$B$4/1000</f>
        <v>10.508290000000001</v>
      </c>
      <c r="BF52" s="242">
        <f t="shared" si="7"/>
        <v>37.100290000000001</v>
      </c>
      <c r="BG52" s="233">
        <f t="shared" si="8"/>
        <v>1337.4770840978144</v>
      </c>
      <c r="BH52" s="233">
        <f t="shared" si="9"/>
        <v>14751.169992254803</v>
      </c>
      <c r="BI52" s="233">
        <f t="shared" si="10"/>
        <v>16395.509704897591</v>
      </c>
      <c r="BJ52" s="233">
        <f t="shared" si="11"/>
        <v>10290.701858377432</v>
      </c>
      <c r="BK52" s="234">
        <f t="shared" si="12"/>
        <v>41437.381555529828</v>
      </c>
    </row>
    <row r="53" spans="1:63">
      <c r="A53">
        <v>49</v>
      </c>
      <c r="B53" s="126" t="s">
        <v>60</v>
      </c>
      <c r="C53" s="43" t="s">
        <v>1097</v>
      </c>
      <c r="D53" s="44" t="s">
        <v>1093</v>
      </c>
      <c r="E53" s="44">
        <v>27.333333333333332</v>
      </c>
      <c r="F53" s="212">
        <v>1</v>
      </c>
      <c r="G53" s="204">
        <v>21</v>
      </c>
      <c r="H53" s="212">
        <v>1</v>
      </c>
      <c r="I53" s="204">
        <v>26</v>
      </c>
      <c r="J53" s="212">
        <v>1</v>
      </c>
      <c r="K53" s="204">
        <v>22</v>
      </c>
      <c r="L53" s="212">
        <v>1</v>
      </c>
      <c r="M53" s="204">
        <v>21</v>
      </c>
      <c r="N53" s="210">
        <v>4</v>
      </c>
      <c r="O53" s="207">
        <v>90</v>
      </c>
      <c r="P53" s="212">
        <v>1</v>
      </c>
      <c r="Q53" s="204">
        <v>25</v>
      </c>
      <c r="R53" s="212">
        <v>1</v>
      </c>
      <c r="S53" s="204">
        <v>9</v>
      </c>
      <c r="T53" s="212">
        <v>1</v>
      </c>
      <c r="U53" s="204">
        <v>19</v>
      </c>
      <c r="V53" s="212">
        <v>1</v>
      </c>
      <c r="W53" s="204">
        <v>17</v>
      </c>
      <c r="X53" s="209">
        <v>1</v>
      </c>
      <c r="Y53" s="205">
        <v>18</v>
      </c>
      <c r="Z53" s="210">
        <v>5</v>
      </c>
      <c r="AA53" s="207">
        <v>88</v>
      </c>
      <c r="AB53" s="209">
        <v>1</v>
      </c>
      <c r="AC53" s="205">
        <v>17</v>
      </c>
      <c r="AD53" s="209">
        <v>1</v>
      </c>
      <c r="AE53" s="205">
        <v>17</v>
      </c>
      <c r="AF53" s="209">
        <v>1</v>
      </c>
      <c r="AG53" s="205">
        <v>12</v>
      </c>
      <c r="AH53" s="213">
        <v>3</v>
      </c>
      <c r="AI53" s="206">
        <v>46</v>
      </c>
      <c r="AJ53" s="214">
        <v>12</v>
      </c>
      <c r="AK53" s="219">
        <v>224</v>
      </c>
      <c r="AL53" s="3" t="str">
        <f t="shared" si="13"/>
        <v>k</v>
      </c>
      <c r="AM53" s="3">
        <f>IF(D53="հ",1,IF(D53="լ",Norms!$B$10,IF(D53="բլ",Norms!$B$11,IF(D53="Մ",Norms!$B$12))))</f>
        <v>1.04</v>
      </c>
      <c r="AN53" s="244">
        <f>E53*Norms!$E$36/1000</f>
        <v>3070.6460120219331</v>
      </c>
      <c r="AO53" s="136">
        <f>AM53*IF(AL53="k",(O53*Norms!$H$40)*Norms!$E$36,0)/1000</f>
        <v>10515.09024604584</v>
      </c>
      <c r="AP53" s="136">
        <f>AM53*IF(AL53="k",(AA53*Norms!$H$41)*Norms!$E$36,0)/1000</f>
        <v>13764.515413236599</v>
      </c>
      <c r="AQ53" s="136">
        <f>AM53*IF(AL53="k",(AI53*Norms!$H$42)*Norms!$E$36,0)/1000</f>
        <v>8949.9870175867727</v>
      </c>
      <c r="AR53" s="243">
        <f>AM53*IF(AL53="t",(N53*Norms!$D$44)*Norms!$E$34*12+O53*Norms!$E$35,0)/1000</f>
        <v>0</v>
      </c>
      <c r="AS53" s="243">
        <f>AM53*IF(AL53="t",(Z53*Norms!$D$50*Norms!$E$34*12+AA53*Norms!$E$35),0)/1000</f>
        <v>0</v>
      </c>
      <c r="AT53" s="243">
        <f>AM53*IF(AL53="t",(AH53*Norms!$D$54)*Norms!$E$34*12+AI53*Norms!$E$35,0)/1000</f>
        <v>0</v>
      </c>
      <c r="AU53" s="136">
        <f>IF(AK53&lt;=100,Norms!$G$7,IF(AK53&lt;=300,Norms!$H$7,Norms!$I$7))</f>
        <v>16738.5</v>
      </c>
      <c r="AV53" s="137">
        <f t="shared" si="2"/>
        <v>49968.092676869215</v>
      </c>
      <c r="AW53" s="130"/>
      <c r="AX53" s="130"/>
      <c r="AY53" s="131">
        <f t="shared" si="3"/>
        <v>117.33333333333333</v>
      </c>
      <c r="AZ53" s="131">
        <f>IF(AY53&lt;Snund!$B$5,Snund!$B$3*Snund!$B$4*$AX$3+Snund!$B$7*$AW$3*AY53/1000,AY53*Snund!$B$8*$AW$3/1000)</f>
        <v>3041.9700000000003</v>
      </c>
      <c r="BA53" s="131">
        <f t="shared" si="4"/>
        <v>708.64073863636372</v>
      </c>
      <c r="BB53" s="131">
        <f t="shared" si="5"/>
        <v>2333.3292613636368</v>
      </c>
      <c r="BC53" s="131">
        <f t="shared" si="6"/>
        <v>2759.6799999999994</v>
      </c>
      <c r="BD53" s="167">
        <f>AA53*0.1*'Dasagirq_10%'!$B$3/1000</f>
        <v>58.502400000000002</v>
      </c>
      <c r="BE53" s="167">
        <f>AI53*0.1*'Dasagirq_10%'!$B$4/1000</f>
        <v>37.183180000000007</v>
      </c>
      <c r="BF53" s="242">
        <f t="shared" si="7"/>
        <v>95.685580000000016</v>
      </c>
      <c r="BG53" s="233">
        <f t="shared" si="8"/>
        <v>3779.286750658297</v>
      </c>
      <c r="BH53" s="233">
        <f t="shared" si="9"/>
        <v>18427.919507409475</v>
      </c>
      <c r="BI53" s="233">
        <f t="shared" si="10"/>
        <v>20797.392813236602</v>
      </c>
      <c r="BJ53" s="233">
        <f t="shared" si="11"/>
        <v>13171.795197586773</v>
      </c>
      <c r="BK53" s="234">
        <f t="shared" si="12"/>
        <v>52397.10751823285</v>
      </c>
    </row>
    <row r="54" spans="1:63">
      <c r="A54">
        <v>50</v>
      </c>
      <c r="B54" s="126" t="s">
        <v>61</v>
      </c>
      <c r="C54" s="43" t="s">
        <v>1096</v>
      </c>
      <c r="D54" s="44" t="s">
        <v>1094</v>
      </c>
      <c r="E54" s="44"/>
      <c r="F54" s="212">
        <v>1</v>
      </c>
      <c r="G54" s="204">
        <v>3</v>
      </c>
      <c r="H54" s="212">
        <v>1</v>
      </c>
      <c r="I54" s="204">
        <v>4</v>
      </c>
      <c r="J54" s="212">
        <v>1</v>
      </c>
      <c r="K54" s="204">
        <v>3</v>
      </c>
      <c r="L54" s="212">
        <v>1</v>
      </c>
      <c r="M54" s="204">
        <v>4</v>
      </c>
      <c r="N54" s="210">
        <v>4</v>
      </c>
      <c r="O54" s="207">
        <v>14</v>
      </c>
      <c r="P54" s="212">
        <v>0</v>
      </c>
      <c r="Q54" s="204">
        <v>0</v>
      </c>
      <c r="R54" s="212">
        <v>1</v>
      </c>
      <c r="S54" s="204">
        <v>5</v>
      </c>
      <c r="T54" s="212">
        <v>1</v>
      </c>
      <c r="U54" s="204">
        <v>3</v>
      </c>
      <c r="V54" s="212">
        <v>0</v>
      </c>
      <c r="W54" s="204">
        <v>0</v>
      </c>
      <c r="X54" s="209">
        <v>1</v>
      </c>
      <c r="Y54" s="205">
        <v>4</v>
      </c>
      <c r="Z54" s="210">
        <v>3</v>
      </c>
      <c r="AA54" s="207">
        <v>12</v>
      </c>
      <c r="AB54" s="209">
        <v>0</v>
      </c>
      <c r="AC54" s="205">
        <v>0</v>
      </c>
      <c r="AD54" s="209">
        <v>0</v>
      </c>
      <c r="AE54" s="205">
        <v>0</v>
      </c>
      <c r="AF54" s="209">
        <v>0</v>
      </c>
      <c r="AG54" s="205">
        <v>0</v>
      </c>
      <c r="AH54" s="213">
        <v>0</v>
      </c>
      <c r="AI54" s="206">
        <v>0</v>
      </c>
      <c r="AJ54" s="214">
        <v>7</v>
      </c>
      <c r="AK54" s="219">
        <v>26</v>
      </c>
      <c r="AL54" s="3" t="str">
        <f t="shared" si="13"/>
        <v>t</v>
      </c>
      <c r="AM54" s="3">
        <f>IF(D54="հ",1,IF(D54="լ",Norms!$B$10,IF(D54="բլ",Norms!$B$11,IF(D54="Մ",Norms!$B$12))))</f>
        <v>1.1299999999999999</v>
      </c>
      <c r="AN54" s="244">
        <f>E54*Norms!$E$36/1000</f>
        <v>0</v>
      </c>
      <c r="AO54" s="136">
        <f>AM54*IF(AL54="k",(O54*Norms!$H$40)*Norms!$E$36,0)/1000</f>
        <v>0</v>
      </c>
      <c r="AP54" s="136">
        <f>AM54*IF(AL54="k",(AA54*Norms!$H$41)*Norms!$E$36,0)/1000</f>
        <v>0</v>
      </c>
      <c r="AQ54" s="136">
        <f>AM54*IF(AL54="k",(AI54*Norms!$H$42)*Norms!$E$36,0)/1000</f>
        <v>0</v>
      </c>
      <c r="AR54" s="243">
        <f>AM54*IF(AL54="t",(N54*Norms!$D$44)*Norms!$E$34*12+O54*Norms!$E$35,0)/1000</f>
        <v>8200.1499967141572</v>
      </c>
      <c r="AS54" s="243">
        <f>AM54*IF(AL54="t",(Z54*Norms!$D$50*Norms!$E$34*12+AA54*Norms!$E$35),0)/1000</f>
        <v>8200.2839971835638</v>
      </c>
      <c r="AT54" s="243">
        <f>AM54*IF(AL54="t",(AH54*Norms!$D$54)*Norms!$E$34*12+AI54*Norms!$E$35,0)/1000</f>
        <v>0</v>
      </c>
      <c r="AU54" s="136">
        <f>IF(AK54&lt;=100,Norms!$G$7,IF(AK54&lt;=300,Norms!$H$7,Norms!$I$7))</f>
        <v>13246.5</v>
      </c>
      <c r="AV54" s="137">
        <f t="shared" si="2"/>
        <v>29646.933993897721</v>
      </c>
      <c r="AW54" s="130"/>
      <c r="AX54" s="130"/>
      <c r="AY54" s="131">
        <f t="shared" si="3"/>
        <v>14</v>
      </c>
      <c r="AZ54" s="131">
        <f>IF(AY54&lt;Snund!$B$5,Snund!$B$3*Snund!$B$4*$AX$3+Snund!$B$7*$AW$3*AY54/1000,AY54*Snund!$B$8*$AW$3/1000)</f>
        <v>958.77</v>
      </c>
      <c r="BA54" s="131">
        <f t="shared" si="4"/>
        <v>0</v>
      </c>
      <c r="BB54" s="131">
        <f t="shared" si="5"/>
        <v>958.77</v>
      </c>
      <c r="BC54" s="131">
        <f t="shared" si="6"/>
        <v>329.28</v>
      </c>
      <c r="BD54" s="167">
        <f>AA54*0.1*'Dasagirq_10%'!$B$3/1000</f>
        <v>7.9776000000000016</v>
      </c>
      <c r="BE54" s="167">
        <f>AI54*0.1*'Dasagirq_10%'!$B$4/1000</f>
        <v>0</v>
      </c>
      <c r="BF54" s="242">
        <f t="shared" si="7"/>
        <v>7.9776000000000016</v>
      </c>
      <c r="BG54" s="233">
        <f t="shared" si="8"/>
        <v>0</v>
      </c>
      <c r="BH54" s="233">
        <f t="shared" si="9"/>
        <v>16728.34856814273</v>
      </c>
      <c r="BI54" s="233">
        <f t="shared" si="10"/>
        <v>13885.333025754991</v>
      </c>
      <c r="BJ54" s="233">
        <f t="shared" si="11"/>
        <v>0</v>
      </c>
      <c r="BK54" s="234">
        <f t="shared" si="12"/>
        <v>30613.681593897723</v>
      </c>
    </row>
    <row r="55" spans="1:63">
      <c r="A55">
        <v>51</v>
      </c>
      <c r="B55" s="126" t="s">
        <v>62</v>
      </c>
      <c r="C55" s="43" t="s">
        <v>1096</v>
      </c>
      <c r="D55" s="44" t="s">
        <v>1094</v>
      </c>
      <c r="E55" s="44"/>
      <c r="F55" s="212">
        <v>1</v>
      </c>
      <c r="G55" s="204">
        <v>4</v>
      </c>
      <c r="H55" s="212">
        <v>1</v>
      </c>
      <c r="I55" s="204">
        <v>4</v>
      </c>
      <c r="J55" s="212">
        <v>0.5</v>
      </c>
      <c r="K55" s="204">
        <v>2</v>
      </c>
      <c r="L55" s="212">
        <v>0.5</v>
      </c>
      <c r="M55" s="204">
        <v>3</v>
      </c>
      <c r="N55" s="210">
        <v>3</v>
      </c>
      <c r="O55" s="207">
        <v>13</v>
      </c>
      <c r="P55" s="212">
        <v>0.5</v>
      </c>
      <c r="Q55" s="204">
        <v>2</v>
      </c>
      <c r="R55" s="212">
        <v>1</v>
      </c>
      <c r="S55" s="204">
        <v>4</v>
      </c>
      <c r="T55" s="212">
        <v>0</v>
      </c>
      <c r="U55" s="204">
        <v>0</v>
      </c>
      <c r="V55" s="212">
        <v>0.5</v>
      </c>
      <c r="W55" s="204">
        <v>2</v>
      </c>
      <c r="X55" s="209">
        <v>0</v>
      </c>
      <c r="Y55" s="205">
        <v>0</v>
      </c>
      <c r="Z55" s="210">
        <v>2</v>
      </c>
      <c r="AA55" s="207">
        <v>8</v>
      </c>
      <c r="AB55" s="209">
        <v>0</v>
      </c>
      <c r="AC55" s="205">
        <v>0</v>
      </c>
      <c r="AD55" s="209">
        <v>0</v>
      </c>
      <c r="AE55" s="205">
        <v>0</v>
      </c>
      <c r="AF55" s="209">
        <v>0</v>
      </c>
      <c r="AG55" s="205">
        <v>0</v>
      </c>
      <c r="AH55" s="213">
        <v>0</v>
      </c>
      <c r="AI55" s="206">
        <v>0</v>
      </c>
      <c r="AJ55" s="214">
        <v>5</v>
      </c>
      <c r="AK55" s="219">
        <v>21</v>
      </c>
      <c r="AL55" s="3" t="str">
        <f t="shared" si="13"/>
        <v>t</v>
      </c>
      <c r="AM55" s="3">
        <f>IF(D55="հ",1,IF(D55="լ",Norms!$B$10,IF(D55="բլ",Norms!$B$11,IF(D55="Մ",Norms!$B$12))))</f>
        <v>1.1299999999999999</v>
      </c>
      <c r="AN55" s="244">
        <f>E55*Norms!$E$36/1000</f>
        <v>0</v>
      </c>
      <c r="AO55" s="136">
        <f>AM55*IF(AL55="k",(O55*Norms!$H$40)*Norms!$E$36,0)/1000</f>
        <v>0</v>
      </c>
      <c r="AP55" s="136">
        <f>AM55*IF(AL55="k",(AA55*Norms!$H$41)*Norms!$E$36,0)/1000</f>
        <v>0</v>
      </c>
      <c r="AQ55" s="136">
        <f>AM55*IF(AL55="k",(AI55*Norms!$H$42)*Norms!$E$36,0)/1000</f>
        <v>0</v>
      </c>
      <c r="AR55" s="243">
        <f>AM55*IF(AL55="t",(N55*Norms!$D$44)*Norms!$E$34*12+O55*Norms!$E$35,0)/1000</f>
        <v>6190.6249969488608</v>
      </c>
      <c r="AS55" s="243">
        <f>AM55*IF(AL55="t",(Z55*Norms!$D$50*Norms!$E$34*12+AA55*Norms!$E$35),0)/1000</f>
        <v>5466.8559981223743</v>
      </c>
      <c r="AT55" s="243">
        <f>AM55*IF(AL55="t",(AH55*Norms!$D$54)*Norms!$E$34*12+AI55*Norms!$E$35,0)/1000</f>
        <v>0</v>
      </c>
      <c r="AU55" s="136">
        <f>IF(AK55&lt;=100,Norms!$G$7,IF(AK55&lt;=300,Norms!$H$7,Norms!$I$7))</f>
        <v>13246.5</v>
      </c>
      <c r="AV55" s="137">
        <f t="shared" si="2"/>
        <v>24903.980995071237</v>
      </c>
      <c r="AW55" s="130"/>
      <c r="AX55" s="130"/>
      <c r="AY55" s="131">
        <f t="shared" si="3"/>
        <v>13</v>
      </c>
      <c r="AZ55" s="131">
        <f>IF(AY55&lt;Snund!$B$5,Snund!$B$3*Snund!$B$4*$AX$3+Snund!$B$7*$AW$3*AY55/1000,AY55*Snund!$B$8*$AW$3/1000)</f>
        <v>938.6099999999999</v>
      </c>
      <c r="BA55" s="131">
        <f t="shared" si="4"/>
        <v>0</v>
      </c>
      <c r="BB55" s="131">
        <f t="shared" si="5"/>
        <v>938.6099999999999</v>
      </c>
      <c r="BC55" s="131">
        <f t="shared" si="6"/>
        <v>305.76</v>
      </c>
      <c r="BD55" s="167">
        <f>AA55*0.1*'Dasagirq_10%'!$B$3/1000</f>
        <v>5.3184000000000005</v>
      </c>
      <c r="BE55" s="167">
        <f>AI55*0.1*'Dasagirq_10%'!$B$4/1000</f>
        <v>0</v>
      </c>
      <c r="BF55" s="242">
        <f t="shared" si="7"/>
        <v>5.3184000000000005</v>
      </c>
      <c r="BG55" s="233">
        <f t="shared" si="8"/>
        <v>0</v>
      </c>
      <c r="BH55" s="233">
        <f t="shared" si="9"/>
        <v>15077.134996948862</v>
      </c>
      <c r="BI55" s="233">
        <f t="shared" si="10"/>
        <v>10770.774398122376</v>
      </c>
      <c r="BJ55" s="233">
        <f t="shared" si="11"/>
        <v>0</v>
      </c>
      <c r="BK55" s="234">
        <f t="shared" si="12"/>
        <v>25847.909395071238</v>
      </c>
    </row>
    <row r="56" spans="1:63">
      <c r="A56">
        <v>52</v>
      </c>
      <c r="B56" s="126" t="s">
        <v>63</v>
      </c>
      <c r="C56" s="43" t="s">
        <v>1097</v>
      </c>
      <c r="D56" s="44" t="s">
        <v>1093</v>
      </c>
      <c r="E56" s="44">
        <v>9.3333333333333339</v>
      </c>
      <c r="F56" s="212">
        <v>1</v>
      </c>
      <c r="G56" s="204">
        <v>12</v>
      </c>
      <c r="H56" s="212">
        <v>1</v>
      </c>
      <c r="I56" s="204">
        <v>10</v>
      </c>
      <c r="J56" s="212">
        <v>1</v>
      </c>
      <c r="K56" s="204">
        <v>13</v>
      </c>
      <c r="L56" s="212">
        <v>1</v>
      </c>
      <c r="M56" s="204">
        <v>15</v>
      </c>
      <c r="N56" s="210">
        <v>4</v>
      </c>
      <c r="O56" s="207">
        <v>50</v>
      </c>
      <c r="P56" s="212">
        <v>1</v>
      </c>
      <c r="Q56" s="204">
        <v>16</v>
      </c>
      <c r="R56" s="212">
        <v>1</v>
      </c>
      <c r="S56" s="204">
        <v>8</v>
      </c>
      <c r="T56" s="212">
        <v>1</v>
      </c>
      <c r="U56" s="204">
        <v>8</v>
      </c>
      <c r="V56" s="212">
        <v>1</v>
      </c>
      <c r="W56" s="204">
        <v>10</v>
      </c>
      <c r="X56" s="209">
        <v>1</v>
      </c>
      <c r="Y56" s="205">
        <v>6</v>
      </c>
      <c r="Z56" s="210">
        <v>5</v>
      </c>
      <c r="AA56" s="207">
        <v>48</v>
      </c>
      <c r="AB56" s="209">
        <v>1</v>
      </c>
      <c r="AC56" s="205">
        <v>10</v>
      </c>
      <c r="AD56" s="209">
        <v>1</v>
      </c>
      <c r="AE56" s="205">
        <v>4</v>
      </c>
      <c r="AF56" s="209">
        <v>1</v>
      </c>
      <c r="AG56" s="205">
        <v>9</v>
      </c>
      <c r="AH56" s="213">
        <v>3</v>
      </c>
      <c r="AI56" s="206">
        <v>23</v>
      </c>
      <c r="AJ56" s="214">
        <v>12</v>
      </c>
      <c r="AK56" s="219">
        <v>121</v>
      </c>
      <c r="AL56" s="3" t="str">
        <f t="shared" si="13"/>
        <v>t</v>
      </c>
      <c r="AM56" s="3">
        <f>IF(D56="հ",1,IF(D56="լ",Norms!$B$10,IF(D56="բլ",Norms!$B$11,IF(D56="Մ",Norms!$B$12))))</f>
        <v>1.04</v>
      </c>
      <c r="AN56" s="244">
        <f>E56*Norms!$E$36/1000</f>
        <v>1048.5132723977333</v>
      </c>
      <c r="AO56" s="136">
        <f>AM56*IF(AL56="k",(O56*Norms!$H$40)*Norms!$E$36,0)/1000</f>
        <v>0</v>
      </c>
      <c r="AP56" s="136">
        <f>AM56*IF(AL56="k",(AA56*Norms!$H$41)*Norms!$E$36,0)/1000</f>
        <v>0</v>
      </c>
      <c r="AQ56" s="136">
        <f>AM56*IF(AL56="k",(AI56*Norms!$H$42)*Norms!$E$36,0)/1000</f>
        <v>0</v>
      </c>
      <c r="AR56" s="243">
        <f>AM56*IF(AL56="t",(N56*Norms!$D$44)*Norms!$E$34*12+O56*Norms!$E$35,0)/1000</f>
        <v>8083.9568033588012</v>
      </c>
      <c r="AS56" s="243">
        <f>AM56*IF(AL56="t",(Z56*Norms!$D$50*Norms!$E$34*12+AA56*Norms!$E$35),0)/1000</f>
        <v>12996.208131224446</v>
      </c>
      <c r="AT56" s="243">
        <f>AM56*IF(AL56="t",(AH56*Norms!$D$54)*Norms!$E$34*12+AI56*Norms!$E$35,0)/1000</f>
        <v>7980.7897295450475</v>
      </c>
      <c r="AU56" s="136">
        <f>IF(AK56&lt;=100,Norms!$G$7,IF(AK56&lt;=300,Norms!$H$7,Norms!$I$7))</f>
        <v>16738.5</v>
      </c>
      <c r="AV56" s="137">
        <f t="shared" si="2"/>
        <v>45799.454664128294</v>
      </c>
      <c r="AW56" s="130"/>
      <c r="AX56" s="130"/>
      <c r="AY56" s="131">
        <f t="shared" si="3"/>
        <v>59.333333333333336</v>
      </c>
      <c r="AZ56" s="131">
        <f>IF(AY56&lt;Snund!$B$5,Snund!$B$3*Snund!$B$4*$AX$3+Snund!$B$7*$AW$3*AY56/1000,AY56*Snund!$B$8*$AW$3/1000)</f>
        <v>1872.69</v>
      </c>
      <c r="BA56" s="131">
        <f t="shared" si="4"/>
        <v>294.58044943820227</v>
      </c>
      <c r="BB56" s="131">
        <f t="shared" si="5"/>
        <v>1578.1095505617977</v>
      </c>
      <c r="BC56" s="131">
        <f t="shared" si="6"/>
        <v>1395.5200000000002</v>
      </c>
      <c r="BD56" s="167">
        <f>AA56*0.1*'Dasagirq_10%'!$B$3/1000</f>
        <v>31.910400000000006</v>
      </c>
      <c r="BE56" s="167">
        <f>AI56*0.1*'Dasagirq_10%'!$B$4/1000</f>
        <v>18.591590000000004</v>
      </c>
      <c r="BF56" s="242">
        <f t="shared" si="7"/>
        <v>50.501990000000006</v>
      </c>
      <c r="BG56" s="233">
        <f t="shared" si="8"/>
        <v>1343.0937218359356</v>
      </c>
      <c r="BH56" s="233">
        <f t="shared" si="9"/>
        <v>15241.566353920598</v>
      </c>
      <c r="BI56" s="233">
        <f t="shared" si="10"/>
        <v>20002.493531224449</v>
      </c>
      <c r="BJ56" s="233">
        <f t="shared" si="11"/>
        <v>12184.006319545048</v>
      </c>
      <c r="BK56" s="234">
        <f t="shared" si="12"/>
        <v>47428.066204690098</v>
      </c>
    </row>
    <row r="57" spans="1:63">
      <c r="A57">
        <v>53</v>
      </c>
      <c r="B57" s="126" t="s">
        <v>64</v>
      </c>
      <c r="C57" s="43" t="s">
        <v>1097</v>
      </c>
      <c r="D57" s="44" t="s">
        <v>1093</v>
      </c>
      <c r="E57" s="44">
        <v>12</v>
      </c>
      <c r="F57" s="212">
        <v>1</v>
      </c>
      <c r="G57" s="204">
        <v>8</v>
      </c>
      <c r="H57" s="212">
        <v>1</v>
      </c>
      <c r="I57" s="204">
        <v>12</v>
      </c>
      <c r="J57" s="212">
        <v>1</v>
      </c>
      <c r="K57" s="204">
        <v>8</v>
      </c>
      <c r="L57" s="212">
        <v>1</v>
      </c>
      <c r="M57" s="204">
        <v>7</v>
      </c>
      <c r="N57" s="210">
        <v>4</v>
      </c>
      <c r="O57" s="207">
        <v>35</v>
      </c>
      <c r="P57" s="212">
        <v>1</v>
      </c>
      <c r="Q57" s="204">
        <v>12</v>
      </c>
      <c r="R57" s="212">
        <v>1</v>
      </c>
      <c r="S57" s="204">
        <v>9</v>
      </c>
      <c r="T57" s="212">
        <v>1</v>
      </c>
      <c r="U57" s="204">
        <v>4</v>
      </c>
      <c r="V57" s="212">
        <v>1</v>
      </c>
      <c r="W57" s="204">
        <v>8</v>
      </c>
      <c r="X57" s="209">
        <v>1</v>
      </c>
      <c r="Y57" s="205">
        <v>8</v>
      </c>
      <c r="Z57" s="210">
        <v>5</v>
      </c>
      <c r="AA57" s="207">
        <v>41</v>
      </c>
      <c r="AB57" s="209">
        <v>1</v>
      </c>
      <c r="AC57" s="205">
        <v>11</v>
      </c>
      <c r="AD57" s="209">
        <v>1</v>
      </c>
      <c r="AE57" s="205">
        <v>6</v>
      </c>
      <c r="AF57" s="209">
        <v>1</v>
      </c>
      <c r="AG57" s="205">
        <v>12</v>
      </c>
      <c r="AH57" s="213">
        <v>3</v>
      </c>
      <c r="AI57" s="206">
        <v>29</v>
      </c>
      <c r="AJ57" s="214">
        <v>12</v>
      </c>
      <c r="AK57" s="219">
        <v>105</v>
      </c>
      <c r="AL57" s="3" t="str">
        <f t="shared" si="13"/>
        <v>t</v>
      </c>
      <c r="AM57" s="3">
        <f>IF(D57="հ",1,IF(D57="լ",Norms!$B$10,IF(D57="բլ",Norms!$B$11,IF(D57="Մ",Norms!$B$12))))</f>
        <v>1.04</v>
      </c>
      <c r="AN57" s="244">
        <f>E57*Norms!$E$36/1000</f>
        <v>1348.0884930827999</v>
      </c>
      <c r="AO57" s="136">
        <f>AM57*IF(AL57="k",(O57*Norms!$H$40)*Norms!$E$36,0)/1000</f>
        <v>0</v>
      </c>
      <c r="AP57" s="136">
        <f>AM57*IF(AL57="k",(AA57*Norms!$H$41)*Norms!$E$36,0)/1000</f>
        <v>0</v>
      </c>
      <c r="AQ57" s="136">
        <f>AM57*IF(AL57="k",(AI57*Norms!$H$42)*Norms!$E$36,0)/1000</f>
        <v>0</v>
      </c>
      <c r="AR57" s="243">
        <f>AM57*IF(AL57="t",(N57*Norms!$D$44)*Norms!$E$34*12+O57*Norms!$E$35,0)/1000</f>
        <v>7860.2417623511601</v>
      </c>
      <c r="AS57" s="243">
        <f>AM57*IF(AL57="t",(Z57*Norms!$D$50*Norms!$E$34*12+AA57*Norms!$E$35),0)/1000</f>
        <v>12891.807778754213</v>
      </c>
      <c r="AT57" s="243">
        <f>AM57*IF(AL57="t",(AH57*Norms!$D$54)*Norms!$E$34*12+AI57*Norms!$E$35,0)/1000</f>
        <v>8070.2757459481045</v>
      </c>
      <c r="AU57" s="136">
        <f>IF(AK57&lt;=100,Norms!$G$7,IF(AK57&lt;=300,Norms!$H$7,Norms!$I$7))</f>
        <v>16738.5</v>
      </c>
      <c r="AV57" s="137">
        <f t="shared" si="2"/>
        <v>45560.825287053478</v>
      </c>
      <c r="AW57" s="130"/>
      <c r="AX57" s="130"/>
      <c r="AY57" s="131">
        <f t="shared" si="3"/>
        <v>47</v>
      </c>
      <c r="AZ57" s="131">
        <f>IF(AY57&lt;Snund!$B$5,Snund!$B$3*Snund!$B$4*$AX$3+Snund!$B$7*$AW$3*AY57/1000,AY57*Snund!$B$8*$AW$3/1000)</f>
        <v>1624.05</v>
      </c>
      <c r="BA57" s="131">
        <f t="shared" si="4"/>
        <v>414.65106382978723</v>
      </c>
      <c r="BB57" s="131">
        <f t="shared" si="5"/>
        <v>1209.3989361702127</v>
      </c>
      <c r="BC57" s="131">
        <f t="shared" si="6"/>
        <v>1105.44</v>
      </c>
      <c r="BD57" s="167">
        <f>AA57*0.1*'Dasagirq_10%'!$B$3/1000</f>
        <v>27.256800000000002</v>
      </c>
      <c r="BE57" s="167">
        <f>AI57*0.1*'Dasagirq_10%'!$B$4/1000</f>
        <v>23.441570000000002</v>
      </c>
      <c r="BF57" s="242">
        <f t="shared" si="7"/>
        <v>50.698370000000004</v>
      </c>
      <c r="BG57" s="233">
        <f t="shared" si="8"/>
        <v>1762.7395569125872</v>
      </c>
      <c r="BH57" s="233">
        <f t="shared" si="9"/>
        <v>14649.140698521374</v>
      </c>
      <c r="BI57" s="233">
        <f t="shared" si="10"/>
        <v>19893.439578754213</v>
      </c>
      <c r="BJ57" s="233">
        <f t="shared" si="11"/>
        <v>12278.342315948104</v>
      </c>
      <c r="BK57" s="234">
        <f t="shared" si="12"/>
        <v>46820.922593223688</v>
      </c>
    </row>
    <row r="58" spans="1:63">
      <c r="A58">
        <v>54</v>
      </c>
      <c r="B58" s="126" t="s">
        <v>65</v>
      </c>
      <c r="C58" s="43" t="s">
        <v>1097</v>
      </c>
      <c r="D58" s="44" t="s">
        <v>1093</v>
      </c>
      <c r="E58" s="44">
        <v>23.333333333333332</v>
      </c>
      <c r="F58" s="212">
        <v>1</v>
      </c>
      <c r="G58" s="204">
        <v>30</v>
      </c>
      <c r="H58" s="212">
        <v>1</v>
      </c>
      <c r="I58" s="204">
        <v>27</v>
      </c>
      <c r="J58" s="212">
        <v>1</v>
      </c>
      <c r="K58" s="204">
        <v>17</v>
      </c>
      <c r="L58" s="212">
        <v>1</v>
      </c>
      <c r="M58" s="204">
        <v>25</v>
      </c>
      <c r="N58" s="210">
        <v>4</v>
      </c>
      <c r="O58" s="207">
        <v>99</v>
      </c>
      <c r="P58" s="212">
        <v>1</v>
      </c>
      <c r="Q58" s="204">
        <v>20</v>
      </c>
      <c r="R58" s="212">
        <v>1</v>
      </c>
      <c r="S58" s="204">
        <v>17</v>
      </c>
      <c r="T58" s="212">
        <v>1</v>
      </c>
      <c r="U58" s="204">
        <v>18</v>
      </c>
      <c r="V58" s="212">
        <v>1</v>
      </c>
      <c r="W58" s="204">
        <v>19</v>
      </c>
      <c r="X58" s="209">
        <v>1</v>
      </c>
      <c r="Y58" s="205">
        <v>24</v>
      </c>
      <c r="Z58" s="210">
        <v>5</v>
      </c>
      <c r="AA58" s="207">
        <v>98</v>
      </c>
      <c r="AB58" s="209">
        <v>1</v>
      </c>
      <c r="AC58" s="205">
        <v>14</v>
      </c>
      <c r="AD58" s="209">
        <v>1</v>
      </c>
      <c r="AE58" s="205">
        <v>22</v>
      </c>
      <c r="AF58" s="209">
        <v>1</v>
      </c>
      <c r="AG58" s="205">
        <v>16</v>
      </c>
      <c r="AH58" s="213">
        <v>3</v>
      </c>
      <c r="AI58" s="206">
        <v>52</v>
      </c>
      <c r="AJ58" s="214">
        <v>12</v>
      </c>
      <c r="AK58" s="219">
        <v>249</v>
      </c>
      <c r="AL58" s="3" t="str">
        <f t="shared" si="13"/>
        <v>k</v>
      </c>
      <c r="AM58" s="3">
        <f>IF(D58="հ",1,IF(D58="լ",Norms!$B$10,IF(D58="բլ",Norms!$B$11,IF(D58="Մ",Norms!$B$12))))</f>
        <v>1.04</v>
      </c>
      <c r="AN58" s="244">
        <f>E58*Norms!$E$36/1000</f>
        <v>2621.2831809943332</v>
      </c>
      <c r="AO58" s="136">
        <f>AM58*IF(AL58="k",(O58*Norms!$H$40)*Norms!$E$36,0)/1000</f>
        <v>11566.599270650424</v>
      </c>
      <c r="AP58" s="136">
        <f>AM58*IF(AL58="k",(AA58*Norms!$H$41)*Norms!$E$36,0)/1000</f>
        <v>15328.664892013487</v>
      </c>
      <c r="AQ58" s="136">
        <f>AM58*IF(AL58="k",(AI58*Norms!$H$42)*Norms!$E$36,0)/1000</f>
        <v>10117.376628576352</v>
      </c>
      <c r="AR58" s="243">
        <f>AM58*IF(AL58="t",(N58*Norms!$D$44)*Norms!$E$34*12+O58*Norms!$E$35,0)/1000</f>
        <v>0</v>
      </c>
      <c r="AS58" s="243">
        <f>AM58*IF(AL58="t",(Z58*Norms!$D$50*Norms!$E$34*12+AA58*Norms!$E$35),0)/1000</f>
        <v>0</v>
      </c>
      <c r="AT58" s="243">
        <f>AM58*IF(AL58="t",(AH58*Norms!$D$54)*Norms!$E$34*12+AI58*Norms!$E$35,0)/1000</f>
        <v>0</v>
      </c>
      <c r="AU58" s="136">
        <f>IF(AK58&lt;=100,Norms!$G$7,IF(AK58&lt;=300,Norms!$H$7,Norms!$I$7))</f>
        <v>16738.5</v>
      </c>
      <c r="AV58" s="137">
        <f t="shared" si="2"/>
        <v>53751.140791240265</v>
      </c>
      <c r="AW58" s="130"/>
      <c r="AX58" s="130"/>
      <c r="AY58" s="131">
        <f t="shared" si="3"/>
        <v>122.33333333333333</v>
      </c>
      <c r="AZ58" s="131">
        <f>IF(AY58&lt;Snund!$B$5,Snund!$B$3*Snund!$B$4*$AX$3+Snund!$B$7*$AW$3*AY58/1000,AY58*Snund!$B$8*$AW$3/1000)</f>
        <v>3142.7699999999995</v>
      </c>
      <c r="BA58" s="131">
        <f t="shared" si="4"/>
        <v>599.43841961852854</v>
      </c>
      <c r="BB58" s="131">
        <f t="shared" si="5"/>
        <v>2543.3315803814712</v>
      </c>
      <c r="BC58" s="131">
        <f t="shared" si="6"/>
        <v>2877.2799999999997</v>
      </c>
      <c r="BD58" s="167">
        <f>AA58*0.1*'Dasagirq_10%'!$B$3/1000</f>
        <v>65.150400000000005</v>
      </c>
      <c r="BE58" s="167">
        <f>AI58*0.1*'Dasagirq_10%'!$B$4/1000</f>
        <v>42.033160000000002</v>
      </c>
      <c r="BF58" s="242">
        <f t="shared" si="7"/>
        <v>107.18356</v>
      </c>
      <c r="BG58" s="233">
        <f t="shared" si="8"/>
        <v>3220.7216006128619</v>
      </c>
      <c r="BH58" s="233">
        <f t="shared" si="9"/>
        <v>19689.430851031895</v>
      </c>
      <c r="BI58" s="233">
        <f t="shared" si="10"/>
        <v>22368.190292013485</v>
      </c>
      <c r="BJ58" s="233">
        <f t="shared" si="11"/>
        <v>14344.034788576353</v>
      </c>
      <c r="BK58" s="234">
        <f t="shared" si="12"/>
        <v>56401.655931621739</v>
      </c>
    </row>
    <row r="59" spans="1:63">
      <c r="A59">
        <v>55</v>
      </c>
      <c r="B59" s="126" t="s">
        <v>66</v>
      </c>
      <c r="C59" s="43" t="s">
        <v>1097</v>
      </c>
      <c r="D59" s="43" t="s">
        <v>1094</v>
      </c>
      <c r="E59" s="43"/>
      <c r="F59" s="212">
        <v>1</v>
      </c>
      <c r="G59" s="204">
        <v>10</v>
      </c>
      <c r="H59" s="212">
        <v>1</v>
      </c>
      <c r="I59" s="204">
        <v>12</v>
      </c>
      <c r="J59" s="212">
        <v>1</v>
      </c>
      <c r="K59" s="204">
        <v>7</v>
      </c>
      <c r="L59" s="212">
        <v>1</v>
      </c>
      <c r="M59" s="204">
        <v>14</v>
      </c>
      <c r="N59" s="210">
        <v>4</v>
      </c>
      <c r="O59" s="207">
        <v>43</v>
      </c>
      <c r="P59" s="212">
        <v>1</v>
      </c>
      <c r="Q59" s="204">
        <v>9</v>
      </c>
      <c r="R59" s="212">
        <v>1</v>
      </c>
      <c r="S59" s="204">
        <v>12</v>
      </c>
      <c r="T59" s="212">
        <v>1</v>
      </c>
      <c r="U59" s="204">
        <v>8</v>
      </c>
      <c r="V59" s="212">
        <v>1</v>
      </c>
      <c r="W59" s="204">
        <v>8</v>
      </c>
      <c r="X59" s="212">
        <v>1</v>
      </c>
      <c r="Y59" s="204">
        <v>8</v>
      </c>
      <c r="Z59" s="210">
        <v>5</v>
      </c>
      <c r="AA59" s="207">
        <v>45</v>
      </c>
      <c r="AB59" s="212">
        <v>1</v>
      </c>
      <c r="AC59" s="204">
        <v>16</v>
      </c>
      <c r="AD59" s="212">
        <v>1</v>
      </c>
      <c r="AE59" s="204">
        <v>5</v>
      </c>
      <c r="AF59" s="209">
        <v>0.5</v>
      </c>
      <c r="AG59" s="205">
        <v>6</v>
      </c>
      <c r="AH59" s="213">
        <v>2.5</v>
      </c>
      <c r="AI59" s="206">
        <v>27</v>
      </c>
      <c r="AJ59" s="214">
        <v>11.5</v>
      </c>
      <c r="AK59" s="219">
        <v>115</v>
      </c>
      <c r="AL59" s="3" t="str">
        <f t="shared" si="13"/>
        <v>t</v>
      </c>
      <c r="AM59" s="3">
        <f>IF(D59="հ",1,IF(D59="լ",Norms!$B$10,IF(D59="բլ",Norms!$B$11,IF(D59="Մ",Norms!$B$12))))</f>
        <v>1.1299999999999999</v>
      </c>
      <c r="AN59" s="244">
        <f>E59*Norms!$E$36/1000</f>
        <v>0</v>
      </c>
      <c r="AO59" s="136">
        <f>AM59*IF(AL59="k",(O59*Norms!$H$40)*Norms!$E$36,0)/1000</f>
        <v>0</v>
      </c>
      <c r="AP59" s="136">
        <f>AM59*IF(AL59="k",(AA59*Norms!$H$41)*Norms!$E$36,0)/1000</f>
        <v>0</v>
      </c>
      <c r="AQ59" s="136">
        <f>AM59*IF(AL59="k",(AI59*Norms!$H$42)*Norms!$E$36,0)/1000</f>
        <v>0</v>
      </c>
      <c r="AR59" s="243">
        <f>AM59*IF(AL59="t",(N59*Norms!$D$44)*Norms!$E$34*12+O59*Norms!$E$35,0)/1000</f>
        <v>8670.0949899077696</v>
      </c>
      <c r="AS59" s="243">
        <f>AM59*IF(AL59="t",(Z59*Norms!$D$50*Norms!$E$34*12+AA59*Norms!$E$35),0)/1000</f>
        <v>14072.264989438363</v>
      </c>
      <c r="AT59" s="243">
        <f>AM59*IF(AL59="t",(AH59*Norms!$D$54)*Norms!$E$34*12+AI59*Norms!$E$35,0)/1000</f>
        <v>7353.1349936630168</v>
      </c>
      <c r="AU59" s="136">
        <f>IF(AK59&lt;=100,Norms!$G$7,IF(AK59&lt;=300,Norms!$H$7,Norms!$I$7))</f>
        <v>16738.5</v>
      </c>
      <c r="AV59" s="137">
        <f t="shared" si="2"/>
        <v>46833.994973009147</v>
      </c>
      <c r="AW59" s="130"/>
      <c r="AX59" s="130"/>
      <c r="AY59" s="131">
        <f t="shared" si="3"/>
        <v>43</v>
      </c>
      <c r="AZ59" s="131">
        <f>IF(AY59&lt;Snund!$B$5,Snund!$B$3*Snund!$B$4*$AX$3+Snund!$B$7*$AW$3*AY59/1000,AY59*Snund!$B$8*$AW$3/1000)</f>
        <v>1543.4099999999999</v>
      </c>
      <c r="BA59" s="131">
        <f t="shared" si="4"/>
        <v>0</v>
      </c>
      <c r="BB59" s="131">
        <f t="shared" si="5"/>
        <v>1543.4099999999999</v>
      </c>
      <c r="BC59" s="131">
        <f t="shared" si="6"/>
        <v>1011.36</v>
      </c>
      <c r="BD59" s="167">
        <f>AA59*0.1*'Dasagirq_10%'!$B$3/1000</f>
        <v>29.916</v>
      </c>
      <c r="BE59" s="167">
        <f>AI59*0.1*'Dasagirq_10%'!$B$4/1000</f>
        <v>21.824910000000003</v>
      </c>
      <c r="BF59" s="242">
        <f t="shared" si="7"/>
        <v>51.74091</v>
      </c>
      <c r="BG59" s="233">
        <f t="shared" si="8"/>
        <v>0</v>
      </c>
      <c r="BH59" s="233">
        <f t="shared" si="9"/>
        <v>16035.591946429508</v>
      </c>
      <c r="BI59" s="233">
        <f t="shared" si="10"/>
        <v>21379.789685090538</v>
      </c>
      <c r="BJ59" s="233">
        <f t="shared" si="11"/>
        <v>11013.764251489103</v>
      </c>
      <c r="BK59" s="234">
        <f t="shared" si="12"/>
        <v>48429.145883009151</v>
      </c>
    </row>
    <row r="60" spans="1:63">
      <c r="A60">
        <v>56</v>
      </c>
      <c r="B60" s="126" t="s">
        <v>67</v>
      </c>
      <c r="C60" s="43" t="s">
        <v>1096</v>
      </c>
      <c r="D60" s="43" t="s">
        <v>1094</v>
      </c>
      <c r="E60" s="43"/>
      <c r="F60" s="212">
        <v>1</v>
      </c>
      <c r="G60" s="204">
        <v>1</v>
      </c>
      <c r="H60" s="212">
        <v>1</v>
      </c>
      <c r="I60" s="204">
        <v>4</v>
      </c>
      <c r="J60" s="212">
        <v>0.5</v>
      </c>
      <c r="K60" s="204">
        <v>4</v>
      </c>
      <c r="L60" s="212">
        <v>1</v>
      </c>
      <c r="M60" s="204">
        <v>7</v>
      </c>
      <c r="N60" s="210">
        <v>3.5</v>
      </c>
      <c r="O60" s="207">
        <v>16</v>
      </c>
      <c r="P60" s="212">
        <v>0.5</v>
      </c>
      <c r="Q60" s="204">
        <v>4</v>
      </c>
      <c r="R60" s="212">
        <v>0.5</v>
      </c>
      <c r="S60" s="204">
        <v>3</v>
      </c>
      <c r="T60" s="212">
        <v>1</v>
      </c>
      <c r="U60" s="204">
        <v>8</v>
      </c>
      <c r="V60" s="212">
        <v>0.5</v>
      </c>
      <c r="W60" s="204">
        <v>3</v>
      </c>
      <c r="X60" s="212">
        <v>0.5</v>
      </c>
      <c r="Y60" s="204">
        <v>3</v>
      </c>
      <c r="Z60" s="210">
        <v>3</v>
      </c>
      <c r="AA60" s="207">
        <v>21</v>
      </c>
      <c r="AB60" s="209">
        <v>0</v>
      </c>
      <c r="AC60" s="205">
        <v>0</v>
      </c>
      <c r="AD60" s="209">
        <v>0</v>
      </c>
      <c r="AE60" s="205">
        <v>0</v>
      </c>
      <c r="AF60" s="209">
        <v>0</v>
      </c>
      <c r="AG60" s="205">
        <v>0</v>
      </c>
      <c r="AH60" s="213">
        <v>0</v>
      </c>
      <c r="AI60" s="206">
        <v>0</v>
      </c>
      <c r="AJ60" s="214">
        <v>6.5</v>
      </c>
      <c r="AK60" s="219">
        <v>37</v>
      </c>
      <c r="AL60" s="3" t="str">
        <f t="shared" si="13"/>
        <v>t</v>
      </c>
      <c r="AM60" s="3">
        <f>IF(D60="հ",1,IF(D60="լ",Norms!$B$10,IF(D60="բլ",Norms!$B$11,IF(D60="Մ",Norms!$B$12))))</f>
        <v>1.1299999999999999</v>
      </c>
      <c r="AN60" s="244">
        <f>E60*Norms!$E$36/1000</f>
        <v>0</v>
      </c>
      <c r="AO60" s="136">
        <f>AM60*IF(AL60="k",(O60*Norms!$H$40)*Norms!$E$36,0)/1000</f>
        <v>0</v>
      </c>
      <c r="AP60" s="136">
        <f>AM60*IF(AL60="k",(AA60*Norms!$H$41)*Norms!$E$36,0)/1000</f>
        <v>0</v>
      </c>
      <c r="AQ60" s="136">
        <f>AM60*IF(AL60="k",(AI60*Norms!$H$42)*Norms!$E$36,0)/1000</f>
        <v>0</v>
      </c>
      <c r="AR60" s="243">
        <f>AM60*IF(AL60="t",(N60*Norms!$D$44)*Norms!$E$34*12+O60*Norms!$E$35,0)/1000</f>
        <v>7235.8999962447497</v>
      </c>
      <c r="AS60" s="243">
        <f>AM60*IF(AL60="t",(Z60*Norms!$D$50*Norms!$E$34*12+AA60*Norms!$E$35),0)/1000</f>
        <v>8346.1289950712362</v>
      </c>
      <c r="AT60" s="243">
        <f>AM60*IF(AL60="t",(AH60*Norms!$D$54)*Norms!$E$34*12+AI60*Norms!$E$35,0)/1000</f>
        <v>0</v>
      </c>
      <c r="AU60" s="136">
        <f>IF(AK60&lt;=100,Norms!$G$7,IF(AK60&lt;=300,Norms!$H$7,Norms!$I$7))</f>
        <v>13246.5</v>
      </c>
      <c r="AV60" s="137">
        <f t="shared" si="2"/>
        <v>28828.528991315987</v>
      </c>
      <c r="AW60" s="130"/>
      <c r="AX60" s="130"/>
      <c r="AY60" s="131">
        <f t="shared" si="3"/>
        <v>16</v>
      </c>
      <c r="AZ60" s="131">
        <f>IF(AY60&lt;Snund!$B$5,Snund!$B$3*Snund!$B$4*$AX$3+Snund!$B$7*$AW$3*AY60/1000,AY60*Snund!$B$8*$AW$3/1000)</f>
        <v>999.08999999999992</v>
      </c>
      <c r="BA60" s="131">
        <f t="shared" si="4"/>
        <v>0</v>
      </c>
      <c r="BB60" s="131">
        <f t="shared" si="5"/>
        <v>999.08999999999992</v>
      </c>
      <c r="BC60" s="131">
        <f t="shared" si="6"/>
        <v>376.32</v>
      </c>
      <c r="BD60" s="167">
        <f>AA60*0.1*'Dasagirq_10%'!$B$3/1000</f>
        <v>13.960800000000001</v>
      </c>
      <c r="BE60" s="167">
        <f>AI60*0.1*'Dasagirq_10%'!$B$4/1000</f>
        <v>0</v>
      </c>
      <c r="BF60" s="242">
        <f t="shared" si="7"/>
        <v>13.960800000000001</v>
      </c>
      <c r="BG60" s="233">
        <f t="shared" si="8"/>
        <v>0</v>
      </c>
      <c r="BH60" s="233">
        <f t="shared" si="9"/>
        <v>15367.720765475518</v>
      </c>
      <c r="BI60" s="233">
        <f t="shared" si="10"/>
        <v>14473.859025840467</v>
      </c>
      <c r="BJ60" s="233">
        <f t="shared" si="11"/>
        <v>0</v>
      </c>
      <c r="BK60" s="234">
        <f t="shared" si="12"/>
        <v>29841.579791315984</v>
      </c>
    </row>
    <row r="61" spans="1:63">
      <c r="A61">
        <v>57</v>
      </c>
      <c r="B61" s="126" t="s">
        <v>68</v>
      </c>
      <c r="C61" s="43" t="s">
        <v>1097</v>
      </c>
      <c r="D61" s="43" t="s">
        <v>1094</v>
      </c>
      <c r="E61" s="43">
        <v>13.333333333333334</v>
      </c>
      <c r="F61" s="212">
        <v>1</v>
      </c>
      <c r="G61" s="204">
        <v>14</v>
      </c>
      <c r="H61" s="212">
        <v>1</v>
      </c>
      <c r="I61" s="204">
        <v>8</v>
      </c>
      <c r="J61" s="212">
        <v>1</v>
      </c>
      <c r="K61" s="204">
        <v>13</v>
      </c>
      <c r="L61" s="212">
        <v>1</v>
      </c>
      <c r="M61" s="204">
        <v>7</v>
      </c>
      <c r="N61" s="210">
        <v>4</v>
      </c>
      <c r="O61" s="207">
        <v>42</v>
      </c>
      <c r="P61" s="212">
        <v>1</v>
      </c>
      <c r="Q61" s="204">
        <v>5</v>
      </c>
      <c r="R61" s="212">
        <v>1</v>
      </c>
      <c r="S61" s="204">
        <v>10</v>
      </c>
      <c r="T61" s="212">
        <v>1</v>
      </c>
      <c r="U61" s="204">
        <v>9</v>
      </c>
      <c r="V61" s="212">
        <v>1</v>
      </c>
      <c r="W61" s="204">
        <v>6</v>
      </c>
      <c r="X61" s="212">
        <v>1</v>
      </c>
      <c r="Y61" s="204">
        <v>4</v>
      </c>
      <c r="Z61" s="210">
        <v>5</v>
      </c>
      <c r="AA61" s="207">
        <v>34</v>
      </c>
      <c r="AB61" s="212">
        <v>1</v>
      </c>
      <c r="AC61" s="204">
        <v>7</v>
      </c>
      <c r="AD61" s="212">
        <v>1</v>
      </c>
      <c r="AE61" s="204">
        <v>7</v>
      </c>
      <c r="AF61" s="209">
        <v>1</v>
      </c>
      <c r="AG61" s="205">
        <v>10</v>
      </c>
      <c r="AH61" s="213">
        <v>3</v>
      </c>
      <c r="AI61" s="206">
        <v>24</v>
      </c>
      <c r="AJ61" s="214">
        <v>12</v>
      </c>
      <c r="AK61" s="219">
        <v>100</v>
      </c>
      <c r="AL61" s="3" t="str">
        <f t="shared" si="13"/>
        <v>t</v>
      </c>
      <c r="AM61" s="3">
        <f>IF(D61="հ",1,IF(D61="լ",Norms!$B$10,IF(D61="բլ",Norms!$B$11,IF(D61="Մ",Norms!$B$12))))</f>
        <v>1.1299999999999999</v>
      </c>
      <c r="AN61" s="244">
        <f>E61*Norms!$E$36/1000</f>
        <v>1497.8761034253332</v>
      </c>
      <c r="AO61" s="136">
        <f>AM61*IF(AL61="k",(O61*Norms!$H$40)*Norms!$E$36,0)/1000</f>
        <v>0</v>
      </c>
      <c r="AP61" s="136">
        <f>AM61*IF(AL61="k",(AA61*Norms!$H$41)*Norms!$E$36,0)/1000</f>
        <v>0</v>
      </c>
      <c r="AQ61" s="136">
        <f>AM61*IF(AL61="k",(AI61*Norms!$H$42)*Norms!$E$36,0)/1000</f>
        <v>0</v>
      </c>
      <c r="AR61" s="243">
        <f>AM61*IF(AL61="t",(N61*Norms!$D$44)*Norms!$E$34*12+O61*Norms!$E$35,0)/1000</f>
        <v>8653.8899901424738</v>
      </c>
      <c r="AS61" s="243">
        <f>AM61*IF(AL61="t",(Z61*Norms!$D$50*Norms!$E$34*12+AA61*Norms!$E$35),0)/1000</f>
        <v>13894.009992020096</v>
      </c>
      <c r="AT61" s="243">
        <f>AM61*IF(AL61="t",(AH61*Norms!$D$54)*Norms!$E$34*12+AI61*Norms!$E$35,0)/1000</f>
        <v>8687.6399943671258</v>
      </c>
      <c r="AU61" s="136">
        <f>IF(AK61&lt;=100,Norms!$G$7,IF(AK61&lt;=300,Norms!$H$7,Norms!$I$7))</f>
        <v>13246.5</v>
      </c>
      <c r="AV61" s="137">
        <f t="shared" si="2"/>
        <v>44482.039976529697</v>
      </c>
      <c r="AW61" s="130"/>
      <c r="AX61" s="130"/>
      <c r="AY61" s="131">
        <f t="shared" si="3"/>
        <v>55.333333333333336</v>
      </c>
      <c r="AZ61" s="131">
        <f>IF(AY61&lt;Snund!$B$5,Snund!$B$3*Snund!$B$4*$AX$3+Snund!$B$7*$AW$3*AY61/1000,AY61*Snund!$B$8*$AW$3/1000)</f>
        <v>1792.05</v>
      </c>
      <c r="BA61" s="131">
        <f t="shared" si="4"/>
        <v>431.81927710843377</v>
      </c>
      <c r="BB61" s="131">
        <f t="shared" si="5"/>
        <v>1360.2307228915663</v>
      </c>
      <c r="BC61" s="131">
        <f t="shared" si="6"/>
        <v>1301.44</v>
      </c>
      <c r="BD61" s="167">
        <f>AA61*0.1*'Dasagirq_10%'!$B$3/1000</f>
        <v>22.603200000000001</v>
      </c>
      <c r="BE61" s="167">
        <f>AI61*0.1*'Dasagirq_10%'!$B$4/1000</f>
        <v>19.399920000000002</v>
      </c>
      <c r="BF61" s="242">
        <f t="shared" si="7"/>
        <v>42.003120000000003</v>
      </c>
      <c r="BG61" s="233">
        <f t="shared" si="8"/>
        <v>1929.6953805337671</v>
      </c>
      <c r="BH61" s="233">
        <f t="shared" si="9"/>
        <v>14429.620713034041</v>
      </c>
      <c r="BI61" s="233">
        <f t="shared" si="10"/>
        <v>19435.988192020097</v>
      </c>
      <c r="BJ61" s="233">
        <f t="shared" si="11"/>
        <v>12018.664914367126</v>
      </c>
      <c r="BK61" s="234">
        <f t="shared" si="12"/>
        <v>45884.273819421258</v>
      </c>
    </row>
    <row r="62" spans="1:63">
      <c r="A62">
        <v>58</v>
      </c>
      <c r="B62" s="126" t="s">
        <v>69</v>
      </c>
      <c r="C62" s="43" t="s">
        <v>1097</v>
      </c>
      <c r="D62" s="43" t="s">
        <v>1094</v>
      </c>
      <c r="E62" s="43"/>
      <c r="F62" s="212">
        <v>1</v>
      </c>
      <c r="G62" s="204">
        <v>15</v>
      </c>
      <c r="H62" s="212">
        <v>1</v>
      </c>
      <c r="I62" s="204">
        <v>12</v>
      </c>
      <c r="J62" s="212">
        <v>1</v>
      </c>
      <c r="K62" s="204">
        <v>8</v>
      </c>
      <c r="L62" s="212">
        <v>1</v>
      </c>
      <c r="M62" s="204">
        <v>12</v>
      </c>
      <c r="N62" s="210">
        <v>4</v>
      </c>
      <c r="O62" s="207">
        <v>47</v>
      </c>
      <c r="P62" s="212">
        <v>1</v>
      </c>
      <c r="Q62" s="204">
        <v>11</v>
      </c>
      <c r="R62" s="212">
        <v>1</v>
      </c>
      <c r="S62" s="204">
        <v>5</v>
      </c>
      <c r="T62" s="212">
        <v>1</v>
      </c>
      <c r="U62" s="204">
        <v>6</v>
      </c>
      <c r="V62" s="212">
        <v>1</v>
      </c>
      <c r="W62" s="204">
        <v>12</v>
      </c>
      <c r="X62" s="212">
        <v>1</v>
      </c>
      <c r="Y62" s="204">
        <v>5</v>
      </c>
      <c r="Z62" s="210">
        <v>5</v>
      </c>
      <c r="AA62" s="207">
        <v>39</v>
      </c>
      <c r="AB62" s="212">
        <v>1</v>
      </c>
      <c r="AC62" s="204">
        <v>6</v>
      </c>
      <c r="AD62" s="212">
        <v>1</v>
      </c>
      <c r="AE62" s="204">
        <v>8</v>
      </c>
      <c r="AF62" s="209">
        <v>1</v>
      </c>
      <c r="AG62" s="205">
        <v>6</v>
      </c>
      <c r="AH62" s="213">
        <v>3</v>
      </c>
      <c r="AI62" s="206">
        <v>20</v>
      </c>
      <c r="AJ62" s="214">
        <v>12</v>
      </c>
      <c r="AK62" s="219">
        <v>106</v>
      </c>
      <c r="AL62" s="3" t="str">
        <f t="shared" si="13"/>
        <v>t</v>
      </c>
      <c r="AM62" s="3">
        <f>IF(D62="հ",1,IF(D62="լ",Norms!$B$10,IF(D62="բլ",Norms!$B$11,IF(D62="Մ",Norms!$B$12))))</f>
        <v>1.1299999999999999</v>
      </c>
      <c r="AN62" s="244">
        <f>E62*Norms!$E$36/1000</f>
        <v>0</v>
      </c>
      <c r="AO62" s="136">
        <f>AM62*IF(AL62="k",(O62*Norms!$H$40)*Norms!$E$36,0)/1000</f>
        <v>0</v>
      </c>
      <c r="AP62" s="136">
        <f>AM62*IF(AL62="k",(AA62*Norms!$H$41)*Norms!$E$36,0)/1000</f>
        <v>0</v>
      </c>
      <c r="AQ62" s="136">
        <f>AM62*IF(AL62="k",(AI62*Norms!$H$42)*Norms!$E$36,0)/1000</f>
        <v>0</v>
      </c>
      <c r="AR62" s="243">
        <f>AM62*IF(AL62="t",(N62*Norms!$D$44)*Norms!$E$34*12+O62*Norms!$E$35,0)/1000</f>
        <v>8734.9149889689597</v>
      </c>
      <c r="AS62" s="243">
        <f>AM62*IF(AL62="t",(Z62*Norms!$D$50*Norms!$E$34*12+AA62*Norms!$E$35),0)/1000</f>
        <v>13975.03499084658</v>
      </c>
      <c r="AT62" s="243">
        <f>AM62*IF(AL62="t",(AH62*Norms!$D$54)*Norms!$E$34*12+AI62*Norms!$E$35,0)/1000</f>
        <v>8622.8199953059393</v>
      </c>
      <c r="AU62" s="136">
        <f>IF(AK62&lt;=100,Norms!$G$7,IF(AK62&lt;=300,Norms!$H$7,Norms!$I$7))</f>
        <v>16738.5</v>
      </c>
      <c r="AV62" s="137">
        <f t="shared" si="2"/>
        <v>48071.269975121475</v>
      </c>
      <c r="AW62" s="130"/>
      <c r="AX62" s="130"/>
      <c r="AY62" s="131">
        <f t="shared" si="3"/>
        <v>47</v>
      </c>
      <c r="AZ62" s="131">
        <f>IF(AY62&lt;Snund!$B$5,Snund!$B$3*Snund!$B$4*$AX$3+Snund!$B$7*$AW$3*AY62/1000,AY62*Snund!$B$8*$AW$3/1000)</f>
        <v>1624.05</v>
      </c>
      <c r="BA62" s="131">
        <f t="shared" si="4"/>
        <v>0</v>
      </c>
      <c r="BB62" s="131">
        <f t="shared" si="5"/>
        <v>1624.05</v>
      </c>
      <c r="BC62" s="131">
        <f t="shared" si="6"/>
        <v>1105.44</v>
      </c>
      <c r="BD62" s="167">
        <f>AA62*0.1*'Dasagirq_10%'!$B$3/1000</f>
        <v>25.927199999999999</v>
      </c>
      <c r="BE62" s="167">
        <f>AI62*0.1*'Dasagirq_10%'!$B$4/1000</f>
        <v>16.166599999999999</v>
      </c>
      <c r="BF62" s="242">
        <f t="shared" si="7"/>
        <v>42.093800000000002</v>
      </c>
      <c r="BG62" s="233">
        <f t="shared" si="8"/>
        <v>0</v>
      </c>
      <c r="BH62" s="233">
        <f t="shared" si="9"/>
        <v>15938.464988968959</v>
      </c>
      <c r="BI62" s="233">
        <f t="shared" si="10"/>
        <v>20975.337190846578</v>
      </c>
      <c r="BJ62" s="233">
        <f t="shared" si="11"/>
        <v>12823.61159530594</v>
      </c>
      <c r="BK62" s="234">
        <f t="shared" si="12"/>
        <v>49737.41377512148</v>
      </c>
    </row>
    <row r="63" spans="1:63">
      <c r="A63">
        <v>59</v>
      </c>
      <c r="B63" s="126" t="s">
        <v>70</v>
      </c>
      <c r="C63" s="43" t="s">
        <v>1097</v>
      </c>
      <c r="D63" s="43" t="s">
        <v>1094</v>
      </c>
      <c r="E63" s="43">
        <v>8.6666666666666661</v>
      </c>
      <c r="F63" s="212">
        <v>1</v>
      </c>
      <c r="G63" s="204">
        <v>11</v>
      </c>
      <c r="H63" s="212">
        <v>1</v>
      </c>
      <c r="I63" s="204">
        <v>6</v>
      </c>
      <c r="J63" s="212">
        <v>1</v>
      </c>
      <c r="K63" s="204">
        <v>16</v>
      </c>
      <c r="L63" s="212">
        <v>1</v>
      </c>
      <c r="M63" s="204">
        <v>16</v>
      </c>
      <c r="N63" s="210">
        <v>4</v>
      </c>
      <c r="O63" s="207">
        <v>49</v>
      </c>
      <c r="P63" s="212">
        <v>1</v>
      </c>
      <c r="Q63" s="204">
        <v>13</v>
      </c>
      <c r="R63" s="212">
        <v>1</v>
      </c>
      <c r="S63" s="204">
        <v>17</v>
      </c>
      <c r="T63" s="212">
        <v>1</v>
      </c>
      <c r="U63" s="204">
        <v>11</v>
      </c>
      <c r="V63" s="212">
        <v>1</v>
      </c>
      <c r="W63" s="204">
        <v>12</v>
      </c>
      <c r="X63" s="212">
        <v>1</v>
      </c>
      <c r="Y63" s="204">
        <v>11</v>
      </c>
      <c r="Z63" s="210">
        <v>5</v>
      </c>
      <c r="AA63" s="207">
        <v>64</v>
      </c>
      <c r="AB63" s="212">
        <v>1</v>
      </c>
      <c r="AC63" s="204">
        <v>15</v>
      </c>
      <c r="AD63" s="212">
        <v>1</v>
      </c>
      <c r="AE63" s="204">
        <v>8</v>
      </c>
      <c r="AF63" s="209">
        <v>1</v>
      </c>
      <c r="AG63" s="205">
        <v>5</v>
      </c>
      <c r="AH63" s="213">
        <v>3</v>
      </c>
      <c r="AI63" s="206">
        <v>28</v>
      </c>
      <c r="AJ63" s="214">
        <v>12</v>
      </c>
      <c r="AK63" s="219">
        <v>141</v>
      </c>
      <c r="AL63" s="3" t="str">
        <f t="shared" si="13"/>
        <v>t</v>
      </c>
      <c r="AM63" s="3">
        <f>IF(D63="հ",1,IF(D63="լ",Norms!$B$10,IF(D63="բլ",Norms!$B$11,IF(D63="Մ",Norms!$B$12))))</f>
        <v>1.1299999999999999</v>
      </c>
      <c r="AN63" s="244">
        <f>E63*Norms!$E$36/1000</f>
        <v>973.61946722646655</v>
      </c>
      <c r="AO63" s="136">
        <f>AM63*IF(AL63="k",(O63*Norms!$H$40)*Norms!$E$36,0)/1000</f>
        <v>0</v>
      </c>
      <c r="AP63" s="136">
        <f>AM63*IF(AL63="k",(AA63*Norms!$H$41)*Norms!$E$36,0)/1000</f>
        <v>0</v>
      </c>
      <c r="AQ63" s="136">
        <f>AM63*IF(AL63="k",(AI63*Norms!$H$42)*Norms!$E$36,0)/1000</f>
        <v>0</v>
      </c>
      <c r="AR63" s="243">
        <f>AM63*IF(AL63="t",(N63*Norms!$D$44)*Norms!$E$34*12+O63*Norms!$E$35,0)/1000</f>
        <v>8767.3249884995512</v>
      </c>
      <c r="AS63" s="243">
        <f>AM63*IF(AL63="t",(Z63*Norms!$D$50*Norms!$E$34*12+AA63*Norms!$E$35),0)/1000</f>
        <v>14380.159984979004</v>
      </c>
      <c r="AT63" s="243">
        <f>AM63*IF(AL63="t",(AH63*Norms!$D$54)*Norms!$E$34*12+AI63*Norms!$E$35,0)/1000</f>
        <v>8752.459993428316</v>
      </c>
      <c r="AU63" s="136">
        <f>IF(AK63&lt;=100,Norms!$G$7,IF(AK63&lt;=300,Norms!$H$7,Norms!$I$7))</f>
        <v>16738.5</v>
      </c>
      <c r="AV63" s="137">
        <f t="shared" si="2"/>
        <v>48638.444966906871</v>
      </c>
      <c r="AW63" s="130"/>
      <c r="AX63" s="130"/>
      <c r="AY63" s="131">
        <f t="shared" si="3"/>
        <v>57.666666666666664</v>
      </c>
      <c r="AZ63" s="131">
        <f>IF(AY63&lt;Snund!$B$5,Snund!$B$3*Snund!$B$4*$AX$3+Snund!$B$7*$AW$3*AY63/1000,AY63*Snund!$B$8*$AW$3/1000)</f>
        <v>1839.09</v>
      </c>
      <c r="BA63" s="131">
        <f t="shared" si="4"/>
        <v>276.39502890173407</v>
      </c>
      <c r="BB63" s="131">
        <f t="shared" si="5"/>
        <v>1562.694971098266</v>
      </c>
      <c r="BC63" s="131">
        <f t="shared" si="6"/>
        <v>1356.32</v>
      </c>
      <c r="BD63" s="167">
        <f>AA63*0.1*'Dasagirq_10%'!$B$3/1000</f>
        <v>42.547200000000004</v>
      </c>
      <c r="BE63" s="167">
        <f>AI63*0.1*'Dasagirq_10%'!$B$4/1000</f>
        <v>22.633240000000001</v>
      </c>
      <c r="BF63" s="242">
        <f t="shared" si="7"/>
        <v>65.180440000000004</v>
      </c>
      <c r="BG63" s="233">
        <f t="shared" si="8"/>
        <v>1250.0144961282006</v>
      </c>
      <c r="BH63" s="233">
        <f t="shared" si="9"/>
        <v>15909.519959597817</v>
      </c>
      <c r="BI63" s="233">
        <f t="shared" si="10"/>
        <v>21397.082184979005</v>
      </c>
      <c r="BJ63" s="233">
        <f t="shared" si="11"/>
        <v>12959.718233428315</v>
      </c>
      <c r="BK63" s="234">
        <f t="shared" si="12"/>
        <v>50266.320378005134</v>
      </c>
    </row>
    <row r="64" spans="1:63">
      <c r="A64">
        <v>60</v>
      </c>
      <c r="B64" s="126" t="s">
        <v>71</v>
      </c>
      <c r="C64" s="43" t="s">
        <v>1097</v>
      </c>
      <c r="D64" s="43" t="s">
        <v>1094</v>
      </c>
      <c r="E64" s="43"/>
      <c r="F64" s="212">
        <v>1</v>
      </c>
      <c r="G64" s="204">
        <v>7</v>
      </c>
      <c r="H64" s="212">
        <v>1</v>
      </c>
      <c r="I64" s="204">
        <v>6</v>
      </c>
      <c r="J64" s="212">
        <v>1</v>
      </c>
      <c r="K64" s="204">
        <v>6</v>
      </c>
      <c r="L64" s="212">
        <v>1</v>
      </c>
      <c r="M64" s="204">
        <v>5</v>
      </c>
      <c r="N64" s="210">
        <v>4</v>
      </c>
      <c r="O64" s="207">
        <v>24</v>
      </c>
      <c r="P64" s="212">
        <v>1</v>
      </c>
      <c r="Q64" s="204">
        <v>5</v>
      </c>
      <c r="R64" s="212">
        <v>1</v>
      </c>
      <c r="S64" s="204">
        <v>6</v>
      </c>
      <c r="T64" s="212">
        <v>1</v>
      </c>
      <c r="U64" s="204">
        <v>4</v>
      </c>
      <c r="V64" s="212">
        <v>1</v>
      </c>
      <c r="W64" s="204">
        <v>4</v>
      </c>
      <c r="X64" s="212">
        <v>1</v>
      </c>
      <c r="Y64" s="204">
        <v>5</v>
      </c>
      <c r="Z64" s="210">
        <v>5</v>
      </c>
      <c r="AA64" s="207">
        <v>24</v>
      </c>
      <c r="AB64" s="212">
        <v>1</v>
      </c>
      <c r="AC64" s="204">
        <v>5</v>
      </c>
      <c r="AD64" s="212">
        <v>1</v>
      </c>
      <c r="AE64" s="204">
        <v>7</v>
      </c>
      <c r="AF64" s="209">
        <v>1</v>
      </c>
      <c r="AG64" s="205">
        <v>3</v>
      </c>
      <c r="AH64" s="213">
        <v>3</v>
      </c>
      <c r="AI64" s="206">
        <v>15</v>
      </c>
      <c r="AJ64" s="214">
        <v>12</v>
      </c>
      <c r="AK64" s="219">
        <v>63</v>
      </c>
      <c r="AL64" s="3" t="str">
        <f t="shared" si="13"/>
        <v>t</v>
      </c>
      <c r="AM64" s="3">
        <f>IF(D64="հ",1,IF(D64="լ",Norms!$B$10,IF(D64="բլ",Norms!$B$11,IF(D64="Մ",Norms!$B$12))))</f>
        <v>1.1299999999999999</v>
      </c>
      <c r="AN64" s="244">
        <f>E64*Norms!$E$36/1000</f>
        <v>0</v>
      </c>
      <c r="AO64" s="136">
        <f>AM64*IF(AL64="k",(O64*Norms!$H$40)*Norms!$E$36,0)/1000</f>
        <v>0</v>
      </c>
      <c r="AP64" s="136">
        <f>AM64*IF(AL64="k",(AA64*Norms!$H$41)*Norms!$E$36,0)/1000</f>
        <v>0</v>
      </c>
      <c r="AQ64" s="136">
        <f>AM64*IF(AL64="k",(AI64*Norms!$H$42)*Norms!$E$36,0)/1000</f>
        <v>0</v>
      </c>
      <c r="AR64" s="243">
        <f>AM64*IF(AL64="t",(N64*Norms!$D$44)*Norms!$E$34*12+O64*Norms!$E$35,0)/1000</f>
        <v>8362.1999943671271</v>
      </c>
      <c r="AS64" s="243">
        <f>AM64*IF(AL64="t",(Z64*Norms!$D$50*Norms!$E$34*12+AA64*Norms!$E$35),0)/1000</f>
        <v>13731.959994367124</v>
      </c>
      <c r="AT64" s="243">
        <f>AM64*IF(AL64="t",(AH64*Norms!$D$54)*Norms!$E$34*12+AI64*Norms!$E$35,0)/1000</f>
        <v>8541.7949964794534</v>
      </c>
      <c r="AU64" s="136">
        <f>IF(AK64&lt;=100,Norms!$G$7,IF(AK64&lt;=300,Norms!$H$7,Norms!$I$7))</f>
        <v>13246.5</v>
      </c>
      <c r="AV64" s="137">
        <f t="shared" si="2"/>
        <v>43882.454985213706</v>
      </c>
      <c r="AW64" s="130"/>
      <c r="AX64" s="130"/>
      <c r="AY64" s="131">
        <f t="shared" si="3"/>
        <v>24</v>
      </c>
      <c r="AZ64" s="131">
        <f>IF(AY64&lt;Snund!$B$5,Snund!$B$3*Snund!$B$4*$AX$3+Snund!$B$7*$AW$3*AY64/1000,AY64*Snund!$B$8*$AW$3/1000)</f>
        <v>1160.3699999999999</v>
      </c>
      <c r="BA64" s="131">
        <f t="shared" si="4"/>
        <v>0</v>
      </c>
      <c r="BB64" s="131">
        <f t="shared" si="5"/>
        <v>1160.3699999999999</v>
      </c>
      <c r="BC64" s="131">
        <f t="shared" si="6"/>
        <v>564.48</v>
      </c>
      <c r="BD64" s="167">
        <f>AA64*0.1*'Dasagirq_10%'!$B$3/1000</f>
        <v>15.955200000000003</v>
      </c>
      <c r="BE64" s="167">
        <f>AI64*0.1*'Dasagirq_10%'!$B$4/1000</f>
        <v>12.12495</v>
      </c>
      <c r="BF64" s="242">
        <f t="shared" si="7"/>
        <v>28.080150000000003</v>
      </c>
      <c r="BG64" s="233">
        <f t="shared" si="8"/>
        <v>0</v>
      </c>
      <c r="BH64" s="233">
        <f t="shared" si="9"/>
        <v>13938.069994367128</v>
      </c>
      <c r="BI64" s="233">
        <f t="shared" si="10"/>
        <v>19267.290194367124</v>
      </c>
      <c r="BJ64" s="233">
        <f t="shared" si="11"/>
        <v>11865.544946479453</v>
      </c>
      <c r="BK64" s="234">
        <f t="shared" si="12"/>
        <v>45070.905135213703</v>
      </c>
    </row>
    <row r="65" spans="1:63">
      <c r="A65">
        <v>61</v>
      </c>
      <c r="B65" s="126" t="s">
        <v>72</v>
      </c>
      <c r="C65" s="43" t="s">
        <v>1097</v>
      </c>
      <c r="D65" s="43" t="s">
        <v>1094</v>
      </c>
      <c r="E65" s="43"/>
      <c r="F65" s="212">
        <v>1</v>
      </c>
      <c r="G65" s="204">
        <v>7</v>
      </c>
      <c r="H65" s="212">
        <v>1</v>
      </c>
      <c r="I65" s="204">
        <v>9</v>
      </c>
      <c r="J65" s="212">
        <v>1</v>
      </c>
      <c r="K65" s="204">
        <v>6</v>
      </c>
      <c r="L65" s="212">
        <v>1</v>
      </c>
      <c r="M65" s="204">
        <v>6</v>
      </c>
      <c r="N65" s="210">
        <v>4</v>
      </c>
      <c r="O65" s="207">
        <v>28</v>
      </c>
      <c r="P65" s="212">
        <v>1</v>
      </c>
      <c r="Q65" s="204">
        <v>6</v>
      </c>
      <c r="R65" s="212">
        <v>1</v>
      </c>
      <c r="S65" s="204">
        <v>8</v>
      </c>
      <c r="T65" s="212">
        <v>1</v>
      </c>
      <c r="U65" s="204">
        <v>5</v>
      </c>
      <c r="V65" s="212">
        <v>1</v>
      </c>
      <c r="W65" s="204">
        <v>5</v>
      </c>
      <c r="X65" s="212">
        <v>1</v>
      </c>
      <c r="Y65" s="204">
        <v>2</v>
      </c>
      <c r="Z65" s="210">
        <v>5</v>
      </c>
      <c r="AA65" s="207">
        <v>26</v>
      </c>
      <c r="AB65" s="212">
        <v>1</v>
      </c>
      <c r="AC65" s="204">
        <v>6</v>
      </c>
      <c r="AD65" s="212">
        <v>1</v>
      </c>
      <c r="AE65" s="204">
        <v>4</v>
      </c>
      <c r="AF65" s="209">
        <v>1</v>
      </c>
      <c r="AG65" s="205">
        <v>7</v>
      </c>
      <c r="AH65" s="213">
        <v>3</v>
      </c>
      <c r="AI65" s="206">
        <v>17</v>
      </c>
      <c r="AJ65" s="214">
        <v>12</v>
      </c>
      <c r="AK65" s="219">
        <v>71</v>
      </c>
      <c r="AL65" s="3" t="str">
        <f t="shared" si="13"/>
        <v>t</v>
      </c>
      <c r="AM65" s="3">
        <f>IF(D65="հ",1,IF(D65="լ",Norms!$B$10,IF(D65="բլ",Norms!$B$11,IF(D65="Մ",Norms!$B$12))))</f>
        <v>1.1299999999999999</v>
      </c>
      <c r="AN65" s="244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3">
        <f>AM65*IF(AL65="t",(N65*Norms!$D$44)*Norms!$E$34*12+O65*Norms!$E$35,0)/1000</f>
        <v>8427.0199934283155</v>
      </c>
      <c r="AS65" s="243">
        <f>AM65*IF(AL65="t",(Z65*Norms!$D$50*Norms!$E$34*12+AA65*Norms!$E$35),0)/1000</f>
        <v>13764.369993897719</v>
      </c>
      <c r="AT65" s="243">
        <f>AM65*IF(AL65="t",(AH65*Norms!$D$54)*Norms!$E$34*12+AI65*Norms!$E$35,0)/1000</f>
        <v>8574.2049960100485</v>
      </c>
      <c r="AU65" s="136">
        <f>IF(AK65&lt;=100,Norms!$G$7,IF(AK65&lt;=300,Norms!$H$7,Norms!$I$7))</f>
        <v>13246.5</v>
      </c>
      <c r="AV65" s="137">
        <f t="shared" si="2"/>
        <v>44012.094983336079</v>
      </c>
      <c r="AW65" s="130"/>
      <c r="AX65" s="130"/>
      <c r="AY65" s="131">
        <f t="shared" si="3"/>
        <v>28</v>
      </c>
      <c r="AZ65" s="131">
        <f>IF(AY65&lt;Snund!$B$5,Snund!$B$3*Snund!$B$4*$AX$3+Snund!$B$7*$AW$3*AY65/1000,AY65*Snund!$B$8*$AW$3/1000)</f>
        <v>1241.01</v>
      </c>
      <c r="BA65" s="131">
        <f t="shared" si="4"/>
        <v>0</v>
      </c>
      <c r="BB65" s="131">
        <f t="shared" si="5"/>
        <v>1241.01</v>
      </c>
      <c r="BC65" s="131">
        <f t="shared" si="6"/>
        <v>658.56</v>
      </c>
      <c r="BD65" s="167">
        <f>AA65*0.1*'Dasagirq_10%'!$B$3/1000</f>
        <v>17.284800000000001</v>
      </c>
      <c r="BE65" s="167">
        <f>AI65*0.1*'Dasagirq_10%'!$B$4/1000</f>
        <v>13.741610000000003</v>
      </c>
      <c r="BF65" s="242">
        <f t="shared" si="7"/>
        <v>31.026410000000006</v>
      </c>
      <c r="BG65" s="233">
        <f t="shared" si="8"/>
        <v>0</v>
      </c>
      <c r="BH65" s="233">
        <f t="shared" si="9"/>
        <v>14083.529993428316</v>
      </c>
      <c r="BI65" s="233">
        <f t="shared" si="10"/>
        <v>19301.02979389772</v>
      </c>
      <c r="BJ65" s="233">
        <f t="shared" si="11"/>
        <v>11899.571606010048</v>
      </c>
      <c r="BK65" s="234">
        <f t="shared" si="12"/>
        <v>45284.13139333608</v>
      </c>
    </row>
    <row r="66" spans="1:63">
      <c r="A66">
        <v>62</v>
      </c>
      <c r="B66" s="126" t="s">
        <v>73</v>
      </c>
      <c r="C66" s="43" t="s">
        <v>1097</v>
      </c>
      <c r="D66" s="43" t="s">
        <v>1094</v>
      </c>
      <c r="E66" s="43">
        <v>21.333333333333332</v>
      </c>
      <c r="F66" s="212">
        <v>1</v>
      </c>
      <c r="G66" s="204">
        <v>23</v>
      </c>
      <c r="H66" s="212">
        <v>1</v>
      </c>
      <c r="I66" s="204">
        <v>21</v>
      </c>
      <c r="J66" s="212">
        <v>1</v>
      </c>
      <c r="K66" s="204">
        <v>20</v>
      </c>
      <c r="L66" s="212">
        <v>1</v>
      </c>
      <c r="M66" s="204">
        <v>24</v>
      </c>
      <c r="N66" s="210">
        <v>4</v>
      </c>
      <c r="O66" s="207">
        <v>88</v>
      </c>
      <c r="P66" s="212">
        <v>1</v>
      </c>
      <c r="Q66" s="204">
        <v>28</v>
      </c>
      <c r="R66" s="212">
        <v>1</v>
      </c>
      <c r="S66" s="204">
        <v>23</v>
      </c>
      <c r="T66" s="212">
        <v>1</v>
      </c>
      <c r="U66" s="204">
        <v>24</v>
      </c>
      <c r="V66" s="212">
        <v>1</v>
      </c>
      <c r="W66" s="204">
        <v>13</v>
      </c>
      <c r="X66" s="212">
        <v>1</v>
      </c>
      <c r="Y66" s="204">
        <v>17</v>
      </c>
      <c r="Z66" s="210">
        <v>5</v>
      </c>
      <c r="AA66" s="207">
        <v>105</v>
      </c>
      <c r="AB66" s="212">
        <v>1</v>
      </c>
      <c r="AC66" s="204">
        <v>22</v>
      </c>
      <c r="AD66" s="212">
        <v>1</v>
      </c>
      <c r="AE66" s="204">
        <v>15</v>
      </c>
      <c r="AF66" s="209">
        <v>1</v>
      </c>
      <c r="AG66" s="205">
        <v>10</v>
      </c>
      <c r="AH66" s="213">
        <v>3</v>
      </c>
      <c r="AI66" s="206">
        <v>47</v>
      </c>
      <c r="AJ66" s="214">
        <v>12</v>
      </c>
      <c r="AK66" s="219">
        <v>240</v>
      </c>
      <c r="AL66" s="3" t="str">
        <f t="shared" si="13"/>
        <v>k</v>
      </c>
      <c r="AM66" s="3">
        <f>IF(D66="հ",1,IF(D66="լ",Norms!$B$10,IF(D66="բլ",Norms!$B$11,IF(D66="Մ",Norms!$B$12))))</f>
        <v>1.1299999999999999</v>
      </c>
      <c r="AN66" s="244">
        <f>E66*Norms!$E$36/1000</f>
        <v>2396.6017654805332</v>
      </c>
      <c r="AO66" s="136">
        <f>AM66*IF(AL66="k",(O66*Norms!$H$40)*Norms!$E$36,0)/1000</f>
        <v>11171.159979346134</v>
      </c>
      <c r="AP66" s="136">
        <f>AM66*IF(AL66="k",(AA66*Norms!$H$41)*Norms!$E$36,0)/1000</f>
        <v>17844.839967007458</v>
      </c>
      <c r="AQ66" s="136">
        <f>AM66*IF(AL66="k",(AI66*Norms!$H$42)*Norms!$E$36,0)/1000</f>
        <v>9935.9074102013674</v>
      </c>
      <c r="AR66" s="243">
        <f>AM66*IF(AL66="t",(N66*Norms!$D$44)*Norms!$E$34*12+O66*Norms!$E$35,0)/1000</f>
        <v>0</v>
      </c>
      <c r="AS66" s="243">
        <f>AM66*IF(AL66="t",(Z66*Norms!$D$50*Norms!$E$34*12+AA66*Norms!$E$35),0)/1000</f>
        <v>0</v>
      </c>
      <c r="AT66" s="243">
        <f>AM66*IF(AL66="t",(AH66*Norms!$D$54)*Norms!$E$34*12+AI66*Norms!$E$35,0)/1000</f>
        <v>0</v>
      </c>
      <c r="AU66" s="136">
        <f>IF(AK66&lt;=100,Norms!$G$7,IF(AK66&lt;=300,Norms!$H$7,Norms!$I$7))</f>
        <v>16738.5</v>
      </c>
      <c r="AV66" s="137">
        <f t="shared" si="2"/>
        <v>55690.407356554962</v>
      </c>
      <c r="AW66" s="130"/>
      <c r="AX66" s="130"/>
      <c r="AY66" s="131">
        <f t="shared" si="3"/>
        <v>109.33333333333333</v>
      </c>
      <c r="AZ66" s="131">
        <f>IF(AY66&lt;Snund!$B$5,Snund!$B$3*Snund!$B$4*$AX$3+Snund!$B$7*$AW$3*AY66/1000,AY66*Snund!$B$8*$AW$3/1000)</f>
        <v>2880.6899999999996</v>
      </c>
      <c r="BA66" s="131">
        <f t="shared" si="4"/>
        <v>562.08585365853651</v>
      </c>
      <c r="BB66" s="131">
        <f t="shared" si="5"/>
        <v>2318.6041463414631</v>
      </c>
      <c r="BC66" s="131">
        <f t="shared" si="6"/>
        <v>2571.52</v>
      </c>
      <c r="BD66" s="167">
        <f>AA66*0.1*'Dasagirq_10%'!$B$3/1000</f>
        <v>69.804000000000002</v>
      </c>
      <c r="BE66" s="167">
        <f>AI66*0.1*'Dasagirq_10%'!$B$4/1000</f>
        <v>37.991510000000005</v>
      </c>
      <c r="BF66" s="242">
        <f t="shared" si="7"/>
        <v>107.79551000000001</v>
      </c>
      <c r="BG66" s="233">
        <f t="shared" si="8"/>
        <v>2958.6876191390697</v>
      </c>
      <c r="BH66" s="233">
        <f t="shared" si="9"/>
        <v>19069.264125687598</v>
      </c>
      <c r="BI66" s="233">
        <f t="shared" si="10"/>
        <v>24889.018967007458</v>
      </c>
      <c r="BJ66" s="233">
        <f t="shared" si="11"/>
        <v>14158.523920201367</v>
      </c>
      <c r="BK66" s="234">
        <f t="shared" si="12"/>
        <v>58116.807012896425</v>
      </c>
    </row>
    <row r="67" spans="1:63">
      <c r="A67">
        <v>63</v>
      </c>
      <c r="B67" s="126" t="s">
        <v>74</v>
      </c>
      <c r="C67" s="43" t="s">
        <v>1097</v>
      </c>
      <c r="D67" s="43" t="s">
        <v>1094</v>
      </c>
      <c r="E67" s="43">
        <v>6</v>
      </c>
      <c r="F67" s="212">
        <v>1</v>
      </c>
      <c r="G67" s="204">
        <v>9</v>
      </c>
      <c r="H67" s="212">
        <v>1</v>
      </c>
      <c r="I67" s="204">
        <v>6</v>
      </c>
      <c r="J67" s="212">
        <v>1</v>
      </c>
      <c r="K67" s="204">
        <v>6</v>
      </c>
      <c r="L67" s="212">
        <v>1</v>
      </c>
      <c r="M67" s="204">
        <v>6</v>
      </c>
      <c r="N67" s="210">
        <v>4</v>
      </c>
      <c r="O67" s="207">
        <v>27</v>
      </c>
      <c r="P67" s="212">
        <v>1</v>
      </c>
      <c r="Q67" s="204">
        <v>9</v>
      </c>
      <c r="R67" s="212">
        <v>1</v>
      </c>
      <c r="S67" s="204">
        <v>15</v>
      </c>
      <c r="T67" s="212">
        <v>1</v>
      </c>
      <c r="U67" s="204">
        <v>11</v>
      </c>
      <c r="V67" s="212">
        <v>1</v>
      </c>
      <c r="W67" s="204">
        <v>3</v>
      </c>
      <c r="X67" s="212">
        <v>1</v>
      </c>
      <c r="Y67" s="204">
        <v>6</v>
      </c>
      <c r="Z67" s="210">
        <v>5</v>
      </c>
      <c r="AA67" s="207">
        <v>44</v>
      </c>
      <c r="AB67" s="212">
        <v>1</v>
      </c>
      <c r="AC67" s="204">
        <v>2</v>
      </c>
      <c r="AD67" s="212">
        <v>1</v>
      </c>
      <c r="AE67" s="204">
        <v>6</v>
      </c>
      <c r="AF67" s="209">
        <v>1</v>
      </c>
      <c r="AG67" s="205">
        <v>8</v>
      </c>
      <c r="AH67" s="213">
        <v>3</v>
      </c>
      <c r="AI67" s="206">
        <v>16</v>
      </c>
      <c r="AJ67" s="214">
        <v>12</v>
      </c>
      <c r="AK67" s="219">
        <v>87</v>
      </c>
      <c r="AL67" s="3" t="str">
        <f t="shared" si="13"/>
        <v>t</v>
      </c>
      <c r="AM67" s="3">
        <f>IF(D67="հ",1,IF(D67="լ",Norms!$B$10,IF(D67="բլ",Norms!$B$11,IF(D67="Մ",Norms!$B$12))))</f>
        <v>1.1299999999999999</v>
      </c>
      <c r="AN67" s="244">
        <f>E67*Norms!$E$36/1000</f>
        <v>674.04424654139996</v>
      </c>
      <c r="AO67" s="136">
        <f>AM67*IF(AL67="k",(O67*Norms!$H$40)*Norms!$E$36,0)/1000</f>
        <v>0</v>
      </c>
      <c r="AP67" s="136">
        <f>AM67*IF(AL67="k",(AA67*Norms!$H$41)*Norms!$E$36,0)/1000</f>
        <v>0</v>
      </c>
      <c r="AQ67" s="136">
        <f>AM67*IF(AL67="k",(AI67*Norms!$H$42)*Norms!$E$36,0)/1000</f>
        <v>0</v>
      </c>
      <c r="AR67" s="243">
        <f>AM67*IF(AL67="t",(N67*Norms!$D$44)*Norms!$E$34*12+O67*Norms!$E$35,0)/1000</f>
        <v>8410.814993663018</v>
      </c>
      <c r="AS67" s="243">
        <f>AM67*IF(AL67="t",(Z67*Norms!$D$50*Norms!$E$34*12+AA67*Norms!$E$35),0)/1000</f>
        <v>14056.059989673066</v>
      </c>
      <c r="AT67" s="243">
        <f>AM67*IF(AL67="t",(AH67*Norms!$D$54)*Norms!$E$34*12+AI67*Norms!$E$35,0)/1000</f>
        <v>8557.9999962447509</v>
      </c>
      <c r="AU67" s="136">
        <f>IF(AK67&lt;=100,Norms!$G$7,IF(AK67&lt;=300,Norms!$H$7,Norms!$I$7))</f>
        <v>13246.5</v>
      </c>
      <c r="AV67" s="137">
        <f t="shared" si="2"/>
        <v>44271.37497958084</v>
      </c>
      <c r="AW67" s="130"/>
      <c r="AX67" s="130"/>
      <c r="AY67" s="131">
        <f t="shared" si="3"/>
        <v>33</v>
      </c>
      <c r="AZ67" s="131">
        <f>IF(AY67&lt;Snund!$B$5,Snund!$B$3*Snund!$B$4*$AX$3+Snund!$B$7*$AW$3*AY67/1000,AY67*Snund!$B$8*$AW$3/1000)</f>
        <v>1341.81</v>
      </c>
      <c r="BA67" s="131">
        <f t="shared" si="4"/>
        <v>243.96545454545452</v>
      </c>
      <c r="BB67" s="131">
        <f t="shared" si="5"/>
        <v>1097.8445454545454</v>
      </c>
      <c r="BC67" s="131">
        <f t="shared" si="6"/>
        <v>776.16</v>
      </c>
      <c r="BD67" s="167">
        <f>AA67*0.1*'Dasagirq_10%'!$B$3/1000</f>
        <v>29.251200000000001</v>
      </c>
      <c r="BE67" s="167">
        <f>AI67*0.1*'Dasagirq_10%'!$B$4/1000</f>
        <v>12.93328</v>
      </c>
      <c r="BF67" s="242">
        <f t="shared" si="7"/>
        <v>42.184480000000001</v>
      </c>
      <c r="BG67" s="233">
        <f t="shared" si="8"/>
        <v>918.00970108685442</v>
      </c>
      <c r="BH67" s="233">
        <f t="shared" si="9"/>
        <v>13924.159539117563</v>
      </c>
      <c r="BI67" s="233">
        <f t="shared" si="10"/>
        <v>19604.686189673062</v>
      </c>
      <c r="BJ67" s="233">
        <f t="shared" si="11"/>
        <v>11882.55827624475</v>
      </c>
      <c r="BK67" s="234">
        <f t="shared" si="12"/>
        <v>45411.40400503538</v>
      </c>
    </row>
    <row r="68" spans="1:63">
      <c r="A68">
        <v>64</v>
      </c>
      <c r="B68" s="126" t="s">
        <v>75</v>
      </c>
      <c r="C68" s="43" t="s">
        <v>1096</v>
      </c>
      <c r="D68" s="43" t="s">
        <v>1094</v>
      </c>
      <c r="E68" s="43"/>
      <c r="F68" s="212">
        <v>1</v>
      </c>
      <c r="G68" s="204">
        <v>4</v>
      </c>
      <c r="H68" s="212">
        <v>1</v>
      </c>
      <c r="I68" s="204">
        <v>4</v>
      </c>
      <c r="J68" s="212">
        <v>1</v>
      </c>
      <c r="K68" s="204">
        <v>4</v>
      </c>
      <c r="L68" s="212">
        <v>1</v>
      </c>
      <c r="M68" s="204">
        <v>5</v>
      </c>
      <c r="N68" s="210">
        <v>4</v>
      </c>
      <c r="O68" s="207">
        <v>17</v>
      </c>
      <c r="P68" s="212">
        <v>0.5</v>
      </c>
      <c r="Q68" s="204">
        <v>3</v>
      </c>
      <c r="R68" s="212">
        <v>1</v>
      </c>
      <c r="S68" s="204">
        <v>4</v>
      </c>
      <c r="T68" s="212">
        <v>0.5</v>
      </c>
      <c r="U68" s="204">
        <v>1</v>
      </c>
      <c r="V68" s="212">
        <v>1</v>
      </c>
      <c r="W68" s="204">
        <v>6</v>
      </c>
      <c r="X68" s="212">
        <v>0.5</v>
      </c>
      <c r="Y68" s="204">
        <v>3</v>
      </c>
      <c r="Z68" s="210">
        <v>3.5</v>
      </c>
      <c r="AA68" s="207">
        <v>17</v>
      </c>
      <c r="AB68" s="209">
        <v>0</v>
      </c>
      <c r="AC68" s="205">
        <v>0</v>
      </c>
      <c r="AD68" s="209">
        <v>0</v>
      </c>
      <c r="AE68" s="205">
        <v>0</v>
      </c>
      <c r="AF68" s="209">
        <v>0</v>
      </c>
      <c r="AG68" s="205">
        <v>0</v>
      </c>
      <c r="AH68" s="213">
        <v>0</v>
      </c>
      <c r="AI68" s="206">
        <v>0</v>
      </c>
      <c r="AJ68" s="214">
        <v>7.5</v>
      </c>
      <c r="AK68" s="219">
        <v>34</v>
      </c>
      <c r="AL68" s="3" t="str">
        <f t="shared" si="13"/>
        <v>t</v>
      </c>
      <c r="AM68" s="3">
        <f>IF(D68="հ",1,IF(D68="լ",Norms!$B$10,IF(D68="բլ",Norms!$B$11,IF(D68="Մ",Norms!$B$12))))</f>
        <v>1.1299999999999999</v>
      </c>
      <c r="AN68" s="244">
        <f>E68*Norms!$E$36/1000</f>
        <v>0</v>
      </c>
      <c r="AO68" s="136">
        <f>AM68*IF(AL68="k",(O68*Norms!$H$40)*Norms!$E$36,0)/1000</f>
        <v>0</v>
      </c>
      <c r="AP68" s="136">
        <f>AM68*IF(AL68="k",(AA68*Norms!$H$41)*Norms!$E$36,0)/1000</f>
        <v>0</v>
      </c>
      <c r="AQ68" s="136">
        <f>AM68*IF(AL68="k",(AI68*Norms!$H$42)*Norms!$E$36,0)/1000</f>
        <v>0</v>
      </c>
      <c r="AR68" s="243">
        <f>AM68*IF(AL68="t",(N68*Norms!$D$44)*Norms!$E$34*12+O68*Norms!$E$35,0)/1000</f>
        <v>8248.764996010048</v>
      </c>
      <c r="AS68" s="243">
        <f>AM68*IF(AL68="t",(Z68*Norms!$D$50*Norms!$E$34*12+AA68*Norms!$E$35),0)/1000</f>
        <v>9615.6129960100461</v>
      </c>
      <c r="AT68" s="243">
        <f>AM68*IF(AL68="t",(AH68*Norms!$D$54)*Norms!$E$34*12+AI68*Norms!$E$35,0)/1000</f>
        <v>0</v>
      </c>
      <c r="AU68" s="136">
        <f>IF(AK68&lt;=100,Norms!$G$7,IF(AK68&lt;=300,Norms!$H$7,Norms!$I$7))</f>
        <v>13246.5</v>
      </c>
      <c r="AV68" s="137">
        <f t="shared" si="2"/>
        <v>31110.877992020094</v>
      </c>
      <c r="AW68" s="130"/>
      <c r="AX68" s="130"/>
      <c r="AY68" s="131">
        <f t="shared" si="3"/>
        <v>17</v>
      </c>
      <c r="AZ68" s="131">
        <f>IF(AY68&lt;Snund!$B$5,Snund!$B$3*Snund!$B$4*$AX$3+Snund!$B$7*$AW$3*AY68/1000,AY68*Snund!$B$8*$AW$3/1000)</f>
        <v>1019.25</v>
      </c>
      <c r="BA68" s="131">
        <f t="shared" si="4"/>
        <v>0</v>
      </c>
      <c r="BB68" s="131">
        <f t="shared" si="5"/>
        <v>1019.25</v>
      </c>
      <c r="BC68" s="131">
        <f t="shared" si="6"/>
        <v>399.84</v>
      </c>
      <c r="BD68" s="167">
        <f>AA68*0.1*'Dasagirq_10%'!$B$3/1000</f>
        <v>11.301600000000001</v>
      </c>
      <c r="BE68" s="167">
        <f>AI68*0.1*'Dasagirq_10%'!$B$4/1000</f>
        <v>0</v>
      </c>
      <c r="BF68" s="242">
        <f t="shared" si="7"/>
        <v>11.301600000000001</v>
      </c>
      <c r="BG68" s="233">
        <f t="shared" si="8"/>
        <v>0</v>
      </c>
      <c r="BH68" s="233">
        <f t="shared" si="9"/>
        <v>16332.814996010049</v>
      </c>
      <c r="BI68" s="233">
        <f t="shared" si="10"/>
        <v>15808.614596010046</v>
      </c>
      <c r="BJ68" s="233">
        <f t="shared" si="11"/>
        <v>0</v>
      </c>
      <c r="BK68" s="234">
        <f t="shared" si="12"/>
        <v>32141.429592020097</v>
      </c>
    </row>
    <row r="69" spans="1:63">
      <c r="A69">
        <v>65</v>
      </c>
      <c r="B69" s="126" t="s">
        <v>76</v>
      </c>
      <c r="C69" s="43" t="s">
        <v>1097</v>
      </c>
      <c r="D69" s="43" t="s">
        <v>1094</v>
      </c>
      <c r="E69" s="43">
        <v>26.333333333333332</v>
      </c>
      <c r="F69" s="212">
        <v>1</v>
      </c>
      <c r="G69" s="204">
        <v>27</v>
      </c>
      <c r="H69" s="212">
        <v>1</v>
      </c>
      <c r="I69" s="204">
        <v>27</v>
      </c>
      <c r="J69" s="212">
        <v>1</v>
      </c>
      <c r="K69" s="204">
        <v>22</v>
      </c>
      <c r="L69" s="212">
        <v>1</v>
      </c>
      <c r="M69" s="204">
        <v>26</v>
      </c>
      <c r="N69" s="210">
        <v>4</v>
      </c>
      <c r="O69" s="207">
        <v>102</v>
      </c>
      <c r="P69" s="212">
        <v>1</v>
      </c>
      <c r="Q69" s="204">
        <v>24</v>
      </c>
      <c r="R69" s="212">
        <v>1</v>
      </c>
      <c r="S69" s="204">
        <v>18</v>
      </c>
      <c r="T69" s="212">
        <v>1</v>
      </c>
      <c r="U69" s="204">
        <v>19</v>
      </c>
      <c r="V69" s="212">
        <v>1</v>
      </c>
      <c r="W69" s="204">
        <v>18</v>
      </c>
      <c r="X69" s="212">
        <v>1</v>
      </c>
      <c r="Y69" s="204">
        <v>17</v>
      </c>
      <c r="Z69" s="210">
        <v>5</v>
      </c>
      <c r="AA69" s="207">
        <v>96</v>
      </c>
      <c r="AB69" s="212">
        <v>1</v>
      </c>
      <c r="AC69" s="204">
        <v>15</v>
      </c>
      <c r="AD69" s="212">
        <v>1</v>
      </c>
      <c r="AE69" s="204">
        <v>19</v>
      </c>
      <c r="AF69" s="209">
        <v>1</v>
      </c>
      <c r="AG69" s="205">
        <v>12</v>
      </c>
      <c r="AH69" s="213">
        <v>3</v>
      </c>
      <c r="AI69" s="206">
        <v>46</v>
      </c>
      <c r="AJ69" s="214">
        <v>12</v>
      </c>
      <c r="AK69" s="219">
        <v>244</v>
      </c>
      <c r="AL69" s="3" t="str">
        <f t="shared" ref="AL69:AL100" si="14">IF(C69="հիմնական",IF(AK69&lt;=162,"t","k"),IF(C69="միջնակարգ",(IF(AK69&lt;=207,"t","k"))))</f>
        <v>k</v>
      </c>
      <c r="AM69" s="3">
        <f>IF(D69="հ",1,IF(D69="լ",Norms!$B$10,IF(D69="բլ",Norms!$B$11,IF(D69="Մ",Norms!$B$12))))</f>
        <v>1.1299999999999999</v>
      </c>
      <c r="AN69" s="244">
        <f>E69*Norms!$E$36/1000</f>
        <v>2958.3053042650331</v>
      </c>
      <c r="AO69" s="136">
        <f>AM69*IF(AL69="k",(O69*Norms!$H$40)*Norms!$E$36,0)/1000</f>
        <v>12948.389976060293</v>
      </c>
      <c r="AP69" s="136">
        <f>AM69*IF(AL69="k",(AA69*Norms!$H$41)*Norms!$E$36,0)/1000</f>
        <v>16315.282255549673</v>
      </c>
      <c r="AQ69" s="136">
        <f>AM69*IF(AL69="k",(AI69*Norms!$H$42)*Norms!$E$36,0)/1000</f>
        <v>9724.5051248779346</v>
      </c>
      <c r="AR69" s="243">
        <f>AM69*IF(AL69="t",(N69*Norms!$D$44)*Norms!$E$34*12+O69*Norms!$E$35,0)/1000</f>
        <v>0</v>
      </c>
      <c r="AS69" s="243">
        <f>AM69*IF(AL69="t",(Z69*Norms!$D$50*Norms!$E$34*12+AA69*Norms!$E$35),0)/1000</f>
        <v>0</v>
      </c>
      <c r="AT69" s="243">
        <f>AM69*IF(AL69="t",(AH69*Norms!$D$54)*Norms!$E$34*12+AI69*Norms!$E$35,0)/1000</f>
        <v>0</v>
      </c>
      <c r="AU69" s="136">
        <f>IF(AK69&lt;=100,Norms!$G$7,IF(AK69&lt;=300,Norms!$H$7,Norms!$I$7))</f>
        <v>16738.5</v>
      </c>
      <c r="AV69" s="137">
        <f t="shared" si="2"/>
        <v>55726.677356487897</v>
      </c>
      <c r="AW69" s="130"/>
      <c r="AX69" s="130"/>
      <c r="AY69" s="131">
        <f t="shared" si="3"/>
        <v>128.33333333333334</v>
      </c>
      <c r="AZ69" s="131">
        <f>IF(AY69&lt;Snund!$B$5,Snund!$B$3*Snund!$B$4*$AX$3+Snund!$B$7*$AW$3*AY69/1000,AY69*Snund!$B$8*$AW$3/1000)</f>
        <v>3263.7299999999996</v>
      </c>
      <c r="BA69" s="131">
        <f t="shared" si="4"/>
        <v>669.70044155844141</v>
      </c>
      <c r="BB69" s="131">
        <f t="shared" si="5"/>
        <v>2594.0295584415576</v>
      </c>
      <c r="BC69" s="131">
        <f t="shared" si="6"/>
        <v>3018.4</v>
      </c>
      <c r="BD69" s="167">
        <f>AA69*0.1*'Dasagirq_10%'!$B$3/1000</f>
        <v>63.820800000000013</v>
      </c>
      <c r="BE69" s="167">
        <f>AI69*0.1*'Dasagirq_10%'!$B$4/1000</f>
        <v>37.183180000000007</v>
      </c>
      <c r="BF69" s="242">
        <f t="shared" si="7"/>
        <v>101.00398000000001</v>
      </c>
      <c r="BG69" s="233">
        <f t="shared" si="8"/>
        <v>3628.0057458234746</v>
      </c>
      <c r="BH69" s="233">
        <f t="shared" si="9"/>
        <v>21121.919534501852</v>
      </c>
      <c r="BI69" s="233">
        <f t="shared" si="10"/>
        <v>23353.478055549676</v>
      </c>
      <c r="BJ69" s="233">
        <f t="shared" si="11"/>
        <v>13946.313304877935</v>
      </c>
      <c r="BK69" s="234">
        <f t="shared" si="12"/>
        <v>58421.710894929463</v>
      </c>
    </row>
    <row r="70" spans="1:63">
      <c r="A70">
        <v>66</v>
      </c>
      <c r="B70" s="126" t="s">
        <v>77</v>
      </c>
      <c r="C70" s="43" t="s">
        <v>1097</v>
      </c>
      <c r="D70" s="43" t="s">
        <v>1094</v>
      </c>
      <c r="E70" s="43"/>
      <c r="F70" s="212">
        <v>1</v>
      </c>
      <c r="G70" s="204">
        <v>9</v>
      </c>
      <c r="H70" s="212">
        <v>1</v>
      </c>
      <c r="I70" s="204">
        <v>12</v>
      </c>
      <c r="J70" s="212">
        <v>1</v>
      </c>
      <c r="K70" s="204">
        <v>13</v>
      </c>
      <c r="L70" s="212">
        <v>1</v>
      </c>
      <c r="M70" s="204">
        <v>19</v>
      </c>
      <c r="N70" s="210">
        <v>4</v>
      </c>
      <c r="O70" s="207">
        <v>53</v>
      </c>
      <c r="P70" s="212">
        <v>0.5</v>
      </c>
      <c r="Q70" s="204">
        <v>4</v>
      </c>
      <c r="R70" s="212">
        <v>1</v>
      </c>
      <c r="S70" s="204">
        <v>4</v>
      </c>
      <c r="T70" s="212">
        <v>1</v>
      </c>
      <c r="U70" s="204">
        <v>8</v>
      </c>
      <c r="V70" s="212">
        <v>1</v>
      </c>
      <c r="W70" s="204">
        <v>7</v>
      </c>
      <c r="X70" s="212">
        <v>1</v>
      </c>
      <c r="Y70" s="204">
        <v>8</v>
      </c>
      <c r="Z70" s="210">
        <v>4.5</v>
      </c>
      <c r="AA70" s="207">
        <v>31</v>
      </c>
      <c r="AB70" s="212">
        <v>1</v>
      </c>
      <c r="AC70" s="204">
        <v>7</v>
      </c>
      <c r="AD70" s="212">
        <v>1</v>
      </c>
      <c r="AE70" s="204">
        <v>6</v>
      </c>
      <c r="AF70" s="209">
        <v>1</v>
      </c>
      <c r="AG70" s="205">
        <v>9</v>
      </c>
      <c r="AH70" s="213">
        <v>3</v>
      </c>
      <c r="AI70" s="206">
        <v>22</v>
      </c>
      <c r="AJ70" s="214">
        <v>11.5</v>
      </c>
      <c r="AK70" s="219">
        <v>106</v>
      </c>
      <c r="AL70" s="3" t="str">
        <f t="shared" si="14"/>
        <v>t</v>
      </c>
      <c r="AM70" s="3">
        <f>IF(D70="հ",1,IF(D70="լ",Norms!$B$10,IF(D70="բլ",Norms!$B$11,IF(D70="Մ",Norms!$B$12))))</f>
        <v>1.1299999999999999</v>
      </c>
      <c r="AN70" s="244">
        <f>E70*Norms!$E$36/1000</f>
        <v>0</v>
      </c>
      <c r="AO70" s="136">
        <f>AM70*IF(AL70="k",(O70*Norms!$H$40)*Norms!$E$36,0)/1000</f>
        <v>0</v>
      </c>
      <c r="AP70" s="136">
        <f>AM70*IF(AL70="k",(AA70*Norms!$H$41)*Norms!$E$36,0)/1000</f>
        <v>0</v>
      </c>
      <c r="AQ70" s="136">
        <f>AM70*IF(AL70="k",(AI70*Norms!$H$42)*Norms!$E$36,0)/1000</f>
        <v>0</v>
      </c>
      <c r="AR70" s="243">
        <f>AM70*IF(AL70="t",(N70*Norms!$D$44)*Norms!$E$34*12+O70*Norms!$E$35,0)/1000</f>
        <v>8832.1449875607395</v>
      </c>
      <c r="AS70" s="243">
        <f>AM70*IF(AL70="t",(Z70*Norms!$D$50*Norms!$E$34*12+AA70*Norms!$E$35),0)/1000</f>
        <v>12511.090992724205</v>
      </c>
      <c r="AT70" s="243">
        <f>AM70*IF(AL70="t",(AH70*Norms!$D$54)*Norms!$E$34*12+AI70*Norms!$E$35,0)/1000</f>
        <v>8655.2299948365326</v>
      </c>
      <c r="AU70" s="136">
        <f>IF(AK70&lt;=100,Norms!$G$7,IF(AK70&lt;=300,Norms!$H$7,Norms!$I$7))</f>
        <v>16738.5</v>
      </c>
      <c r="AV70" s="137">
        <f t="shared" ref="AV70:AV121" si="15">SUM(AO70:AU70)</f>
        <v>46736.965975121479</v>
      </c>
      <c r="AW70" s="130"/>
      <c r="AX70" s="130"/>
      <c r="AY70" s="131">
        <f t="shared" ref="AY70:AY121" si="16">E70+O70</f>
        <v>53</v>
      </c>
      <c r="AZ70" s="131">
        <f>IF(AY70&lt;Snund!$B$5,Snund!$B$3*Snund!$B$4*$AX$3+Snund!$B$7*$AW$3*AY70/1000,AY70*Snund!$B$8*$AW$3/1000)</f>
        <v>1745.01</v>
      </c>
      <c r="BA70" s="131">
        <f t="shared" ref="BA70:BA121" si="17">IF(AY70&gt;0,AZ70/AY70*E70,0)</f>
        <v>0</v>
      </c>
      <c r="BB70" s="131">
        <f t="shared" ref="BB70:BB121" si="18">IF(AY70&gt;0,AZ70/AY70*O70,0)</f>
        <v>1745.0100000000002</v>
      </c>
      <c r="BC70" s="131">
        <f t="shared" ref="BC70:BC121" si="19">AY70*140*$AW$3/1000</f>
        <v>1246.56</v>
      </c>
      <c r="BD70" s="167">
        <f>AA70*0.1*'Dasagirq_10%'!$B$3/1000</f>
        <v>20.608799999999999</v>
      </c>
      <c r="BE70" s="167">
        <f>AI70*0.1*'Dasagirq_10%'!$B$4/1000</f>
        <v>17.783260000000002</v>
      </c>
      <c r="BF70" s="242">
        <f t="shared" ref="BF70:BF121" si="20">BD70+BE70</f>
        <v>38.392060000000001</v>
      </c>
      <c r="BG70" s="233">
        <f t="shared" ref="BG70:BG121" si="21">AN70+BA70</f>
        <v>0</v>
      </c>
      <c r="BH70" s="233">
        <f t="shared" ref="BH70:BH121" si="22">AO70+AR70+AU70/AJ70*N70+BB70</f>
        <v>16399.241944082481</v>
      </c>
      <c r="BI70" s="233">
        <f t="shared" ref="BI70:BI121" si="23">AP70+AS70+AU70/AJ70*Z70+BD70</f>
        <v>19081.547618811164</v>
      </c>
      <c r="BJ70" s="233">
        <f t="shared" ref="BJ70:BJ121" si="24">AQ70+AT70+AU70/AJ70*AH70+BE70</f>
        <v>13039.578472227837</v>
      </c>
      <c r="BK70" s="234">
        <f t="shared" ref="BK70:BK121" si="25">BH70+BI70+BJ70</f>
        <v>48520.368035121486</v>
      </c>
    </row>
    <row r="71" spans="1:63">
      <c r="A71">
        <v>67</v>
      </c>
      <c r="B71" s="126" t="s">
        <v>78</v>
      </c>
      <c r="C71" s="43" t="s">
        <v>1097</v>
      </c>
      <c r="D71" s="43" t="s">
        <v>1094</v>
      </c>
      <c r="E71" s="43">
        <v>7.666666666666667</v>
      </c>
      <c r="F71" s="212">
        <v>1</v>
      </c>
      <c r="G71" s="204">
        <v>17</v>
      </c>
      <c r="H71" s="212">
        <v>1</v>
      </c>
      <c r="I71" s="204">
        <v>14</v>
      </c>
      <c r="J71" s="212">
        <v>1</v>
      </c>
      <c r="K71" s="204">
        <v>9</v>
      </c>
      <c r="L71" s="212">
        <v>1</v>
      </c>
      <c r="M71" s="204">
        <v>9</v>
      </c>
      <c r="N71" s="210">
        <v>4</v>
      </c>
      <c r="O71" s="207">
        <v>49</v>
      </c>
      <c r="P71" s="212">
        <v>1</v>
      </c>
      <c r="Q71" s="204">
        <v>11</v>
      </c>
      <c r="R71" s="212">
        <v>1</v>
      </c>
      <c r="S71" s="204">
        <v>8</v>
      </c>
      <c r="T71" s="212">
        <v>1</v>
      </c>
      <c r="U71" s="204">
        <v>16</v>
      </c>
      <c r="V71" s="212">
        <v>1</v>
      </c>
      <c r="W71" s="204">
        <v>12</v>
      </c>
      <c r="X71" s="212">
        <v>1</v>
      </c>
      <c r="Y71" s="204">
        <v>14</v>
      </c>
      <c r="Z71" s="210">
        <v>5</v>
      </c>
      <c r="AA71" s="207">
        <v>61</v>
      </c>
      <c r="AB71" s="212">
        <v>1</v>
      </c>
      <c r="AC71" s="204">
        <v>14</v>
      </c>
      <c r="AD71" s="212">
        <v>1</v>
      </c>
      <c r="AE71" s="204">
        <v>8</v>
      </c>
      <c r="AF71" s="209">
        <v>1</v>
      </c>
      <c r="AG71" s="205">
        <v>15</v>
      </c>
      <c r="AH71" s="213">
        <v>3</v>
      </c>
      <c r="AI71" s="206">
        <v>37</v>
      </c>
      <c r="AJ71" s="214">
        <v>12</v>
      </c>
      <c r="AK71" s="219">
        <v>147</v>
      </c>
      <c r="AL71" s="3" t="str">
        <f t="shared" si="14"/>
        <v>t</v>
      </c>
      <c r="AM71" s="3">
        <f>IF(D71="հ",1,IF(D71="լ",Norms!$B$10,IF(D71="բլ",Norms!$B$11,IF(D71="Մ",Norms!$B$12))))</f>
        <v>1.1299999999999999</v>
      </c>
      <c r="AN71" s="244">
        <f>E71*Norms!$E$36/1000</f>
        <v>861.27875946956658</v>
      </c>
      <c r="AO71" s="136">
        <f>AM71*IF(AL71="k",(O71*Norms!$H$40)*Norms!$E$36,0)/1000</f>
        <v>0</v>
      </c>
      <c r="AP71" s="136">
        <f>AM71*IF(AL71="k",(AA71*Norms!$H$41)*Norms!$E$36,0)/1000</f>
        <v>0</v>
      </c>
      <c r="AQ71" s="136">
        <f>AM71*IF(AL71="k",(AI71*Norms!$H$42)*Norms!$E$36,0)/1000</f>
        <v>0</v>
      </c>
      <c r="AR71" s="243">
        <f>AM71*IF(AL71="t",(N71*Norms!$D$44)*Norms!$E$34*12+O71*Norms!$E$35,0)/1000</f>
        <v>8767.3249884995512</v>
      </c>
      <c r="AS71" s="243">
        <f>AM71*IF(AL71="t",(Z71*Norms!$D$50*Norms!$E$34*12+AA71*Norms!$E$35),0)/1000</f>
        <v>14331.544985683113</v>
      </c>
      <c r="AT71" s="243">
        <f>AM71*IF(AL71="t",(AH71*Norms!$D$54)*Norms!$E$34*12+AI71*Norms!$E$35,0)/1000</f>
        <v>8898.3049913159884</v>
      </c>
      <c r="AU71" s="136">
        <f>IF(AK71&lt;=100,Norms!$G$7,IF(AK71&lt;=300,Norms!$H$7,Norms!$I$7))</f>
        <v>16738.5</v>
      </c>
      <c r="AV71" s="137">
        <f t="shared" si="15"/>
        <v>48735.674965498649</v>
      </c>
      <c r="AW71" s="130"/>
      <c r="AX71" s="130"/>
      <c r="AY71" s="131">
        <f t="shared" si="16"/>
        <v>56.666666666666664</v>
      </c>
      <c r="AZ71" s="131">
        <f>IF(AY71&lt;Snund!$B$5,Snund!$B$3*Snund!$B$4*$AX$3+Snund!$B$7*$AW$3*AY71/1000,AY71*Snund!$B$8*$AW$3/1000)</f>
        <v>1818.93</v>
      </c>
      <c r="BA71" s="131">
        <f t="shared" si="17"/>
        <v>246.09052941176472</v>
      </c>
      <c r="BB71" s="131">
        <f t="shared" si="18"/>
        <v>1572.8394705882354</v>
      </c>
      <c r="BC71" s="131">
        <f t="shared" si="19"/>
        <v>1332.8</v>
      </c>
      <c r="BD71" s="167">
        <f>AA71*0.1*'Dasagirq_10%'!$B$3/1000</f>
        <v>40.552800000000005</v>
      </c>
      <c r="BE71" s="167">
        <f>AI71*0.1*'Dasagirq_10%'!$B$4/1000</f>
        <v>29.908210000000004</v>
      </c>
      <c r="BF71" s="242">
        <f t="shared" si="20"/>
        <v>70.461010000000016</v>
      </c>
      <c r="BG71" s="233">
        <f t="shared" si="21"/>
        <v>1107.3692888813314</v>
      </c>
      <c r="BH71" s="233">
        <f t="shared" si="22"/>
        <v>15919.664459087786</v>
      </c>
      <c r="BI71" s="233">
        <f t="shared" si="23"/>
        <v>21346.472785683112</v>
      </c>
      <c r="BJ71" s="233">
        <f t="shared" si="24"/>
        <v>13112.838201315988</v>
      </c>
      <c r="BK71" s="234">
        <f t="shared" si="25"/>
        <v>50378.975446086886</v>
      </c>
    </row>
    <row r="72" spans="1:63">
      <c r="A72">
        <v>68</v>
      </c>
      <c r="B72" s="126" t="s">
        <v>79</v>
      </c>
      <c r="C72" s="43" t="s">
        <v>1096</v>
      </c>
      <c r="D72" s="43" t="s">
        <v>1094</v>
      </c>
      <c r="E72" s="43"/>
      <c r="F72" s="212">
        <v>1</v>
      </c>
      <c r="G72" s="204">
        <v>3</v>
      </c>
      <c r="H72" s="212">
        <v>0.5</v>
      </c>
      <c r="I72" s="204">
        <v>4</v>
      </c>
      <c r="J72" s="212">
        <v>0.5</v>
      </c>
      <c r="K72" s="204">
        <v>1</v>
      </c>
      <c r="L72" s="212">
        <v>0.5</v>
      </c>
      <c r="M72" s="204">
        <v>3</v>
      </c>
      <c r="N72" s="210">
        <v>2.5</v>
      </c>
      <c r="O72" s="207">
        <v>11</v>
      </c>
      <c r="P72" s="212">
        <v>0.5</v>
      </c>
      <c r="Q72" s="204">
        <v>2</v>
      </c>
      <c r="R72" s="212">
        <v>0.5</v>
      </c>
      <c r="S72" s="204">
        <v>4</v>
      </c>
      <c r="T72" s="212">
        <v>0</v>
      </c>
      <c r="U72" s="204">
        <v>0</v>
      </c>
      <c r="V72" s="212">
        <v>0.5</v>
      </c>
      <c r="W72" s="204">
        <v>2</v>
      </c>
      <c r="X72" s="212">
        <v>1</v>
      </c>
      <c r="Y72" s="204">
        <v>8</v>
      </c>
      <c r="Z72" s="210">
        <v>2.5</v>
      </c>
      <c r="AA72" s="207">
        <v>16</v>
      </c>
      <c r="AB72" s="209">
        <v>0</v>
      </c>
      <c r="AC72" s="205">
        <v>0</v>
      </c>
      <c r="AD72" s="209">
        <v>0</v>
      </c>
      <c r="AE72" s="205">
        <v>0</v>
      </c>
      <c r="AF72" s="209">
        <v>0</v>
      </c>
      <c r="AG72" s="205">
        <v>0</v>
      </c>
      <c r="AH72" s="213">
        <v>0</v>
      </c>
      <c r="AI72" s="206">
        <v>0</v>
      </c>
      <c r="AJ72" s="214">
        <v>5</v>
      </c>
      <c r="AK72" s="219">
        <v>27</v>
      </c>
      <c r="AL72" s="3" t="str">
        <f t="shared" si="14"/>
        <v>t</v>
      </c>
      <c r="AM72" s="3">
        <f>IF(D72="հ",1,IF(D72="լ",Norms!$B$10,IF(D72="բլ",Norms!$B$11,IF(D72="Մ",Norms!$B$12))))</f>
        <v>1.1299999999999999</v>
      </c>
      <c r="AN72" s="244">
        <f>E72*Norms!$E$36/1000</f>
        <v>0</v>
      </c>
      <c r="AO72" s="136">
        <f>AM72*IF(AL72="k",(O72*Norms!$H$40)*Norms!$E$36,0)/1000</f>
        <v>0</v>
      </c>
      <c r="AP72" s="136">
        <f>AM72*IF(AL72="k",(AA72*Norms!$H$41)*Norms!$E$36,0)/1000</f>
        <v>0</v>
      </c>
      <c r="AQ72" s="136">
        <f>AM72*IF(AL72="k",(AI72*Norms!$H$42)*Norms!$E$36,0)/1000</f>
        <v>0</v>
      </c>
      <c r="AR72" s="243">
        <f>AM72*IF(AL72="t",(N72*Norms!$D$44)*Norms!$E$34*12+O72*Norms!$E$35,0)/1000</f>
        <v>5161.554997418265</v>
      </c>
      <c r="AS72" s="243">
        <f>AM72*IF(AL72="t",(Z72*Norms!$D$50*Norms!$E$34*12+AA72*Norms!$E$35),0)/1000</f>
        <v>6930.7999962447502</v>
      </c>
      <c r="AT72" s="243">
        <f>AM72*IF(AL72="t",(AH72*Norms!$D$54)*Norms!$E$34*12+AI72*Norms!$E$35,0)/1000</f>
        <v>0</v>
      </c>
      <c r="AU72" s="136">
        <f>IF(AK72&lt;=100,Norms!$G$7,IF(AK72&lt;=300,Norms!$H$7,Norms!$I$7))</f>
        <v>13246.5</v>
      </c>
      <c r="AV72" s="137">
        <f t="shared" si="15"/>
        <v>25338.854993663015</v>
      </c>
      <c r="AW72" s="130"/>
      <c r="AX72" s="130"/>
      <c r="AY72" s="131">
        <f t="shared" si="16"/>
        <v>11</v>
      </c>
      <c r="AZ72" s="131">
        <f>IF(AY72&lt;Snund!$B$5,Snund!$B$3*Snund!$B$4*$AX$3+Snund!$B$7*$AW$3*AY72/1000,AY72*Snund!$B$8*$AW$3/1000)</f>
        <v>898.29</v>
      </c>
      <c r="BA72" s="131">
        <f t="shared" si="17"/>
        <v>0</v>
      </c>
      <c r="BB72" s="131">
        <f t="shared" si="18"/>
        <v>898.29</v>
      </c>
      <c r="BC72" s="131">
        <f t="shared" si="19"/>
        <v>258.72000000000003</v>
      </c>
      <c r="BD72" s="167">
        <f>AA72*0.1*'Dasagirq_10%'!$B$3/1000</f>
        <v>10.636800000000001</v>
      </c>
      <c r="BE72" s="167">
        <f>AI72*0.1*'Dasagirq_10%'!$B$4/1000</f>
        <v>0</v>
      </c>
      <c r="BF72" s="242">
        <f t="shared" si="20"/>
        <v>10.636800000000001</v>
      </c>
      <c r="BG72" s="233">
        <f t="shared" si="21"/>
        <v>0</v>
      </c>
      <c r="BH72" s="233">
        <f t="shared" si="22"/>
        <v>12683.094997418266</v>
      </c>
      <c r="BI72" s="233">
        <f t="shared" si="23"/>
        <v>13564.68679624475</v>
      </c>
      <c r="BJ72" s="233">
        <f t="shared" si="24"/>
        <v>0</v>
      </c>
      <c r="BK72" s="234">
        <f t="shared" si="25"/>
        <v>26247.781793663016</v>
      </c>
    </row>
    <row r="73" spans="1:63">
      <c r="A73">
        <v>69</v>
      </c>
      <c r="B73" s="126" t="s">
        <v>80</v>
      </c>
      <c r="C73" s="43" t="s">
        <v>1096</v>
      </c>
      <c r="D73" s="43" t="s">
        <v>1094</v>
      </c>
      <c r="E73" s="43"/>
      <c r="F73" s="212">
        <v>1</v>
      </c>
      <c r="G73" s="204">
        <v>3</v>
      </c>
      <c r="H73" s="212">
        <v>0.5</v>
      </c>
      <c r="I73" s="204">
        <v>2</v>
      </c>
      <c r="J73" s="212">
        <v>0.5</v>
      </c>
      <c r="K73" s="204">
        <v>1</v>
      </c>
      <c r="L73" s="212">
        <v>0.5</v>
      </c>
      <c r="M73" s="204">
        <v>2</v>
      </c>
      <c r="N73" s="210">
        <v>2.5</v>
      </c>
      <c r="O73" s="207">
        <v>8</v>
      </c>
      <c r="P73" s="212">
        <v>0.5</v>
      </c>
      <c r="Q73" s="204">
        <v>2</v>
      </c>
      <c r="R73" s="212">
        <v>0.5</v>
      </c>
      <c r="S73" s="204">
        <v>2</v>
      </c>
      <c r="T73" s="212">
        <v>0</v>
      </c>
      <c r="U73" s="204">
        <v>0</v>
      </c>
      <c r="V73" s="212">
        <v>0.5</v>
      </c>
      <c r="W73" s="204">
        <v>2</v>
      </c>
      <c r="X73" s="212">
        <v>0.5</v>
      </c>
      <c r="Y73" s="204">
        <v>1</v>
      </c>
      <c r="Z73" s="210">
        <v>2</v>
      </c>
      <c r="AA73" s="207">
        <v>7</v>
      </c>
      <c r="AB73" s="209">
        <v>0</v>
      </c>
      <c r="AC73" s="205">
        <v>0</v>
      </c>
      <c r="AD73" s="209">
        <v>0</v>
      </c>
      <c r="AE73" s="205">
        <v>0</v>
      </c>
      <c r="AF73" s="209">
        <v>0</v>
      </c>
      <c r="AG73" s="205">
        <v>0</v>
      </c>
      <c r="AH73" s="213">
        <v>0</v>
      </c>
      <c r="AI73" s="206">
        <v>0</v>
      </c>
      <c r="AJ73" s="214">
        <v>4.5</v>
      </c>
      <c r="AK73" s="219">
        <v>15</v>
      </c>
      <c r="AL73" s="3" t="str">
        <f t="shared" si="14"/>
        <v>t</v>
      </c>
      <c r="AM73" s="3">
        <f>IF(D73="հ",1,IF(D73="լ",Norms!$B$10,IF(D73="բլ",Norms!$B$11,IF(D73="Մ",Norms!$B$12))))</f>
        <v>1.1299999999999999</v>
      </c>
      <c r="AN73" s="244">
        <f>E73*Norms!$E$36/1000</f>
        <v>0</v>
      </c>
      <c r="AO73" s="136">
        <f>AM73*IF(AL73="k",(O73*Norms!$H$40)*Norms!$E$36,0)/1000</f>
        <v>0</v>
      </c>
      <c r="AP73" s="136">
        <f>AM73*IF(AL73="k",(AA73*Norms!$H$41)*Norms!$E$36,0)/1000</f>
        <v>0</v>
      </c>
      <c r="AQ73" s="136">
        <f>AM73*IF(AL73="k",(AI73*Norms!$H$42)*Norms!$E$36,0)/1000</f>
        <v>0</v>
      </c>
      <c r="AR73" s="243">
        <f>AM73*IF(AL73="t",(N73*Norms!$D$44)*Norms!$E$34*12+O73*Norms!$E$35,0)/1000</f>
        <v>5112.9399981223742</v>
      </c>
      <c r="AS73" s="243">
        <f>AM73*IF(AL73="t",(Z73*Norms!$D$50*Norms!$E$34*12+AA73*Norms!$E$35),0)/1000</f>
        <v>5450.6509983570768</v>
      </c>
      <c r="AT73" s="243">
        <f>AM73*IF(AL73="t",(AH73*Norms!$D$54)*Norms!$E$34*12+AI73*Norms!$E$35,0)/1000</f>
        <v>0</v>
      </c>
      <c r="AU73" s="136">
        <f>IF(AK73&lt;=100,Norms!$G$7,IF(AK73&lt;=300,Norms!$H$7,Norms!$I$7))</f>
        <v>13246.5</v>
      </c>
      <c r="AV73" s="137">
        <f t="shared" si="15"/>
        <v>23810.090996479452</v>
      </c>
      <c r="AW73" s="130"/>
      <c r="AX73" s="130"/>
      <c r="AY73" s="131">
        <f t="shared" si="16"/>
        <v>8</v>
      </c>
      <c r="AZ73" s="131">
        <f>IF(AY73&lt;Snund!$B$5,Snund!$B$3*Snund!$B$4*$AX$3+Snund!$B$7*$AW$3*AY73/1000,AY73*Snund!$B$8*$AW$3/1000)</f>
        <v>837.81</v>
      </c>
      <c r="BA73" s="131">
        <f t="shared" si="17"/>
        <v>0</v>
      </c>
      <c r="BB73" s="131">
        <f t="shared" si="18"/>
        <v>837.81</v>
      </c>
      <c r="BC73" s="131">
        <f t="shared" si="19"/>
        <v>188.16</v>
      </c>
      <c r="BD73" s="167">
        <f>AA73*0.1*'Dasagirq_10%'!$B$3/1000</f>
        <v>4.6536</v>
      </c>
      <c r="BE73" s="167">
        <f>AI73*0.1*'Dasagirq_10%'!$B$4/1000</f>
        <v>0</v>
      </c>
      <c r="BF73" s="242">
        <f t="shared" si="20"/>
        <v>4.6536</v>
      </c>
      <c r="BG73" s="233">
        <f t="shared" si="21"/>
        <v>0</v>
      </c>
      <c r="BH73" s="233">
        <f t="shared" si="22"/>
        <v>13309.91666478904</v>
      </c>
      <c r="BI73" s="233">
        <f t="shared" si="23"/>
        <v>11342.637931690409</v>
      </c>
      <c r="BJ73" s="233">
        <f t="shared" si="24"/>
        <v>0</v>
      </c>
      <c r="BK73" s="234">
        <f t="shared" si="25"/>
        <v>24652.554596479451</v>
      </c>
    </row>
    <row r="74" spans="1:63">
      <c r="A74">
        <v>70</v>
      </c>
      <c r="B74" s="126" t="s">
        <v>81</v>
      </c>
      <c r="C74" s="43" t="s">
        <v>1097</v>
      </c>
      <c r="D74" s="43" t="s">
        <v>1094</v>
      </c>
      <c r="E74" s="43"/>
      <c r="F74" s="212">
        <v>1</v>
      </c>
      <c r="G74" s="204">
        <v>25</v>
      </c>
      <c r="H74" s="212">
        <v>1</v>
      </c>
      <c r="I74" s="204">
        <v>17</v>
      </c>
      <c r="J74" s="212">
        <v>1</v>
      </c>
      <c r="K74" s="204">
        <v>13</v>
      </c>
      <c r="L74" s="212">
        <v>1</v>
      </c>
      <c r="M74" s="204">
        <v>18</v>
      </c>
      <c r="N74" s="210">
        <v>4</v>
      </c>
      <c r="O74" s="207">
        <v>73</v>
      </c>
      <c r="P74" s="212">
        <v>1</v>
      </c>
      <c r="Q74" s="204">
        <v>20</v>
      </c>
      <c r="R74" s="212">
        <v>1</v>
      </c>
      <c r="S74" s="204">
        <v>12</v>
      </c>
      <c r="T74" s="212">
        <v>1</v>
      </c>
      <c r="U74" s="204">
        <v>11</v>
      </c>
      <c r="V74" s="212">
        <v>1</v>
      </c>
      <c r="W74" s="204">
        <v>12</v>
      </c>
      <c r="X74" s="212">
        <v>1</v>
      </c>
      <c r="Y74" s="204">
        <v>13</v>
      </c>
      <c r="Z74" s="210">
        <v>5</v>
      </c>
      <c r="AA74" s="207">
        <v>68</v>
      </c>
      <c r="AB74" s="212">
        <v>1</v>
      </c>
      <c r="AC74" s="204">
        <v>14</v>
      </c>
      <c r="AD74" s="212">
        <v>1</v>
      </c>
      <c r="AE74" s="204">
        <v>11</v>
      </c>
      <c r="AF74" s="209">
        <v>1</v>
      </c>
      <c r="AG74" s="205">
        <v>11</v>
      </c>
      <c r="AH74" s="213">
        <v>3</v>
      </c>
      <c r="AI74" s="206">
        <v>36</v>
      </c>
      <c r="AJ74" s="214">
        <v>12</v>
      </c>
      <c r="AK74" s="219">
        <v>177</v>
      </c>
      <c r="AL74" s="3" t="str">
        <f t="shared" si="14"/>
        <v>t</v>
      </c>
      <c r="AM74" s="3">
        <f>IF(D74="հ",1,IF(D74="լ",Norms!$B$10,IF(D74="բլ",Norms!$B$11,IF(D74="Մ",Norms!$B$12))))</f>
        <v>1.1299999999999999</v>
      </c>
      <c r="AN74" s="244">
        <f>E74*Norms!$E$36/1000</f>
        <v>0</v>
      </c>
      <c r="AO74" s="136">
        <f>AM74*IF(AL74="k",(O74*Norms!$H$40)*Norms!$E$36,0)/1000</f>
        <v>0</v>
      </c>
      <c r="AP74" s="136">
        <f>AM74*IF(AL74="k",(AA74*Norms!$H$41)*Norms!$E$36,0)/1000</f>
        <v>0</v>
      </c>
      <c r="AQ74" s="136">
        <f>AM74*IF(AL74="k",(AI74*Norms!$H$42)*Norms!$E$36,0)/1000</f>
        <v>0</v>
      </c>
      <c r="AR74" s="243">
        <f>AM74*IF(AL74="t",(N74*Norms!$D$44)*Norms!$E$34*12+O74*Norms!$E$35,0)/1000</f>
        <v>9156.2449828666795</v>
      </c>
      <c r="AS74" s="243">
        <f>AM74*IF(AL74="t",(Z74*Norms!$D$50*Norms!$E$34*12+AA74*Norms!$E$35),0)/1000</f>
        <v>14444.979984040194</v>
      </c>
      <c r="AT74" s="243">
        <f>AM74*IF(AL74="t",(AH74*Norms!$D$54)*Norms!$E$34*12+AI74*Norms!$E$35,0)/1000</f>
        <v>8882.0999915506909</v>
      </c>
      <c r="AU74" s="136">
        <f>IF(AK74&lt;=100,Norms!$G$7,IF(AK74&lt;=300,Norms!$H$7,Norms!$I$7))</f>
        <v>16738.5</v>
      </c>
      <c r="AV74" s="137">
        <f t="shared" si="15"/>
        <v>49221.824958457568</v>
      </c>
      <c r="AW74" s="130"/>
      <c r="AX74" s="130"/>
      <c r="AY74" s="131">
        <f t="shared" si="16"/>
        <v>73</v>
      </c>
      <c r="AZ74" s="131">
        <f>IF(AY74&lt;Snund!$B$5,Snund!$B$3*Snund!$B$4*$AX$3+Snund!$B$7*$AW$3*AY74/1000,AY74*Snund!$B$8*$AW$3/1000)</f>
        <v>2148.21</v>
      </c>
      <c r="BA74" s="131">
        <f t="shared" si="17"/>
        <v>0</v>
      </c>
      <c r="BB74" s="131">
        <f t="shared" si="18"/>
        <v>2148.21</v>
      </c>
      <c r="BC74" s="131">
        <f t="shared" si="19"/>
        <v>1716.96</v>
      </c>
      <c r="BD74" s="167">
        <f>AA74*0.1*'Dasagirq_10%'!$B$3/1000</f>
        <v>45.206400000000002</v>
      </c>
      <c r="BE74" s="167">
        <f>AI74*0.1*'Dasagirq_10%'!$B$4/1000</f>
        <v>29.099880000000002</v>
      </c>
      <c r="BF74" s="242">
        <f t="shared" si="20"/>
        <v>74.306280000000001</v>
      </c>
      <c r="BG74" s="233">
        <f t="shared" si="21"/>
        <v>0</v>
      </c>
      <c r="BH74" s="233">
        <f t="shared" si="22"/>
        <v>16883.954982866679</v>
      </c>
      <c r="BI74" s="233">
        <f t="shared" si="23"/>
        <v>21464.561384040193</v>
      </c>
      <c r="BJ74" s="233">
        <f t="shared" si="24"/>
        <v>13095.824871550691</v>
      </c>
      <c r="BK74" s="234">
        <f t="shared" si="25"/>
        <v>51444.341238457564</v>
      </c>
    </row>
    <row r="75" spans="1:63">
      <c r="A75">
        <v>71</v>
      </c>
      <c r="B75" s="126" t="s">
        <v>82</v>
      </c>
      <c r="C75" s="43" t="s">
        <v>1096</v>
      </c>
      <c r="D75" s="43" t="s">
        <v>1094</v>
      </c>
      <c r="E75" s="43"/>
      <c r="F75" s="212">
        <v>1</v>
      </c>
      <c r="G75" s="204">
        <v>4</v>
      </c>
      <c r="H75" s="212">
        <v>0.5</v>
      </c>
      <c r="I75" s="204">
        <v>2</v>
      </c>
      <c r="J75" s="212">
        <v>0.5</v>
      </c>
      <c r="K75" s="204">
        <v>2</v>
      </c>
      <c r="L75" s="212">
        <v>0.5</v>
      </c>
      <c r="M75" s="204">
        <v>2</v>
      </c>
      <c r="N75" s="210">
        <v>2.5</v>
      </c>
      <c r="O75" s="207">
        <v>10</v>
      </c>
      <c r="P75" s="212">
        <v>1</v>
      </c>
      <c r="Q75" s="204">
        <v>7</v>
      </c>
      <c r="R75" s="212">
        <v>1</v>
      </c>
      <c r="S75" s="204">
        <v>7</v>
      </c>
      <c r="T75" s="212">
        <v>0.5</v>
      </c>
      <c r="U75" s="204">
        <v>3</v>
      </c>
      <c r="V75" s="212">
        <v>0.5</v>
      </c>
      <c r="W75" s="204">
        <v>2</v>
      </c>
      <c r="X75" s="212">
        <v>0.5</v>
      </c>
      <c r="Y75" s="204">
        <v>1</v>
      </c>
      <c r="Z75" s="210">
        <v>3.5</v>
      </c>
      <c r="AA75" s="207">
        <v>20</v>
      </c>
      <c r="AB75" s="209">
        <v>0</v>
      </c>
      <c r="AC75" s="205">
        <v>0</v>
      </c>
      <c r="AD75" s="209">
        <v>0</v>
      </c>
      <c r="AE75" s="205">
        <v>0</v>
      </c>
      <c r="AF75" s="209">
        <v>0</v>
      </c>
      <c r="AG75" s="205">
        <v>0</v>
      </c>
      <c r="AH75" s="213">
        <v>0</v>
      </c>
      <c r="AI75" s="206">
        <v>0</v>
      </c>
      <c r="AJ75" s="214">
        <v>6</v>
      </c>
      <c r="AK75" s="219">
        <v>30</v>
      </c>
      <c r="AL75" s="3" t="str">
        <f t="shared" si="14"/>
        <v>t</v>
      </c>
      <c r="AM75" s="3">
        <f>IF(D75="հ",1,IF(D75="լ",Norms!$B$10,IF(D75="բլ",Norms!$B$11,IF(D75="Մ",Norms!$B$12))))</f>
        <v>1.1299999999999999</v>
      </c>
      <c r="AN75" s="244">
        <f>E75*Norms!$E$36/1000</f>
        <v>0</v>
      </c>
      <c r="AO75" s="136">
        <f>AM75*IF(AL75="k",(O75*Norms!$H$40)*Norms!$E$36,0)/1000</f>
        <v>0</v>
      </c>
      <c r="AP75" s="136">
        <f>AM75*IF(AL75="k",(AA75*Norms!$H$41)*Norms!$E$36,0)/1000</f>
        <v>0</v>
      </c>
      <c r="AQ75" s="136">
        <f>AM75*IF(AL75="k",(AI75*Norms!$H$42)*Norms!$E$36,0)/1000</f>
        <v>0</v>
      </c>
      <c r="AR75" s="243">
        <f>AM75*IF(AL75="t",(N75*Norms!$D$44)*Norms!$E$34*12+O75*Norms!$E$35,0)/1000</f>
        <v>5145.3499976529693</v>
      </c>
      <c r="AS75" s="243">
        <f>AM75*IF(AL75="t",(Z75*Norms!$D$50*Norms!$E$34*12+AA75*Norms!$E$35),0)/1000</f>
        <v>9664.2279953059406</v>
      </c>
      <c r="AT75" s="243">
        <f>AM75*IF(AL75="t",(AH75*Norms!$D$54)*Norms!$E$34*12+AI75*Norms!$E$35,0)/1000</f>
        <v>0</v>
      </c>
      <c r="AU75" s="136">
        <f>IF(AK75&lt;=100,Norms!$G$7,IF(AK75&lt;=300,Norms!$H$7,Norms!$I$7))</f>
        <v>13246.5</v>
      </c>
      <c r="AV75" s="137">
        <f t="shared" si="15"/>
        <v>28056.077992958912</v>
      </c>
      <c r="AW75" s="130"/>
      <c r="AX75" s="130"/>
      <c r="AY75" s="131">
        <f t="shared" si="16"/>
        <v>10</v>
      </c>
      <c r="AZ75" s="131">
        <f>IF(AY75&lt;Snund!$B$5,Snund!$B$3*Snund!$B$4*$AX$3+Snund!$B$7*$AW$3*AY75/1000,AY75*Snund!$B$8*$AW$3/1000)</f>
        <v>878.13</v>
      </c>
      <c r="BA75" s="131">
        <f t="shared" si="17"/>
        <v>0</v>
      </c>
      <c r="BB75" s="131">
        <f t="shared" si="18"/>
        <v>878.13</v>
      </c>
      <c r="BC75" s="131">
        <f t="shared" si="19"/>
        <v>235.2</v>
      </c>
      <c r="BD75" s="167">
        <f>AA75*0.1*'Dasagirq_10%'!$B$3/1000</f>
        <v>13.295999999999999</v>
      </c>
      <c r="BE75" s="167">
        <f>AI75*0.1*'Dasagirq_10%'!$B$4/1000</f>
        <v>0</v>
      </c>
      <c r="BF75" s="242">
        <f t="shared" si="20"/>
        <v>13.295999999999999</v>
      </c>
      <c r="BG75" s="233">
        <f t="shared" si="21"/>
        <v>0</v>
      </c>
      <c r="BH75" s="233">
        <f t="shared" si="22"/>
        <v>11542.854997652968</v>
      </c>
      <c r="BI75" s="233">
        <f t="shared" si="23"/>
        <v>17404.648995305939</v>
      </c>
      <c r="BJ75" s="233">
        <f t="shared" si="24"/>
        <v>0</v>
      </c>
      <c r="BK75" s="234">
        <f t="shared" si="25"/>
        <v>28947.503992958907</v>
      </c>
    </row>
    <row r="76" spans="1:63">
      <c r="A76">
        <v>72</v>
      </c>
      <c r="B76" s="126" t="s">
        <v>83</v>
      </c>
      <c r="C76" s="43" t="s">
        <v>1096</v>
      </c>
      <c r="D76" s="43" t="s">
        <v>1094</v>
      </c>
      <c r="E76" s="43"/>
      <c r="F76" s="212">
        <v>1</v>
      </c>
      <c r="G76" s="204">
        <v>6</v>
      </c>
      <c r="H76" s="212">
        <v>1</v>
      </c>
      <c r="I76" s="204">
        <v>4</v>
      </c>
      <c r="J76" s="212">
        <v>0.5</v>
      </c>
      <c r="K76" s="204">
        <v>3</v>
      </c>
      <c r="L76" s="212">
        <v>0.5</v>
      </c>
      <c r="M76" s="204">
        <v>3</v>
      </c>
      <c r="N76" s="210">
        <v>3</v>
      </c>
      <c r="O76" s="207">
        <v>16</v>
      </c>
      <c r="P76" s="212">
        <v>1</v>
      </c>
      <c r="Q76" s="204">
        <v>6</v>
      </c>
      <c r="R76" s="212">
        <v>1</v>
      </c>
      <c r="S76" s="204">
        <v>8</v>
      </c>
      <c r="T76" s="212">
        <v>0.5</v>
      </c>
      <c r="U76" s="204">
        <v>2</v>
      </c>
      <c r="V76" s="212">
        <v>0.5</v>
      </c>
      <c r="W76" s="204">
        <v>5</v>
      </c>
      <c r="X76" s="212">
        <v>1</v>
      </c>
      <c r="Y76" s="204">
        <v>5</v>
      </c>
      <c r="Z76" s="210">
        <v>4</v>
      </c>
      <c r="AA76" s="207">
        <v>26</v>
      </c>
      <c r="AB76" s="212">
        <v>0</v>
      </c>
      <c r="AC76" s="204">
        <v>0</v>
      </c>
      <c r="AD76" s="209">
        <v>0</v>
      </c>
      <c r="AE76" s="205">
        <v>0</v>
      </c>
      <c r="AF76" s="209">
        <v>0</v>
      </c>
      <c r="AG76" s="205">
        <v>0</v>
      </c>
      <c r="AH76" s="213">
        <v>0</v>
      </c>
      <c r="AI76" s="206">
        <v>0</v>
      </c>
      <c r="AJ76" s="214">
        <v>7</v>
      </c>
      <c r="AK76" s="219">
        <v>42</v>
      </c>
      <c r="AL76" s="3" t="str">
        <f t="shared" si="14"/>
        <v>t</v>
      </c>
      <c r="AM76" s="3">
        <f>IF(D76="հ",1,IF(D76="լ",Norms!$B$10,IF(D76="բլ",Norms!$B$11,IF(D76="Մ",Norms!$B$12))))</f>
        <v>1.1299999999999999</v>
      </c>
      <c r="AN76" s="244">
        <f>E76*Norms!$E$36/1000</f>
        <v>0</v>
      </c>
      <c r="AO76" s="136">
        <f>AM76*IF(AL76="k",(O76*Norms!$H$40)*Norms!$E$36,0)/1000</f>
        <v>0</v>
      </c>
      <c r="AP76" s="136">
        <f>AM76*IF(AL76="k",(AA76*Norms!$H$41)*Norms!$E$36,0)/1000</f>
        <v>0</v>
      </c>
      <c r="AQ76" s="136">
        <f>AM76*IF(AL76="k",(AI76*Norms!$H$42)*Norms!$E$36,0)/1000</f>
        <v>0</v>
      </c>
      <c r="AR76" s="243">
        <f>AM76*IF(AL76="t",(N76*Norms!$D$44)*Norms!$E$34*12+O76*Norms!$E$35,0)/1000</f>
        <v>6239.2399962447507</v>
      </c>
      <c r="AS76" s="243">
        <f>AM76*IF(AL76="t",(Z76*Norms!$D$50*Norms!$E$34*12+AA76*Norms!$E$35),0)/1000</f>
        <v>11095.761993897719</v>
      </c>
      <c r="AT76" s="243">
        <f>AM76*IF(AL76="t",(AH76*Norms!$D$54)*Norms!$E$34*12+AI76*Norms!$E$35,0)/1000</f>
        <v>0</v>
      </c>
      <c r="AU76" s="136">
        <f>IF(AK76&lt;=100,Norms!$G$7,IF(AK76&lt;=300,Norms!$H$7,Norms!$I$7))</f>
        <v>13246.5</v>
      </c>
      <c r="AV76" s="137">
        <f t="shared" si="15"/>
        <v>30581.501990142468</v>
      </c>
      <c r="AW76" s="130"/>
      <c r="AX76" s="130"/>
      <c r="AY76" s="131">
        <f t="shared" si="16"/>
        <v>16</v>
      </c>
      <c r="AZ76" s="131">
        <f>IF(AY76&lt;Snund!$B$5,Snund!$B$3*Snund!$B$4*$AX$3+Snund!$B$7*$AW$3*AY76/1000,AY76*Snund!$B$8*$AW$3/1000)</f>
        <v>999.08999999999992</v>
      </c>
      <c r="BA76" s="131">
        <f t="shared" si="17"/>
        <v>0</v>
      </c>
      <c r="BB76" s="131">
        <f t="shared" si="18"/>
        <v>999.08999999999992</v>
      </c>
      <c r="BC76" s="131">
        <f t="shared" si="19"/>
        <v>376.32</v>
      </c>
      <c r="BD76" s="167">
        <f>AA76*0.1*'Dasagirq_10%'!$B$3/1000</f>
        <v>17.284800000000001</v>
      </c>
      <c r="BE76" s="167">
        <f>AI76*0.1*'Dasagirq_10%'!$B$4/1000</f>
        <v>0</v>
      </c>
      <c r="BF76" s="242">
        <f t="shared" si="20"/>
        <v>17.284800000000001</v>
      </c>
      <c r="BG76" s="233">
        <f t="shared" si="21"/>
        <v>0</v>
      </c>
      <c r="BH76" s="233">
        <f t="shared" si="22"/>
        <v>12915.40142481618</v>
      </c>
      <c r="BI76" s="233">
        <f t="shared" si="23"/>
        <v>18682.475365326292</v>
      </c>
      <c r="BJ76" s="233">
        <f t="shared" si="24"/>
        <v>0</v>
      </c>
      <c r="BK76" s="234">
        <f t="shared" si="25"/>
        <v>31597.876790142473</v>
      </c>
    </row>
    <row r="77" spans="1:63">
      <c r="A77">
        <v>73</v>
      </c>
      <c r="B77" s="126" t="s">
        <v>84</v>
      </c>
      <c r="C77" s="43" t="s">
        <v>1097</v>
      </c>
      <c r="D77" s="43" t="s">
        <v>1094</v>
      </c>
      <c r="E77" s="43"/>
      <c r="F77" s="212">
        <v>1</v>
      </c>
      <c r="G77" s="204">
        <v>6</v>
      </c>
      <c r="H77" s="212">
        <v>1</v>
      </c>
      <c r="I77" s="204">
        <v>8</v>
      </c>
      <c r="J77" s="212">
        <v>1</v>
      </c>
      <c r="K77" s="204">
        <v>10</v>
      </c>
      <c r="L77" s="212">
        <v>1</v>
      </c>
      <c r="M77" s="204">
        <v>6</v>
      </c>
      <c r="N77" s="210">
        <v>4</v>
      </c>
      <c r="O77" s="207">
        <v>30</v>
      </c>
      <c r="P77" s="212">
        <v>1</v>
      </c>
      <c r="Q77" s="204">
        <v>9</v>
      </c>
      <c r="R77" s="212">
        <v>1</v>
      </c>
      <c r="S77" s="204">
        <v>6</v>
      </c>
      <c r="T77" s="212">
        <v>1</v>
      </c>
      <c r="U77" s="204">
        <v>13</v>
      </c>
      <c r="V77" s="212">
        <v>1</v>
      </c>
      <c r="W77" s="204">
        <v>10</v>
      </c>
      <c r="X77" s="212">
        <v>1</v>
      </c>
      <c r="Y77" s="204">
        <v>7</v>
      </c>
      <c r="Z77" s="210">
        <v>5</v>
      </c>
      <c r="AA77" s="207">
        <v>45</v>
      </c>
      <c r="AB77" s="212">
        <v>1</v>
      </c>
      <c r="AC77" s="204">
        <v>19</v>
      </c>
      <c r="AD77" s="212">
        <v>1</v>
      </c>
      <c r="AE77" s="204">
        <v>6</v>
      </c>
      <c r="AF77" s="209">
        <v>1</v>
      </c>
      <c r="AG77" s="205">
        <v>7</v>
      </c>
      <c r="AH77" s="213">
        <v>3</v>
      </c>
      <c r="AI77" s="206">
        <v>32</v>
      </c>
      <c r="AJ77" s="214">
        <v>12</v>
      </c>
      <c r="AK77" s="219">
        <v>107</v>
      </c>
      <c r="AL77" s="3" t="str">
        <f t="shared" si="14"/>
        <v>t</v>
      </c>
      <c r="AM77" s="3">
        <f>IF(D77="հ",1,IF(D77="լ",Norms!$B$10,IF(D77="բլ",Norms!$B$11,IF(D77="Մ",Norms!$B$12))))</f>
        <v>1.1299999999999999</v>
      </c>
      <c r="AN77" s="244">
        <f>E77*Norms!$E$36/1000</f>
        <v>0</v>
      </c>
      <c r="AO77" s="136">
        <f>AM77*IF(AL77="k",(O77*Norms!$H$40)*Norms!$E$36,0)/1000</f>
        <v>0</v>
      </c>
      <c r="AP77" s="136">
        <f>AM77*IF(AL77="k",(AA77*Norms!$H$41)*Norms!$E$36,0)/1000</f>
        <v>0</v>
      </c>
      <c r="AQ77" s="136">
        <f>AM77*IF(AL77="k",(AI77*Norms!$H$42)*Norms!$E$36,0)/1000</f>
        <v>0</v>
      </c>
      <c r="AR77" s="243">
        <f>AM77*IF(AL77="t",(N77*Norms!$D$44)*Norms!$E$34*12+O77*Norms!$E$35,0)/1000</f>
        <v>8459.4299929589088</v>
      </c>
      <c r="AS77" s="243">
        <f>AM77*IF(AL77="t",(Z77*Norms!$D$50*Norms!$E$34*12+AA77*Norms!$E$35),0)/1000</f>
        <v>14072.264989438363</v>
      </c>
      <c r="AT77" s="243">
        <f>AM77*IF(AL77="t",(AH77*Norms!$D$54)*Norms!$E$34*12+AI77*Norms!$E$35,0)/1000</f>
        <v>8817.2799924895044</v>
      </c>
      <c r="AU77" s="136">
        <f>IF(AK77&lt;=100,Norms!$G$7,IF(AK77&lt;=300,Norms!$H$7,Norms!$I$7))</f>
        <v>16738.5</v>
      </c>
      <c r="AV77" s="137">
        <f t="shared" si="15"/>
        <v>48087.474974886776</v>
      </c>
      <c r="AW77" s="130"/>
      <c r="AX77" s="130"/>
      <c r="AY77" s="131">
        <f t="shared" si="16"/>
        <v>30</v>
      </c>
      <c r="AZ77" s="131">
        <f>IF(AY77&lt;Snund!$B$5,Snund!$B$3*Snund!$B$4*$AX$3+Snund!$B$7*$AW$3*AY77/1000,AY77*Snund!$B$8*$AW$3/1000)</f>
        <v>1281.33</v>
      </c>
      <c r="BA77" s="131">
        <f t="shared" si="17"/>
        <v>0</v>
      </c>
      <c r="BB77" s="131">
        <f t="shared" si="18"/>
        <v>1281.33</v>
      </c>
      <c r="BC77" s="131">
        <f t="shared" si="19"/>
        <v>705.6</v>
      </c>
      <c r="BD77" s="167">
        <f>AA77*0.1*'Dasagirq_10%'!$B$3/1000</f>
        <v>29.916</v>
      </c>
      <c r="BE77" s="167">
        <f>AI77*0.1*'Dasagirq_10%'!$B$4/1000</f>
        <v>25.86656</v>
      </c>
      <c r="BF77" s="242">
        <f t="shared" si="20"/>
        <v>55.782560000000004</v>
      </c>
      <c r="BG77" s="233">
        <f t="shared" si="21"/>
        <v>0</v>
      </c>
      <c r="BH77" s="233">
        <f t="shared" si="22"/>
        <v>15320.259992958909</v>
      </c>
      <c r="BI77" s="233">
        <f t="shared" si="23"/>
        <v>21076.555989438366</v>
      </c>
      <c r="BJ77" s="233">
        <f t="shared" si="24"/>
        <v>13027.771552489505</v>
      </c>
      <c r="BK77" s="234">
        <f t="shared" si="25"/>
        <v>49424.587534886778</v>
      </c>
    </row>
    <row r="78" spans="1:63">
      <c r="A78">
        <v>74</v>
      </c>
      <c r="B78" s="126" t="s">
        <v>85</v>
      </c>
      <c r="C78" s="43" t="s">
        <v>1096</v>
      </c>
      <c r="D78" s="43" t="s">
        <v>1094</v>
      </c>
      <c r="E78" s="43"/>
      <c r="F78" s="212">
        <v>1</v>
      </c>
      <c r="G78" s="204">
        <v>10</v>
      </c>
      <c r="H78" s="212">
        <v>0.5</v>
      </c>
      <c r="I78" s="204">
        <v>3</v>
      </c>
      <c r="J78" s="212">
        <v>0.5</v>
      </c>
      <c r="K78" s="204">
        <v>1</v>
      </c>
      <c r="L78" s="212">
        <v>0.5</v>
      </c>
      <c r="M78" s="204">
        <v>8</v>
      </c>
      <c r="N78" s="210">
        <v>2.5</v>
      </c>
      <c r="O78" s="207">
        <v>22</v>
      </c>
      <c r="P78" s="212">
        <v>0.5</v>
      </c>
      <c r="Q78" s="204">
        <v>3</v>
      </c>
      <c r="R78" s="212">
        <v>0.5</v>
      </c>
      <c r="S78" s="204">
        <v>1</v>
      </c>
      <c r="T78" s="212">
        <v>0.5</v>
      </c>
      <c r="U78" s="204">
        <v>1</v>
      </c>
      <c r="V78" s="212">
        <v>0.5</v>
      </c>
      <c r="W78" s="204">
        <v>1</v>
      </c>
      <c r="X78" s="212">
        <v>0.5</v>
      </c>
      <c r="Y78" s="204">
        <v>1</v>
      </c>
      <c r="Z78" s="210">
        <v>2.5</v>
      </c>
      <c r="AA78" s="207">
        <v>7</v>
      </c>
      <c r="AB78" s="209">
        <v>0</v>
      </c>
      <c r="AC78" s="205">
        <v>0</v>
      </c>
      <c r="AD78" s="209">
        <v>0</v>
      </c>
      <c r="AE78" s="205">
        <v>0</v>
      </c>
      <c r="AF78" s="209">
        <v>0</v>
      </c>
      <c r="AG78" s="205">
        <v>0</v>
      </c>
      <c r="AH78" s="213">
        <v>0</v>
      </c>
      <c r="AI78" s="206">
        <v>0</v>
      </c>
      <c r="AJ78" s="214">
        <v>5</v>
      </c>
      <c r="AK78" s="219">
        <v>29</v>
      </c>
      <c r="AL78" s="3" t="str">
        <f t="shared" si="14"/>
        <v>t</v>
      </c>
      <c r="AM78" s="3">
        <f>IF(D78="հ",1,IF(D78="լ",Norms!$B$10,IF(D78="բլ",Norms!$B$11,IF(D78="Մ",Norms!$B$12))))</f>
        <v>1.1299999999999999</v>
      </c>
      <c r="AN78" s="244">
        <f>E78*Norms!$E$36/1000</f>
        <v>0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3">
        <f>AM78*IF(AL78="t",(N78*Norms!$D$44)*Norms!$E$34*12+O78*Norms!$E$35,0)/1000</f>
        <v>5339.8099948365325</v>
      </c>
      <c r="AS78" s="243">
        <f>AM78*IF(AL78="t",(Z78*Norms!$D$50*Norms!$E$34*12+AA78*Norms!$E$35),0)/1000</f>
        <v>6784.9549983570769</v>
      </c>
      <c r="AT78" s="243">
        <f>AM78*IF(AL78="t",(AH78*Norms!$D$54)*Norms!$E$34*12+AI78*Norms!$E$35,0)/1000</f>
        <v>0</v>
      </c>
      <c r="AU78" s="136">
        <f>IF(AK78&lt;=100,Norms!$G$7,IF(AK78&lt;=300,Norms!$H$7,Norms!$I$7))</f>
        <v>13246.5</v>
      </c>
      <c r="AV78" s="137">
        <f t="shared" si="15"/>
        <v>25371.26499319361</v>
      </c>
      <c r="AW78" s="130"/>
      <c r="AX78" s="130"/>
      <c r="AY78" s="131">
        <f t="shared" si="16"/>
        <v>22</v>
      </c>
      <c r="AZ78" s="131">
        <f>IF(AY78&lt;Snund!$B$5,Snund!$B$3*Snund!$B$4*$AX$3+Snund!$B$7*$AW$3*AY78/1000,AY78*Snund!$B$8*$AW$3/1000)</f>
        <v>1120.05</v>
      </c>
      <c r="BA78" s="131">
        <f t="shared" si="17"/>
        <v>0</v>
      </c>
      <c r="BB78" s="131">
        <f t="shared" si="18"/>
        <v>1120.05</v>
      </c>
      <c r="BC78" s="131">
        <f t="shared" si="19"/>
        <v>517.44000000000005</v>
      </c>
      <c r="BD78" s="167">
        <f>AA78*0.1*'Dasagirq_10%'!$B$3/1000</f>
        <v>4.6536</v>
      </c>
      <c r="BE78" s="167">
        <f>AI78*0.1*'Dasagirq_10%'!$B$4/1000</f>
        <v>0</v>
      </c>
      <c r="BF78" s="242">
        <f t="shared" si="20"/>
        <v>4.6536</v>
      </c>
      <c r="BG78" s="233">
        <f t="shared" si="21"/>
        <v>0</v>
      </c>
      <c r="BH78" s="233">
        <f t="shared" si="22"/>
        <v>13083.109994836532</v>
      </c>
      <c r="BI78" s="233">
        <f t="shared" si="23"/>
        <v>13412.858598357076</v>
      </c>
      <c r="BJ78" s="233">
        <f t="shared" si="24"/>
        <v>0</v>
      </c>
      <c r="BK78" s="234">
        <f t="shared" si="25"/>
        <v>26495.968593193607</v>
      </c>
    </row>
    <row r="79" spans="1:63">
      <c r="A79">
        <v>75</v>
      </c>
      <c r="B79" s="126" t="s">
        <v>86</v>
      </c>
      <c r="C79" s="43" t="s">
        <v>1097</v>
      </c>
      <c r="D79" s="43" t="s">
        <v>1094</v>
      </c>
      <c r="E79" s="43"/>
      <c r="F79" s="212">
        <v>1</v>
      </c>
      <c r="G79" s="204">
        <v>3</v>
      </c>
      <c r="H79" s="212">
        <v>1</v>
      </c>
      <c r="I79" s="204">
        <v>7</v>
      </c>
      <c r="J79" s="212">
        <v>1</v>
      </c>
      <c r="K79" s="204">
        <v>7</v>
      </c>
      <c r="L79" s="212">
        <v>0.5</v>
      </c>
      <c r="M79" s="204">
        <v>3</v>
      </c>
      <c r="N79" s="210">
        <v>3.5</v>
      </c>
      <c r="O79" s="207">
        <v>20</v>
      </c>
      <c r="P79" s="212">
        <v>0</v>
      </c>
      <c r="Q79" s="204">
        <v>0</v>
      </c>
      <c r="R79" s="212">
        <v>0.5</v>
      </c>
      <c r="S79" s="204">
        <v>2</v>
      </c>
      <c r="T79" s="212">
        <v>0.5</v>
      </c>
      <c r="U79" s="204">
        <v>3</v>
      </c>
      <c r="V79" s="212">
        <v>0.5</v>
      </c>
      <c r="W79" s="204">
        <v>4</v>
      </c>
      <c r="X79" s="212">
        <v>0.25</v>
      </c>
      <c r="Y79" s="204">
        <v>1</v>
      </c>
      <c r="Z79" s="210">
        <v>1.75</v>
      </c>
      <c r="AA79" s="207">
        <v>10</v>
      </c>
      <c r="AB79" s="212">
        <v>0.5</v>
      </c>
      <c r="AC79" s="204">
        <v>3</v>
      </c>
      <c r="AD79" s="212">
        <v>0.5</v>
      </c>
      <c r="AE79" s="204">
        <v>1</v>
      </c>
      <c r="AF79" s="209">
        <v>0.5</v>
      </c>
      <c r="AG79" s="205">
        <v>2</v>
      </c>
      <c r="AH79" s="213">
        <v>1.5</v>
      </c>
      <c r="AI79" s="206">
        <v>6</v>
      </c>
      <c r="AJ79" s="214">
        <v>6.75</v>
      </c>
      <c r="AK79" s="219">
        <v>36</v>
      </c>
      <c r="AL79" s="3" t="str">
        <f t="shared" si="14"/>
        <v>t</v>
      </c>
      <c r="AM79" s="3">
        <f>IF(D79="հ",1,IF(D79="լ",Norms!$B$10,IF(D79="բլ",Norms!$B$11,IF(D79="Մ",Norms!$B$12))))</f>
        <v>1.1299999999999999</v>
      </c>
      <c r="AN79" s="244">
        <f>E79*Norms!$E$36/1000</f>
        <v>0</v>
      </c>
      <c r="AO79" s="136">
        <f>AM79*IF(AL79="k",(O79*Norms!$H$40)*Norms!$E$36,0)/1000</f>
        <v>0</v>
      </c>
      <c r="AP79" s="136">
        <f>AM79*IF(AL79="k",(AA79*Norms!$H$41)*Norms!$E$36,0)/1000</f>
        <v>0</v>
      </c>
      <c r="AQ79" s="136">
        <f>AM79*IF(AL79="k",(AI79*Norms!$H$42)*Norms!$E$36,0)/1000</f>
        <v>0</v>
      </c>
      <c r="AR79" s="243">
        <f>AM79*IF(AL79="t",(N79*Norms!$D$44)*Norms!$E$34*12+O79*Norms!$E$35,0)/1000</f>
        <v>7300.719995305938</v>
      </c>
      <c r="AS79" s="243">
        <f>AM79*IF(AL79="t",(Z79*Norms!$D$50*Norms!$E$34*12+AA79*Norms!$E$35),0)/1000</f>
        <v>4832.1139976529703</v>
      </c>
      <c r="AT79" s="243">
        <f>AM79*IF(AL79="t",(AH79*Norms!$D$54)*Norms!$E$34*12+AI79*Norms!$E$35,0)/1000</f>
        <v>4246.5899985917813</v>
      </c>
      <c r="AU79" s="136">
        <f>IF(AK79&lt;=100,Norms!$G$7,IF(AK79&lt;=300,Norms!$H$7,Norms!$I$7))</f>
        <v>13246.5</v>
      </c>
      <c r="AV79" s="137">
        <f t="shared" si="15"/>
        <v>29625.923991550691</v>
      </c>
      <c r="AW79" s="130"/>
      <c r="AX79" s="130"/>
      <c r="AY79" s="131">
        <f t="shared" si="16"/>
        <v>20</v>
      </c>
      <c r="AZ79" s="131">
        <f>IF(AY79&lt;Snund!$B$5,Snund!$B$3*Snund!$B$4*$AX$3+Snund!$B$7*$AW$3*AY79/1000,AY79*Snund!$B$8*$AW$3/1000)</f>
        <v>1079.73</v>
      </c>
      <c r="BA79" s="131">
        <f t="shared" si="17"/>
        <v>0</v>
      </c>
      <c r="BB79" s="131">
        <f t="shared" si="18"/>
        <v>1079.73</v>
      </c>
      <c r="BC79" s="131">
        <f t="shared" si="19"/>
        <v>470.4</v>
      </c>
      <c r="BD79" s="167">
        <f>AA79*0.1*'Dasagirq_10%'!$B$3/1000</f>
        <v>6.6479999999999997</v>
      </c>
      <c r="BE79" s="167">
        <f>AI79*0.1*'Dasagirq_10%'!$B$4/1000</f>
        <v>4.8499800000000004</v>
      </c>
      <c r="BF79" s="242">
        <f t="shared" si="20"/>
        <v>11.49798</v>
      </c>
      <c r="BG79" s="233">
        <f t="shared" si="21"/>
        <v>0</v>
      </c>
      <c r="BH79" s="233">
        <f t="shared" si="22"/>
        <v>15249.005550861493</v>
      </c>
      <c r="BI79" s="233">
        <f t="shared" si="23"/>
        <v>8273.0397754307469</v>
      </c>
      <c r="BJ79" s="233">
        <f t="shared" si="24"/>
        <v>7195.1066452584482</v>
      </c>
      <c r="BK79" s="234">
        <f t="shared" si="25"/>
        <v>30717.151971550687</v>
      </c>
    </row>
    <row r="80" spans="1:63">
      <c r="A80">
        <v>76</v>
      </c>
      <c r="B80" s="126" t="s">
        <v>87</v>
      </c>
      <c r="C80" s="43" t="s">
        <v>1097</v>
      </c>
      <c r="D80" s="43" t="s">
        <v>1094</v>
      </c>
      <c r="E80" s="43"/>
      <c r="F80" s="212">
        <v>1</v>
      </c>
      <c r="G80" s="204">
        <v>2</v>
      </c>
      <c r="H80" s="212">
        <v>1</v>
      </c>
      <c r="I80" s="204">
        <v>6</v>
      </c>
      <c r="J80" s="212">
        <v>0</v>
      </c>
      <c r="K80" s="204">
        <v>0</v>
      </c>
      <c r="L80" s="212">
        <v>1</v>
      </c>
      <c r="M80" s="204">
        <v>4</v>
      </c>
      <c r="N80" s="210">
        <v>3</v>
      </c>
      <c r="O80" s="207">
        <v>12</v>
      </c>
      <c r="P80" s="212">
        <v>0.5</v>
      </c>
      <c r="Q80" s="204">
        <v>2</v>
      </c>
      <c r="R80" s="212">
        <v>0.5</v>
      </c>
      <c r="S80" s="204">
        <v>3</v>
      </c>
      <c r="T80" s="212">
        <v>1</v>
      </c>
      <c r="U80" s="204">
        <v>4</v>
      </c>
      <c r="V80" s="212">
        <v>1</v>
      </c>
      <c r="W80" s="204">
        <v>9</v>
      </c>
      <c r="X80" s="212">
        <v>1</v>
      </c>
      <c r="Y80" s="204">
        <v>7</v>
      </c>
      <c r="Z80" s="210">
        <v>4</v>
      </c>
      <c r="AA80" s="207">
        <v>25</v>
      </c>
      <c r="AB80" s="212">
        <v>1</v>
      </c>
      <c r="AC80" s="204">
        <v>5</v>
      </c>
      <c r="AD80" s="212">
        <v>1</v>
      </c>
      <c r="AE80" s="204">
        <v>7</v>
      </c>
      <c r="AF80" s="209">
        <v>1</v>
      </c>
      <c r="AG80" s="205">
        <v>5</v>
      </c>
      <c r="AH80" s="213">
        <v>3</v>
      </c>
      <c r="AI80" s="206">
        <v>17</v>
      </c>
      <c r="AJ80" s="214">
        <v>10</v>
      </c>
      <c r="AK80" s="219">
        <v>54</v>
      </c>
      <c r="AL80" s="3" t="str">
        <f t="shared" si="14"/>
        <v>t</v>
      </c>
      <c r="AM80" s="3">
        <f>IF(D80="հ",1,IF(D80="լ",Norms!$B$10,IF(D80="բլ",Norms!$B$11,IF(D80="Մ",Norms!$B$12))))</f>
        <v>1.1299999999999999</v>
      </c>
      <c r="AN80" s="244">
        <f>E80*Norms!$E$36/1000</f>
        <v>0</v>
      </c>
      <c r="AO80" s="136">
        <f>AM80*IF(AL80="k",(O80*Norms!$H$40)*Norms!$E$36,0)/1000</f>
        <v>0</v>
      </c>
      <c r="AP80" s="136">
        <f>AM80*IF(AL80="k",(AA80*Norms!$H$41)*Norms!$E$36,0)/1000</f>
        <v>0</v>
      </c>
      <c r="AQ80" s="136">
        <f>AM80*IF(AL80="k",(AI80*Norms!$H$42)*Norms!$E$36,0)/1000</f>
        <v>0</v>
      </c>
      <c r="AR80" s="243">
        <f>AM80*IF(AL80="t",(N80*Norms!$D$44)*Norms!$E$34*12+O80*Norms!$E$35,0)/1000</f>
        <v>6174.4199971835633</v>
      </c>
      <c r="AS80" s="243">
        <f>AM80*IF(AL80="t",(Z80*Norms!$D$50*Norms!$E$34*12+AA80*Norms!$E$35),0)/1000</f>
        <v>11079.556994132419</v>
      </c>
      <c r="AT80" s="243">
        <f>AM80*IF(AL80="t",(AH80*Norms!$D$54)*Norms!$E$34*12+AI80*Norms!$E$35,0)/1000</f>
        <v>8574.2049960100485</v>
      </c>
      <c r="AU80" s="136">
        <f>IF(AK80&lt;=100,Norms!$G$7,IF(AK80&lt;=300,Norms!$H$7,Norms!$I$7))</f>
        <v>13246.5</v>
      </c>
      <c r="AV80" s="137">
        <f t="shared" si="15"/>
        <v>39074.681987326032</v>
      </c>
      <c r="AW80" s="130"/>
      <c r="AX80" s="130"/>
      <c r="AY80" s="131">
        <f t="shared" si="16"/>
        <v>12</v>
      </c>
      <c r="AZ80" s="131">
        <f>IF(AY80&lt;Snund!$B$5,Snund!$B$3*Snund!$B$4*$AX$3+Snund!$B$7*$AW$3*AY80/1000,AY80*Snund!$B$8*$AW$3/1000)</f>
        <v>918.44999999999993</v>
      </c>
      <c r="BA80" s="131">
        <f t="shared" si="17"/>
        <v>0</v>
      </c>
      <c r="BB80" s="131">
        <f t="shared" si="18"/>
        <v>918.44999999999993</v>
      </c>
      <c r="BC80" s="131">
        <f t="shared" si="19"/>
        <v>282.24</v>
      </c>
      <c r="BD80" s="167">
        <f>AA80*0.1*'Dasagirq_10%'!$B$3/1000</f>
        <v>16.62</v>
      </c>
      <c r="BE80" s="167">
        <f>AI80*0.1*'Dasagirq_10%'!$B$4/1000</f>
        <v>13.741610000000003</v>
      </c>
      <c r="BF80" s="242">
        <f t="shared" si="20"/>
        <v>30.361610000000006</v>
      </c>
      <c r="BG80" s="233">
        <f t="shared" si="21"/>
        <v>0</v>
      </c>
      <c r="BH80" s="233">
        <f t="shared" si="22"/>
        <v>11066.819997183564</v>
      </c>
      <c r="BI80" s="233">
        <f t="shared" si="23"/>
        <v>16394.776994132419</v>
      </c>
      <c r="BJ80" s="233">
        <f t="shared" si="24"/>
        <v>12561.896606010048</v>
      </c>
      <c r="BK80" s="234">
        <f t="shared" si="25"/>
        <v>40023.493597326029</v>
      </c>
    </row>
    <row r="81" spans="1:63">
      <c r="A81">
        <v>77</v>
      </c>
      <c r="B81" s="126" t="s">
        <v>88</v>
      </c>
      <c r="C81" s="43" t="s">
        <v>1097</v>
      </c>
      <c r="D81" s="43" t="s">
        <v>1092</v>
      </c>
      <c r="E81" s="43">
        <v>8</v>
      </c>
      <c r="F81" s="212">
        <v>1</v>
      </c>
      <c r="G81" s="204">
        <v>8</v>
      </c>
      <c r="H81" s="212">
        <v>1</v>
      </c>
      <c r="I81" s="204">
        <v>7</v>
      </c>
      <c r="J81" s="212">
        <v>1</v>
      </c>
      <c r="K81" s="204">
        <v>10</v>
      </c>
      <c r="L81" s="212">
        <v>1</v>
      </c>
      <c r="M81" s="204">
        <v>8</v>
      </c>
      <c r="N81" s="207">
        <v>4</v>
      </c>
      <c r="O81" s="207">
        <v>33</v>
      </c>
      <c r="P81" s="212">
        <v>1</v>
      </c>
      <c r="Q81" s="204">
        <v>12</v>
      </c>
      <c r="R81" s="212">
        <v>1</v>
      </c>
      <c r="S81" s="204">
        <v>13</v>
      </c>
      <c r="T81" s="212">
        <v>1</v>
      </c>
      <c r="U81" s="204">
        <v>7</v>
      </c>
      <c r="V81" s="212">
        <v>1</v>
      </c>
      <c r="W81" s="204">
        <v>17</v>
      </c>
      <c r="X81" s="209">
        <v>1</v>
      </c>
      <c r="Y81" s="205">
        <v>9</v>
      </c>
      <c r="Z81" s="213">
        <v>5</v>
      </c>
      <c r="AA81" s="207">
        <v>58</v>
      </c>
      <c r="AB81" s="209">
        <v>1</v>
      </c>
      <c r="AC81" s="205">
        <v>12</v>
      </c>
      <c r="AD81" s="209">
        <v>1</v>
      </c>
      <c r="AE81" s="205">
        <v>8</v>
      </c>
      <c r="AF81" s="209">
        <v>1</v>
      </c>
      <c r="AG81" s="205">
        <v>6</v>
      </c>
      <c r="AH81" s="213">
        <v>3</v>
      </c>
      <c r="AI81" s="206">
        <v>26</v>
      </c>
      <c r="AJ81" s="214">
        <v>12</v>
      </c>
      <c r="AK81" s="219">
        <v>117</v>
      </c>
      <c r="AL81" s="3" t="str">
        <f t="shared" si="14"/>
        <v>t</v>
      </c>
      <c r="AM81" s="3">
        <f>IF(D81="հ",1,IF(D81="լ",Norms!$B$10,IF(D81="բլ",Norms!$B$11,IF(D81="Մ",Norms!$B$12))))</f>
        <v>1</v>
      </c>
      <c r="AN81" s="244">
        <f>E81*Norms!$E$36/1000</f>
        <v>898.72566205520002</v>
      </c>
      <c r="AO81" s="136">
        <f>AM81*IF(AL81="k",(O81*Norms!$H$40)*Norms!$E$36,0)/1000</f>
        <v>0</v>
      </c>
      <c r="AP81" s="136">
        <f>AM81*IF(AL81="k",(AA81*Norms!$H$41)*Norms!$E$36,0)/1000</f>
        <v>0</v>
      </c>
      <c r="AQ81" s="136">
        <f>AM81*IF(AL81="k",(AI81*Norms!$H$42)*Norms!$E$36,0)/1000</f>
        <v>0</v>
      </c>
      <c r="AR81" s="243">
        <f>AM81*IF(AL81="t",(N81*Norms!$D$44)*Norms!$E$34*12+O81*Norms!$E$35,0)/1000</f>
        <v>7529.2433559777</v>
      </c>
      <c r="AS81" s="243">
        <f>AM81*IF(AL81="t",(Z81*Norms!$D$50*Norms!$E$34*12+AA81*Norms!$E$35),0)/1000</f>
        <v>12639.761049900198</v>
      </c>
      <c r="AT81" s="243">
        <f>AM81*IF(AL81="t",(AH81*Norms!$D$54)*Norms!$E$34*12+AI81*Norms!$E$35,0)/1000</f>
        <v>7716.8584016794002</v>
      </c>
      <c r="AU81" s="136">
        <f>IF(AK81&lt;=100,Norms!$G$7,IF(AK81&lt;=300,Norms!$H$7,Norms!$I$7))</f>
        <v>16738.5</v>
      </c>
      <c r="AV81" s="137">
        <f t="shared" si="15"/>
        <v>44624.3628075573</v>
      </c>
      <c r="AW81" s="130"/>
      <c r="AX81" s="130"/>
      <c r="AY81" s="131">
        <f t="shared" si="16"/>
        <v>41</v>
      </c>
      <c r="AZ81" s="131">
        <f>IF(AY81&lt;Snund!$B$5,Snund!$B$3*Snund!$B$4*$AX$3+Snund!$B$7*$AW$3*AY81/1000,AY81*Snund!$B$8*$AW$3/1000)</f>
        <v>1503.09</v>
      </c>
      <c r="BA81" s="131">
        <f t="shared" si="17"/>
        <v>293.28585365853655</v>
      </c>
      <c r="BB81" s="131">
        <f t="shared" si="18"/>
        <v>1209.8041463414634</v>
      </c>
      <c r="BC81" s="131">
        <f t="shared" si="19"/>
        <v>964.32</v>
      </c>
      <c r="BD81" s="167">
        <f>AA81*0.1*'Dasagirq_10%'!$B$3/1000</f>
        <v>38.558399999999999</v>
      </c>
      <c r="BE81" s="167">
        <f>AI81*0.1*'Dasagirq_10%'!$B$4/1000</f>
        <v>21.016580000000001</v>
      </c>
      <c r="BF81" s="242">
        <f t="shared" si="20"/>
        <v>59.574979999999996</v>
      </c>
      <c r="BG81" s="233">
        <f t="shared" si="21"/>
        <v>1192.0115157137366</v>
      </c>
      <c r="BH81" s="233">
        <f t="shared" si="22"/>
        <v>14318.547502319163</v>
      </c>
      <c r="BI81" s="233">
        <f t="shared" si="23"/>
        <v>19652.694449900198</v>
      </c>
      <c r="BJ81" s="233">
        <f t="shared" si="24"/>
        <v>11922.499981679401</v>
      </c>
      <c r="BK81" s="234">
        <f t="shared" si="25"/>
        <v>45893.74193389876</v>
      </c>
    </row>
    <row r="82" spans="1:63">
      <c r="A82">
        <v>78</v>
      </c>
      <c r="B82" s="126" t="s">
        <v>89</v>
      </c>
      <c r="C82" s="43" t="s">
        <v>1097</v>
      </c>
      <c r="D82" s="43" t="s">
        <v>1093</v>
      </c>
      <c r="E82" s="43"/>
      <c r="F82" s="212">
        <v>1</v>
      </c>
      <c r="G82" s="204">
        <v>8</v>
      </c>
      <c r="H82" s="212">
        <v>1</v>
      </c>
      <c r="I82" s="204">
        <v>13</v>
      </c>
      <c r="J82" s="212">
        <v>1</v>
      </c>
      <c r="K82" s="204">
        <v>13</v>
      </c>
      <c r="L82" s="212">
        <v>1</v>
      </c>
      <c r="M82" s="204">
        <v>15</v>
      </c>
      <c r="N82" s="207">
        <v>4</v>
      </c>
      <c r="O82" s="207">
        <v>49</v>
      </c>
      <c r="P82" s="212">
        <v>1</v>
      </c>
      <c r="Q82" s="204">
        <v>12</v>
      </c>
      <c r="R82" s="212">
        <v>1</v>
      </c>
      <c r="S82" s="204">
        <v>7</v>
      </c>
      <c r="T82" s="212">
        <v>1</v>
      </c>
      <c r="U82" s="204">
        <v>8</v>
      </c>
      <c r="V82" s="212">
        <v>1</v>
      </c>
      <c r="W82" s="204">
        <v>9</v>
      </c>
      <c r="X82" s="209">
        <v>1</v>
      </c>
      <c r="Y82" s="205">
        <v>5</v>
      </c>
      <c r="Z82" s="206">
        <v>5</v>
      </c>
      <c r="AA82" s="207">
        <v>41</v>
      </c>
      <c r="AB82" s="209">
        <v>1</v>
      </c>
      <c r="AC82" s="205">
        <v>6</v>
      </c>
      <c r="AD82" s="209">
        <v>1</v>
      </c>
      <c r="AE82" s="205">
        <v>8</v>
      </c>
      <c r="AF82" s="209">
        <v>1</v>
      </c>
      <c r="AG82" s="205">
        <v>6</v>
      </c>
      <c r="AH82" s="213">
        <v>3</v>
      </c>
      <c r="AI82" s="206">
        <v>20</v>
      </c>
      <c r="AJ82" s="214">
        <v>12</v>
      </c>
      <c r="AK82" s="219">
        <v>110</v>
      </c>
      <c r="AL82" s="3" t="str">
        <f t="shared" si="14"/>
        <v>t</v>
      </c>
      <c r="AM82" s="3">
        <f>IF(D82="հ",1,IF(D82="լ",Norms!$B$10,IF(D82="բլ",Norms!$B$11,IF(D82="Մ",Norms!$B$12))))</f>
        <v>1.04</v>
      </c>
      <c r="AN82" s="244">
        <f>E82*Norms!$E$36/1000</f>
        <v>0</v>
      </c>
      <c r="AO82" s="136">
        <f>AM82*IF(AL82="k",(O82*Norms!$H$40)*Norms!$E$36,0)/1000</f>
        <v>0</v>
      </c>
      <c r="AP82" s="136">
        <f>AM82*IF(AL82="k",(AA82*Norms!$H$41)*Norms!$E$36,0)/1000</f>
        <v>0</v>
      </c>
      <c r="AQ82" s="136">
        <f>AM82*IF(AL82="k",(AI82*Norms!$H$42)*Norms!$E$36,0)/1000</f>
        <v>0</v>
      </c>
      <c r="AR82" s="243">
        <f>AM82*IF(AL82="t",(N82*Norms!$D$44)*Norms!$E$34*12+O82*Norms!$E$35,0)/1000</f>
        <v>8069.0424672916242</v>
      </c>
      <c r="AS82" s="243">
        <f>AM82*IF(AL82="t",(Z82*Norms!$D$50*Norms!$E$34*12+AA82*Norms!$E$35),0)/1000</f>
        <v>12891.807778754213</v>
      </c>
      <c r="AT82" s="243">
        <f>AM82*IF(AL82="t",(AH82*Norms!$D$54)*Norms!$E$34*12+AI82*Norms!$E$35,0)/1000</f>
        <v>7936.0467213435204</v>
      </c>
      <c r="AU82" s="136">
        <f>IF(AK82&lt;=100,Norms!$G$7,IF(AK82&lt;=300,Norms!$H$7,Norms!$I$7))</f>
        <v>16738.5</v>
      </c>
      <c r="AV82" s="137">
        <f t="shared" si="15"/>
        <v>45635.396967389359</v>
      </c>
      <c r="AW82" s="130"/>
      <c r="AX82" s="130"/>
      <c r="AY82" s="131">
        <f t="shared" si="16"/>
        <v>49</v>
      </c>
      <c r="AZ82" s="131">
        <f>IF(AY82&lt;Snund!$B$5,Snund!$B$3*Snund!$B$4*$AX$3+Snund!$B$7*$AW$3*AY82/1000,AY82*Snund!$B$8*$AW$3/1000)</f>
        <v>1664.37</v>
      </c>
      <c r="BA82" s="131">
        <f t="shared" si="17"/>
        <v>0</v>
      </c>
      <c r="BB82" s="131">
        <f t="shared" si="18"/>
        <v>1664.37</v>
      </c>
      <c r="BC82" s="131">
        <f t="shared" si="19"/>
        <v>1152.48</v>
      </c>
      <c r="BD82" s="167">
        <f>AA82*0.1*'Dasagirq_10%'!$B$3/1000</f>
        <v>27.256800000000002</v>
      </c>
      <c r="BE82" s="167">
        <f>AI82*0.1*'Dasagirq_10%'!$B$4/1000</f>
        <v>16.166599999999999</v>
      </c>
      <c r="BF82" s="242">
        <f t="shared" si="20"/>
        <v>43.423400000000001</v>
      </c>
      <c r="BG82" s="233">
        <f t="shared" si="21"/>
        <v>0</v>
      </c>
      <c r="BH82" s="233">
        <f t="shared" si="22"/>
        <v>15312.912467291622</v>
      </c>
      <c r="BI82" s="233">
        <f t="shared" si="23"/>
        <v>19893.439578754213</v>
      </c>
      <c r="BJ82" s="233">
        <f t="shared" si="24"/>
        <v>12136.838321343521</v>
      </c>
      <c r="BK82" s="234">
        <f t="shared" si="25"/>
        <v>47343.190367389361</v>
      </c>
    </row>
    <row r="83" spans="1:63">
      <c r="A83">
        <v>79</v>
      </c>
      <c r="B83" s="126" t="s">
        <v>90</v>
      </c>
      <c r="C83" s="43" t="s">
        <v>1097</v>
      </c>
      <c r="D83" s="43" t="s">
        <v>1092</v>
      </c>
      <c r="E83" s="43"/>
      <c r="F83" s="212">
        <v>1</v>
      </c>
      <c r="G83" s="204">
        <v>22</v>
      </c>
      <c r="H83" s="212">
        <v>1</v>
      </c>
      <c r="I83" s="204">
        <v>12</v>
      </c>
      <c r="J83" s="212">
        <v>1</v>
      </c>
      <c r="K83" s="204">
        <v>10</v>
      </c>
      <c r="L83" s="212">
        <v>1</v>
      </c>
      <c r="M83" s="204">
        <v>13</v>
      </c>
      <c r="N83" s="207">
        <v>4</v>
      </c>
      <c r="O83" s="207">
        <v>57</v>
      </c>
      <c r="P83" s="212">
        <v>1</v>
      </c>
      <c r="Q83" s="204">
        <v>4</v>
      </c>
      <c r="R83" s="212">
        <v>1</v>
      </c>
      <c r="S83" s="204">
        <v>11</v>
      </c>
      <c r="T83" s="212">
        <v>1</v>
      </c>
      <c r="U83" s="204">
        <v>5</v>
      </c>
      <c r="V83" s="212">
        <v>1</v>
      </c>
      <c r="W83" s="204">
        <v>12</v>
      </c>
      <c r="X83" s="209">
        <v>1</v>
      </c>
      <c r="Y83" s="205">
        <v>14</v>
      </c>
      <c r="Z83" s="206">
        <v>5</v>
      </c>
      <c r="AA83" s="207">
        <v>46</v>
      </c>
      <c r="AB83" s="209">
        <v>1</v>
      </c>
      <c r="AC83" s="205">
        <v>13</v>
      </c>
      <c r="AD83" s="209">
        <v>1</v>
      </c>
      <c r="AE83" s="205">
        <v>7</v>
      </c>
      <c r="AF83" s="209">
        <v>1</v>
      </c>
      <c r="AG83" s="205">
        <v>11</v>
      </c>
      <c r="AH83" s="213">
        <v>3</v>
      </c>
      <c r="AI83" s="206">
        <v>31</v>
      </c>
      <c r="AJ83" s="214">
        <v>12</v>
      </c>
      <c r="AK83" s="219">
        <v>134</v>
      </c>
      <c r="AL83" s="3" t="str">
        <f t="shared" si="14"/>
        <v>t</v>
      </c>
      <c r="AM83" s="3">
        <f>IF(D83="հ",1,IF(D83="լ",Norms!$B$10,IF(D83="բլ",Norms!$B$11,IF(D83="Մ",Norms!$B$12))))</f>
        <v>1</v>
      </c>
      <c r="AN83" s="244">
        <f>E83*Norms!$E$36/1000</f>
        <v>0</v>
      </c>
      <c r="AO83" s="136">
        <f>AM83*IF(AL83="k",(O83*Norms!$H$40)*Norms!$E$36,0)/1000</f>
        <v>0</v>
      </c>
      <c r="AP83" s="136">
        <f>AM83*IF(AL83="k",(AA83*Norms!$H$41)*Norms!$E$36,0)/1000</f>
        <v>0</v>
      </c>
      <c r="AQ83" s="136">
        <f>AM83*IF(AL83="k",(AI83*Norms!$H$42)*Norms!$E$36,0)/1000</f>
        <v>0</v>
      </c>
      <c r="AR83" s="243">
        <f>AM83*IF(AL83="t",(N83*Norms!$D$44)*Norms!$E$34*12+O83*Norms!$E$35,0)/1000</f>
        <v>7873.4203421433003</v>
      </c>
      <c r="AS83" s="243">
        <f>AM83*IF(AL83="t",(Z83*Norms!$D$50*Norms!$E$34*12+AA83*Norms!$E$35),0)/1000</f>
        <v>12467.672556817397</v>
      </c>
      <c r="AT83" s="243">
        <f>AM83*IF(AL83="t",(AH83*Norms!$D$54)*Norms!$E$34*12+AI83*Norms!$E$35,0)/1000</f>
        <v>7788.5619404638992</v>
      </c>
      <c r="AU83" s="136">
        <f>IF(AK83&lt;=100,Norms!$G$7,IF(AK83&lt;=300,Norms!$H$7,Norms!$I$7))</f>
        <v>16738.5</v>
      </c>
      <c r="AV83" s="137">
        <f t="shared" si="15"/>
        <v>44868.154839424598</v>
      </c>
      <c r="AW83" s="130"/>
      <c r="AX83" s="130"/>
      <c r="AY83" s="131">
        <f t="shared" si="16"/>
        <v>57</v>
      </c>
      <c r="AZ83" s="131">
        <f>IF(AY83&lt;Snund!$B$5,Snund!$B$3*Snund!$B$4*$AX$3+Snund!$B$7*$AW$3*AY83/1000,AY83*Snund!$B$8*$AW$3/1000)</f>
        <v>1825.6499999999999</v>
      </c>
      <c r="BA83" s="131">
        <f t="shared" si="17"/>
        <v>0</v>
      </c>
      <c r="BB83" s="131">
        <f t="shared" si="18"/>
        <v>1825.6499999999999</v>
      </c>
      <c r="BC83" s="131">
        <f t="shared" si="19"/>
        <v>1340.64</v>
      </c>
      <c r="BD83" s="167">
        <f>AA83*0.1*'Dasagirq_10%'!$B$3/1000</f>
        <v>30.580800000000004</v>
      </c>
      <c r="BE83" s="167">
        <f>AI83*0.1*'Dasagirq_10%'!$B$4/1000</f>
        <v>25.058229999999998</v>
      </c>
      <c r="BF83" s="242">
        <f t="shared" si="20"/>
        <v>55.639030000000005</v>
      </c>
      <c r="BG83" s="233">
        <f t="shared" si="21"/>
        <v>0</v>
      </c>
      <c r="BH83" s="233">
        <f t="shared" si="22"/>
        <v>15278.570342143301</v>
      </c>
      <c r="BI83" s="233">
        <f t="shared" si="23"/>
        <v>19472.628356817397</v>
      </c>
      <c r="BJ83" s="233">
        <f t="shared" si="24"/>
        <v>11998.245170463901</v>
      </c>
      <c r="BK83" s="234">
        <f t="shared" si="25"/>
        <v>46749.443869424598</v>
      </c>
    </row>
    <row r="84" spans="1:63">
      <c r="A84">
        <v>80</v>
      </c>
      <c r="B84" s="126" t="s">
        <v>91</v>
      </c>
      <c r="C84" s="43" t="s">
        <v>1097</v>
      </c>
      <c r="D84" s="43" t="s">
        <v>1092</v>
      </c>
      <c r="E84" s="43"/>
      <c r="F84" s="212">
        <v>2</v>
      </c>
      <c r="G84" s="204">
        <v>50</v>
      </c>
      <c r="H84" s="212">
        <v>2</v>
      </c>
      <c r="I84" s="204">
        <v>50</v>
      </c>
      <c r="J84" s="212">
        <v>2</v>
      </c>
      <c r="K84" s="204">
        <v>49</v>
      </c>
      <c r="L84" s="212">
        <v>2</v>
      </c>
      <c r="M84" s="204">
        <v>39</v>
      </c>
      <c r="N84" s="207">
        <v>8</v>
      </c>
      <c r="O84" s="207">
        <v>188</v>
      </c>
      <c r="P84" s="212">
        <v>2</v>
      </c>
      <c r="Q84" s="204">
        <v>39</v>
      </c>
      <c r="R84" s="212">
        <v>2</v>
      </c>
      <c r="S84" s="204">
        <v>35</v>
      </c>
      <c r="T84" s="212">
        <v>2</v>
      </c>
      <c r="U84" s="204">
        <v>32</v>
      </c>
      <c r="V84" s="212">
        <v>2</v>
      </c>
      <c r="W84" s="204">
        <v>41</v>
      </c>
      <c r="X84" s="209">
        <v>2</v>
      </c>
      <c r="Y84" s="205">
        <v>38</v>
      </c>
      <c r="Z84" s="206">
        <v>10</v>
      </c>
      <c r="AA84" s="207">
        <v>185</v>
      </c>
      <c r="AB84" s="209">
        <v>2</v>
      </c>
      <c r="AC84" s="205">
        <v>40</v>
      </c>
      <c r="AD84" s="209">
        <v>2</v>
      </c>
      <c r="AE84" s="205">
        <v>39</v>
      </c>
      <c r="AF84" s="209">
        <v>2</v>
      </c>
      <c r="AG84" s="205">
        <v>40</v>
      </c>
      <c r="AH84" s="213">
        <v>6</v>
      </c>
      <c r="AI84" s="206">
        <v>119</v>
      </c>
      <c r="AJ84" s="214">
        <v>24</v>
      </c>
      <c r="AK84" s="219">
        <v>492</v>
      </c>
      <c r="AL84" s="3" t="str">
        <f t="shared" si="14"/>
        <v>k</v>
      </c>
      <c r="AM84" s="3">
        <f>IF(D84="հ",1,IF(D84="լ",Norms!$B$10,IF(D84="բլ",Norms!$B$11,IF(D84="Մ",Norms!$B$12))))</f>
        <v>1</v>
      </c>
      <c r="AN84" s="244">
        <f>E84*Norms!$E$36/1000</f>
        <v>0</v>
      </c>
      <c r="AO84" s="136">
        <f>AM84*IF(AL84="k",(O84*Norms!$H$40)*Norms!$E$36,0)/1000</f>
        <v>21120.053058297199</v>
      </c>
      <c r="AP84" s="136">
        <f>AM84*IF(AL84="k",(AA84*Norms!$H$41)*Norms!$E$36,0)/1000</f>
        <v>27823.812843627304</v>
      </c>
      <c r="AQ84" s="136">
        <f>AM84*IF(AL84="k",(AI84*Norms!$H$42)*Norms!$E$36,0)/1000</f>
        <v>22262.718542910239</v>
      </c>
      <c r="AR84" s="243">
        <f>AM84*IF(AL84="t",(N84*Norms!$D$44)*Norms!$E$34*12+O84*Norms!$E$35,0)/1000</f>
        <v>0</v>
      </c>
      <c r="AS84" s="243">
        <f>AM84*IF(AL84="t",(Z84*Norms!$D$50*Norms!$E$34*12+AA84*Norms!$E$35),0)/1000</f>
        <v>0</v>
      </c>
      <c r="AT84" s="243">
        <f>AM84*IF(AL84="t",(AH84*Norms!$D$54)*Norms!$E$34*12+AI84*Norms!$E$35,0)/1000</f>
        <v>0</v>
      </c>
      <c r="AU84" s="136">
        <f>IF(AK84&lt;=100,Norms!$G$7,IF(AK84&lt;=300,Norms!$H$7,Norms!$I$7))</f>
        <v>21670.5</v>
      </c>
      <c r="AV84" s="137">
        <f t="shared" si="15"/>
        <v>92877.084444834734</v>
      </c>
      <c r="AW84" s="130"/>
      <c r="AX84" s="130"/>
      <c r="AY84" s="131">
        <f t="shared" si="16"/>
        <v>188</v>
      </c>
      <c r="AZ84" s="131">
        <f>IF(AY84&lt;Snund!$B$5,Snund!$B$3*Snund!$B$4*$AX$3+Snund!$B$7*$AW$3*AY84/1000,AY84*Snund!$B$8*$AW$3/1000)</f>
        <v>4421.76</v>
      </c>
      <c r="BA84" s="131">
        <f t="shared" si="17"/>
        <v>0</v>
      </c>
      <c r="BB84" s="131">
        <f t="shared" si="18"/>
        <v>4421.76</v>
      </c>
      <c r="BC84" s="131">
        <f t="shared" si="19"/>
        <v>4421.76</v>
      </c>
      <c r="BD84" s="167">
        <f>AA84*0.1*'Dasagirq_10%'!$B$3/1000</f>
        <v>122.988</v>
      </c>
      <c r="BE84" s="167">
        <f>AI84*0.1*'Dasagirq_10%'!$B$4/1000</f>
        <v>96.191270000000003</v>
      </c>
      <c r="BF84" s="242">
        <f t="shared" si="20"/>
        <v>219.17927</v>
      </c>
      <c r="BG84" s="233">
        <f t="shared" si="21"/>
        <v>0</v>
      </c>
      <c r="BH84" s="233">
        <f t="shared" si="22"/>
        <v>32765.313058297201</v>
      </c>
      <c r="BI84" s="233">
        <f t="shared" si="23"/>
        <v>36976.175843627301</v>
      </c>
      <c r="BJ84" s="233">
        <f t="shared" si="24"/>
        <v>27776.534812910239</v>
      </c>
      <c r="BK84" s="234">
        <f t="shared" si="25"/>
        <v>97518.023714834737</v>
      </c>
    </row>
    <row r="85" spans="1:63">
      <c r="A85">
        <v>81</v>
      </c>
      <c r="B85" s="126" t="s">
        <v>92</v>
      </c>
      <c r="C85" s="43" t="s">
        <v>1097</v>
      </c>
      <c r="D85" s="43" t="s">
        <v>1092</v>
      </c>
      <c r="E85" s="43"/>
      <c r="F85" s="212">
        <v>2</v>
      </c>
      <c r="G85" s="204">
        <v>36</v>
      </c>
      <c r="H85" s="212">
        <v>1</v>
      </c>
      <c r="I85" s="204">
        <v>30</v>
      </c>
      <c r="J85" s="212">
        <v>1</v>
      </c>
      <c r="K85" s="204">
        <v>29</v>
      </c>
      <c r="L85" s="212">
        <v>2</v>
      </c>
      <c r="M85" s="204">
        <v>40</v>
      </c>
      <c r="N85" s="207">
        <v>6</v>
      </c>
      <c r="O85" s="207">
        <v>135</v>
      </c>
      <c r="P85" s="212">
        <v>2</v>
      </c>
      <c r="Q85" s="204">
        <v>38</v>
      </c>
      <c r="R85" s="212">
        <v>1</v>
      </c>
      <c r="S85" s="204">
        <v>27</v>
      </c>
      <c r="T85" s="212">
        <v>1</v>
      </c>
      <c r="U85" s="204">
        <v>32</v>
      </c>
      <c r="V85" s="212">
        <v>2</v>
      </c>
      <c r="W85" s="204">
        <v>41</v>
      </c>
      <c r="X85" s="209">
        <v>2</v>
      </c>
      <c r="Y85" s="205">
        <v>33</v>
      </c>
      <c r="Z85" s="206">
        <v>8</v>
      </c>
      <c r="AA85" s="207">
        <v>171</v>
      </c>
      <c r="AB85" s="209">
        <v>1</v>
      </c>
      <c r="AC85" s="205">
        <v>35</v>
      </c>
      <c r="AD85" s="209">
        <v>2</v>
      </c>
      <c r="AE85" s="205">
        <v>35</v>
      </c>
      <c r="AF85" s="209">
        <v>1</v>
      </c>
      <c r="AG85" s="205">
        <v>22</v>
      </c>
      <c r="AH85" s="213">
        <v>4</v>
      </c>
      <c r="AI85" s="206">
        <v>92</v>
      </c>
      <c r="AJ85" s="214">
        <v>18</v>
      </c>
      <c r="AK85" s="219">
        <v>398</v>
      </c>
      <c r="AL85" s="3" t="str">
        <f t="shared" si="14"/>
        <v>k</v>
      </c>
      <c r="AM85" s="3">
        <f>IF(D85="հ",1,IF(D85="լ",Norms!$B$10,IF(D85="բլ",Norms!$B$11,IF(D85="Մ",Norms!$B$12))))</f>
        <v>1</v>
      </c>
      <c r="AN85" s="244">
        <f>E85*Norms!$E$36/1000</f>
        <v>0</v>
      </c>
      <c r="AO85" s="136">
        <f>AM85*IF(AL85="k",(O85*Norms!$H$40)*Norms!$E$36,0)/1000</f>
        <v>15165.995547181501</v>
      </c>
      <c r="AP85" s="136">
        <f>AM85*IF(AL85="k",(AA85*Norms!$H$41)*Norms!$E$36,0)/1000</f>
        <v>25718.227006812267</v>
      </c>
      <c r="AQ85" s="136">
        <f>AM85*IF(AL85="k",(AI85*Norms!$H$42)*Norms!$E$36,0)/1000</f>
        <v>17211.513495359177</v>
      </c>
      <c r="AR85" s="243">
        <f>AM85*IF(AL85="t",(N85*Norms!$D$44)*Norms!$E$34*12+O85*Norms!$E$35,0)/1000</f>
        <v>0</v>
      </c>
      <c r="AS85" s="243">
        <f>AM85*IF(AL85="t",(Z85*Norms!$D$50*Norms!$E$34*12+AA85*Norms!$E$35),0)/1000</f>
        <v>0</v>
      </c>
      <c r="AT85" s="243">
        <f>AM85*IF(AL85="t",(AH85*Norms!$D$54)*Norms!$E$34*12+AI85*Norms!$E$35,0)/1000</f>
        <v>0</v>
      </c>
      <c r="AU85" s="136">
        <f>IF(AK85&lt;=100,Norms!$G$7,IF(AK85&lt;=300,Norms!$H$7,Norms!$I$7))</f>
        <v>21670.5</v>
      </c>
      <c r="AV85" s="137">
        <f t="shared" si="15"/>
        <v>79766.236049352941</v>
      </c>
      <c r="AW85" s="130"/>
      <c r="AX85" s="130"/>
      <c r="AY85" s="131">
        <f t="shared" si="16"/>
        <v>135</v>
      </c>
      <c r="AZ85" s="131">
        <f>IF(AY85&lt;Snund!$B$5,Snund!$B$3*Snund!$B$4*$AX$3+Snund!$B$7*$AW$3*AY85/1000,AY85*Snund!$B$8*$AW$3/1000)</f>
        <v>3398.13</v>
      </c>
      <c r="BA85" s="131">
        <f t="shared" si="17"/>
        <v>0</v>
      </c>
      <c r="BB85" s="131">
        <f t="shared" si="18"/>
        <v>3398.13</v>
      </c>
      <c r="BC85" s="131">
        <f t="shared" si="19"/>
        <v>3175.2</v>
      </c>
      <c r="BD85" s="167">
        <f>AA85*0.1*'Dasagirq_10%'!$B$3/1000</f>
        <v>113.6808</v>
      </c>
      <c r="BE85" s="167">
        <f>AI85*0.1*'Dasagirq_10%'!$B$4/1000</f>
        <v>74.366360000000014</v>
      </c>
      <c r="BF85" s="242">
        <f t="shared" si="20"/>
        <v>188.04716000000002</v>
      </c>
      <c r="BG85" s="233">
        <f t="shared" si="21"/>
        <v>0</v>
      </c>
      <c r="BH85" s="233">
        <f t="shared" si="22"/>
        <v>25787.625547181502</v>
      </c>
      <c r="BI85" s="233">
        <f t="shared" si="23"/>
        <v>35463.241140145605</v>
      </c>
      <c r="BJ85" s="233">
        <f t="shared" si="24"/>
        <v>22101.546522025845</v>
      </c>
      <c r="BK85" s="234">
        <f t="shared" si="25"/>
        <v>83352.413209352948</v>
      </c>
    </row>
    <row r="86" spans="1:63">
      <c r="A86">
        <v>82</v>
      </c>
      <c r="B86" s="126" t="s">
        <v>93</v>
      </c>
      <c r="C86" s="43" t="s">
        <v>1096</v>
      </c>
      <c r="D86" s="43" t="s">
        <v>1092</v>
      </c>
      <c r="E86" s="43"/>
      <c r="F86" s="216">
        <v>1</v>
      </c>
      <c r="G86" s="204">
        <v>4</v>
      </c>
      <c r="H86" s="216">
        <v>1</v>
      </c>
      <c r="I86" s="204">
        <v>4</v>
      </c>
      <c r="J86" s="216">
        <v>0.5</v>
      </c>
      <c r="K86" s="204">
        <v>1</v>
      </c>
      <c r="L86" s="212">
        <v>0</v>
      </c>
      <c r="M86" s="204">
        <v>0</v>
      </c>
      <c r="N86" s="210">
        <v>2.5</v>
      </c>
      <c r="O86" s="207">
        <v>9</v>
      </c>
      <c r="P86" s="212">
        <v>0</v>
      </c>
      <c r="Q86" s="204">
        <v>0</v>
      </c>
      <c r="R86" s="216">
        <v>0.5</v>
      </c>
      <c r="S86" s="204">
        <v>2</v>
      </c>
      <c r="T86" s="212">
        <v>0</v>
      </c>
      <c r="U86" s="204">
        <v>0</v>
      </c>
      <c r="V86" s="212">
        <v>0.5</v>
      </c>
      <c r="W86" s="204">
        <v>3</v>
      </c>
      <c r="X86" s="209">
        <v>0.5</v>
      </c>
      <c r="Y86" s="205">
        <v>2</v>
      </c>
      <c r="Z86" s="213">
        <v>1.5</v>
      </c>
      <c r="AA86" s="207">
        <v>7</v>
      </c>
      <c r="AB86" s="209">
        <v>0</v>
      </c>
      <c r="AC86" s="205">
        <v>0</v>
      </c>
      <c r="AD86" s="209">
        <v>0</v>
      </c>
      <c r="AE86" s="205">
        <v>0</v>
      </c>
      <c r="AF86" s="209">
        <v>0</v>
      </c>
      <c r="AG86" s="205">
        <v>0</v>
      </c>
      <c r="AH86" s="213">
        <v>0</v>
      </c>
      <c r="AI86" s="206">
        <v>0</v>
      </c>
      <c r="AJ86" s="214">
        <v>4</v>
      </c>
      <c r="AK86" s="219">
        <v>16</v>
      </c>
      <c r="AL86" s="3" t="str">
        <f t="shared" si="14"/>
        <v>t</v>
      </c>
      <c r="AM86" s="3">
        <f>IF(D86="հ",1,IF(D86="լ",Norms!$B$10,IF(D86="բլ",Norms!$B$11,IF(D86="Մ",Norms!$B$12))))</f>
        <v>1</v>
      </c>
      <c r="AN86" s="244">
        <f>E86*Norms!$E$36/1000</f>
        <v>0</v>
      </c>
      <c r="AO86" s="136">
        <f>AM86*IF(AL86="k",(O86*Norms!$H$40)*Norms!$E$36,0)/1000</f>
        <v>0</v>
      </c>
      <c r="AP86" s="136">
        <f>AM86*IF(AL86="k",(AA86*Norms!$H$41)*Norms!$E$36,0)/1000</f>
        <v>0</v>
      </c>
      <c r="AQ86" s="136">
        <f>AM86*IF(AL86="k",(AI86*Norms!$H$42)*Norms!$E$36,0)/1000</f>
        <v>0</v>
      </c>
      <c r="AR86" s="243">
        <f>AM86*IF(AL86="t",(N86*Norms!$D$44)*Norms!$E$34*12+O86*Norms!$E$35,0)/1000</f>
        <v>4539.0663698120989</v>
      </c>
      <c r="AS86" s="243">
        <f>AM86*IF(AL86="t",(Z86*Norms!$D$50*Norms!$E$34*12+AA86*Norms!$E$35),0)/1000</f>
        <v>3642.7849542983004</v>
      </c>
      <c r="AT86" s="243">
        <f>AM86*IF(AL86="t",(AH86*Norms!$D$54)*Norms!$E$34*12+AI86*Norms!$E$35,0)/1000</f>
        <v>0</v>
      </c>
      <c r="AU86" s="136">
        <f>IF(AK86&lt;=100,Norms!$G$7,IF(AK86&lt;=300,Norms!$H$7,Norms!$I$7))</f>
        <v>13246.5</v>
      </c>
      <c r="AV86" s="137">
        <f t="shared" si="15"/>
        <v>21428.351324110401</v>
      </c>
      <c r="AW86" s="130"/>
      <c r="AX86" s="130"/>
      <c r="AY86" s="131">
        <f t="shared" si="16"/>
        <v>9</v>
      </c>
      <c r="AZ86" s="131">
        <f>IF(AY86&lt;Snund!$B$5,Snund!$B$3*Snund!$B$4*$AX$3+Snund!$B$7*$AW$3*AY86/1000,AY86*Snund!$B$8*$AW$3/1000)</f>
        <v>857.97</v>
      </c>
      <c r="BA86" s="131">
        <f t="shared" si="17"/>
        <v>0</v>
      </c>
      <c r="BB86" s="131">
        <f t="shared" si="18"/>
        <v>857.97</v>
      </c>
      <c r="BC86" s="131">
        <f t="shared" si="19"/>
        <v>211.68</v>
      </c>
      <c r="BD86" s="167">
        <f>AA86*0.1*'Dasagirq_10%'!$B$3/1000</f>
        <v>4.6536</v>
      </c>
      <c r="BE86" s="167">
        <f>AI86*0.1*'Dasagirq_10%'!$B$4/1000</f>
        <v>0</v>
      </c>
      <c r="BF86" s="242">
        <f t="shared" si="20"/>
        <v>4.6536</v>
      </c>
      <c r="BG86" s="233">
        <f t="shared" si="21"/>
        <v>0</v>
      </c>
      <c r="BH86" s="233">
        <f t="shared" si="22"/>
        <v>13676.098869812098</v>
      </c>
      <c r="BI86" s="233">
        <f t="shared" si="23"/>
        <v>8614.8760542983</v>
      </c>
      <c r="BJ86" s="233">
        <f t="shared" si="24"/>
        <v>0</v>
      </c>
      <c r="BK86" s="234">
        <f t="shared" si="25"/>
        <v>22290.9749241104</v>
      </c>
    </row>
    <row r="87" spans="1:63">
      <c r="A87">
        <v>83</v>
      </c>
      <c r="B87" s="126" t="s">
        <v>94</v>
      </c>
      <c r="C87" s="43" t="s">
        <v>1097</v>
      </c>
      <c r="D87" s="43" t="s">
        <v>1092</v>
      </c>
      <c r="E87" s="43"/>
      <c r="F87" s="212">
        <v>2</v>
      </c>
      <c r="G87" s="204">
        <v>37</v>
      </c>
      <c r="H87" s="212">
        <v>1</v>
      </c>
      <c r="I87" s="204">
        <v>24</v>
      </c>
      <c r="J87" s="212">
        <v>2</v>
      </c>
      <c r="K87" s="204">
        <v>32</v>
      </c>
      <c r="L87" s="212">
        <v>1</v>
      </c>
      <c r="M87" s="204">
        <v>21</v>
      </c>
      <c r="N87" s="207">
        <v>6</v>
      </c>
      <c r="O87" s="207">
        <v>114</v>
      </c>
      <c r="P87" s="212">
        <v>1</v>
      </c>
      <c r="Q87" s="204">
        <v>30</v>
      </c>
      <c r="R87" s="212">
        <v>1</v>
      </c>
      <c r="S87" s="204">
        <v>23</v>
      </c>
      <c r="T87" s="212">
        <v>1</v>
      </c>
      <c r="U87" s="204">
        <v>23</v>
      </c>
      <c r="V87" s="212">
        <v>1</v>
      </c>
      <c r="W87" s="204">
        <v>21</v>
      </c>
      <c r="X87" s="209">
        <v>1</v>
      </c>
      <c r="Y87" s="205">
        <v>19</v>
      </c>
      <c r="Z87" s="206">
        <v>5</v>
      </c>
      <c r="AA87" s="207">
        <v>116</v>
      </c>
      <c r="AB87" s="209">
        <v>1</v>
      </c>
      <c r="AC87" s="205">
        <v>30</v>
      </c>
      <c r="AD87" s="209">
        <v>1</v>
      </c>
      <c r="AE87" s="205">
        <v>20</v>
      </c>
      <c r="AF87" s="209">
        <v>2</v>
      </c>
      <c r="AG87" s="205">
        <v>32</v>
      </c>
      <c r="AH87" s="213">
        <v>4</v>
      </c>
      <c r="AI87" s="206">
        <v>82</v>
      </c>
      <c r="AJ87" s="214">
        <v>15</v>
      </c>
      <c r="AK87" s="219">
        <v>312</v>
      </c>
      <c r="AL87" s="3" t="str">
        <f t="shared" si="14"/>
        <v>k</v>
      </c>
      <c r="AM87" s="3">
        <f>IF(D87="հ",1,IF(D87="լ",Norms!$B$10,IF(D87="բլ",Norms!$B$11,IF(D87="Մ",Norms!$B$12))))</f>
        <v>1</v>
      </c>
      <c r="AN87" s="244">
        <f>E87*Norms!$E$36/1000</f>
        <v>0</v>
      </c>
      <c r="AO87" s="136">
        <f>AM87*IF(AL87="k",(O87*Norms!$H$40)*Norms!$E$36,0)/1000</f>
        <v>12806.840684286601</v>
      </c>
      <c r="AP87" s="136">
        <f>AM87*IF(AL87="k",(AA87*Norms!$H$41)*Norms!$E$36,0)/1000</f>
        <v>17446.282647896041</v>
      </c>
      <c r="AQ87" s="136">
        <f>AM87*IF(AL87="k",(AI87*Norms!$H$42)*Norms!$E$36,0)/1000</f>
        <v>15340.696811081007</v>
      </c>
      <c r="AR87" s="243">
        <f>AM87*IF(AL87="t",(N87*Norms!$D$44)*Norms!$E$34*12+O87*Norms!$E$35,0)/1000</f>
        <v>0</v>
      </c>
      <c r="AS87" s="243">
        <f>AM87*IF(AL87="t",(Z87*Norms!$D$50*Norms!$E$34*12+AA87*Norms!$E$35),0)/1000</f>
        <v>0</v>
      </c>
      <c r="AT87" s="243">
        <f>AM87*IF(AL87="t",(AH87*Norms!$D$54)*Norms!$E$34*12+AI87*Norms!$E$35,0)/1000</f>
        <v>0</v>
      </c>
      <c r="AU87" s="136">
        <f>IF(AK87&lt;=100,Norms!$G$7,IF(AK87&lt;=300,Norms!$H$7,Norms!$I$7))</f>
        <v>21670.5</v>
      </c>
      <c r="AV87" s="137">
        <f t="shared" si="15"/>
        <v>67264.320143263642</v>
      </c>
      <c r="AW87" s="130"/>
      <c r="AX87" s="130"/>
      <c r="AY87" s="131">
        <f t="shared" si="16"/>
        <v>114</v>
      </c>
      <c r="AZ87" s="131">
        <f>IF(AY87&lt;Snund!$B$5,Snund!$B$3*Snund!$B$4*$AX$3+Snund!$B$7*$AW$3*AY87/1000,AY87*Snund!$B$8*$AW$3/1000)</f>
        <v>2974.7699999999995</v>
      </c>
      <c r="BA87" s="131">
        <f t="shared" si="17"/>
        <v>0</v>
      </c>
      <c r="BB87" s="131">
        <f t="shared" si="18"/>
        <v>2974.7699999999995</v>
      </c>
      <c r="BC87" s="131">
        <f t="shared" si="19"/>
        <v>2681.28</v>
      </c>
      <c r="BD87" s="167">
        <f>AA87*0.1*'Dasagirq_10%'!$B$3/1000</f>
        <v>77.116799999999998</v>
      </c>
      <c r="BE87" s="167">
        <f>AI87*0.1*'Dasagirq_10%'!$B$4/1000</f>
        <v>66.283060000000006</v>
      </c>
      <c r="BF87" s="242">
        <f t="shared" si="20"/>
        <v>143.39985999999999</v>
      </c>
      <c r="BG87" s="233">
        <f t="shared" si="21"/>
        <v>0</v>
      </c>
      <c r="BH87" s="233">
        <f t="shared" si="22"/>
        <v>24449.8106842866</v>
      </c>
      <c r="BI87" s="233">
        <f t="shared" si="23"/>
        <v>24746.899447896041</v>
      </c>
      <c r="BJ87" s="233">
        <f t="shared" si="24"/>
        <v>21185.779871081009</v>
      </c>
      <c r="BK87" s="234">
        <f t="shared" si="25"/>
        <v>70382.490003263651</v>
      </c>
    </row>
    <row r="88" spans="1:63">
      <c r="A88">
        <v>84</v>
      </c>
      <c r="B88" s="126" t="s">
        <v>95</v>
      </c>
      <c r="C88" s="43" t="s">
        <v>1096</v>
      </c>
      <c r="D88" s="43" t="s">
        <v>1092</v>
      </c>
      <c r="E88" s="43"/>
      <c r="F88" s="212">
        <v>1</v>
      </c>
      <c r="G88" s="204">
        <v>18</v>
      </c>
      <c r="H88" s="212">
        <v>1</v>
      </c>
      <c r="I88" s="204">
        <v>15</v>
      </c>
      <c r="J88" s="212">
        <v>1</v>
      </c>
      <c r="K88" s="204">
        <v>16</v>
      </c>
      <c r="L88" s="212">
        <v>1</v>
      </c>
      <c r="M88" s="204">
        <v>14</v>
      </c>
      <c r="N88" s="207">
        <v>4</v>
      </c>
      <c r="O88" s="207">
        <v>63</v>
      </c>
      <c r="P88" s="212">
        <v>1</v>
      </c>
      <c r="Q88" s="204">
        <v>12</v>
      </c>
      <c r="R88" s="212">
        <v>1</v>
      </c>
      <c r="S88" s="204">
        <v>7</v>
      </c>
      <c r="T88" s="212">
        <v>1</v>
      </c>
      <c r="U88" s="204">
        <v>7</v>
      </c>
      <c r="V88" s="212">
        <v>1</v>
      </c>
      <c r="W88" s="204">
        <v>14</v>
      </c>
      <c r="X88" s="209">
        <v>1</v>
      </c>
      <c r="Y88" s="205">
        <v>12</v>
      </c>
      <c r="Z88" s="213">
        <v>5</v>
      </c>
      <c r="AA88" s="207">
        <v>52</v>
      </c>
      <c r="AB88" s="209">
        <v>0</v>
      </c>
      <c r="AC88" s="205">
        <v>0</v>
      </c>
      <c r="AD88" s="209">
        <v>0</v>
      </c>
      <c r="AE88" s="205">
        <v>0</v>
      </c>
      <c r="AF88" s="209">
        <v>0</v>
      </c>
      <c r="AG88" s="205">
        <v>0</v>
      </c>
      <c r="AH88" s="213">
        <v>0</v>
      </c>
      <c r="AI88" s="206">
        <v>0</v>
      </c>
      <c r="AJ88" s="214">
        <v>9</v>
      </c>
      <c r="AK88" s="219">
        <v>115</v>
      </c>
      <c r="AL88" s="3" t="str">
        <f t="shared" si="14"/>
        <v>t</v>
      </c>
      <c r="AM88" s="3">
        <f>IF(D88="հ",1,IF(D88="լ",Norms!$B$10,IF(D88="բլ",Norms!$B$11,IF(D88="Մ",Norms!$B$12))))</f>
        <v>1</v>
      </c>
      <c r="AN88" s="244">
        <f>E88*Norms!$E$36/1000</f>
        <v>0</v>
      </c>
      <c r="AO88" s="136">
        <f>AM88*IF(AL88="k",(O88*Norms!$H$40)*Norms!$E$36,0)/1000</f>
        <v>0</v>
      </c>
      <c r="AP88" s="136">
        <f>AM88*IF(AL88="k",(AA88*Norms!$H$41)*Norms!$E$36,0)/1000</f>
        <v>0</v>
      </c>
      <c r="AQ88" s="136">
        <f>AM88*IF(AL88="k",(AI88*Norms!$H$42)*Norms!$E$36,0)/1000</f>
        <v>0</v>
      </c>
      <c r="AR88" s="243">
        <f>AM88*IF(AL88="t",(N88*Norms!$D$44)*Norms!$E$34*12+O88*Norms!$E$35,0)/1000</f>
        <v>7959.4645886847002</v>
      </c>
      <c r="AS88" s="243">
        <f>AM88*IF(AL88="t",(Z88*Norms!$D$50*Norms!$E$34*12+AA88*Norms!$E$35),0)/1000</f>
        <v>12553.716803358799</v>
      </c>
      <c r="AT88" s="243">
        <f>AM88*IF(AL88="t",(AH88*Norms!$D$54)*Norms!$E$34*12+AI88*Norms!$E$35,0)/1000</f>
        <v>0</v>
      </c>
      <c r="AU88" s="136">
        <f>IF(AK88&lt;=100,Norms!$G$7,IF(AK88&lt;=300,Norms!$H$7,Norms!$I$7))</f>
        <v>16738.5</v>
      </c>
      <c r="AV88" s="137">
        <f t="shared" si="15"/>
        <v>37251.681392043494</v>
      </c>
      <c r="AW88" s="130"/>
      <c r="AX88" s="130"/>
      <c r="AY88" s="131">
        <f t="shared" si="16"/>
        <v>63</v>
      </c>
      <c r="AZ88" s="131">
        <f>IF(AY88&lt;Snund!$B$5,Snund!$B$3*Snund!$B$4*$AX$3+Snund!$B$7*$AW$3*AY88/1000,AY88*Snund!$B$8*$AW$3/1000)</f>
        <v>1946.61</v>
      </c>
      <c r="BA88" s="131">
        <f t="shared" si="17"/>
        <v>0</v>
      </c>
      <c r="BB88" s="131">
        <f t="shared" si="18"/>
        <v>1946.61</v>
      </c>
      <c r="BC88" s="131">
        <f t="shared" si="19"/>
        <v>1481.76</v>
      </c>
      <c r="BD88" s="167">
        <f>AA88*0.1*'Dasagirq_10%'!$B$3/1000</f>
        <v>34.569600000000001</v>
      </c>
      <c r="BE88" s="167">
        <f>AI88*0.1*'Dasagirq_10%'!$B$4/1000</f>
        <v>0</v>
      </c>
      <c r="BF88" s="242">
        <f t="shared" si="20"/>
        <v>34.569600000000001</v>
      </c>
      <c r="BG88" s="233">
        <f t="shared" si="21"/>
        <v>0</v>
      </c>
      <c r="BH88" s="233">
        <f t="shared" si="22"/>
        <v>17345.407922018032</v>
      </c>
      <c r="BI88" s="233">
        <f t="shared" si="23"/>
        <v>21887.453070025465</v>
      </c>
      <c r="BJ88" s="233">
        <f t="shared" si="24"/>
        <v>0</v>
      </c>
      <c r="BK88" s="234">
        <f t="shared" si="25"/>
        <v>39232.860992043497</v>
      </c>
    </row>
    <row r="89" spans="1:63">
      <c r="A89">
        <v>85</v>
      </c>
      <c r="B89" s="126" t="s">
        <v>96</v>
      </c>
      <c r="C89" s="43" t="s">
        <v>1097</v>
      </c>
      <c r="D89" s="43" t="s">
        <v>1094</v>
      </c>
      <c r="E89" s="43"/>
      <c r="F89" s="212">
        <v>1</v>
      </c>
      <c r="G89" s="204">
        <v>3</v>
      </c>
      <c r="H89" s="212">
        <v>1</v>
      </c>
      <c r="I89" s="204">
        <v>5</v>
      </c>
      <c r="J89" s="212">
        <v>1</v>
      </c>
      <c r="K89" s="204">
        <v>4</v>
      </c>
      <c r="L89" s="212">
        <v>0</v>
      </c>
      <c r="M89" s="204">
        <v>0</v>
      </c>
      <c r="N89" s="210">
        <v>3</v>
      </c>
      <c r="O89" s="207">
        <v>12</v>
      </c>
      <c r="P89" s="212">
        <v>0.5</v>
      </c>
      <c r="Q89" s="204">
        <v>3</v>
      </c>
      <c r="R89" s="212">
        <v>1</v>
      </c>
      <c r="S89" s="204">
        <v>4</v>
      </c>
      <c r="T89" s="212">
        <v>0</v>
      </c>
      <c r="U89" s="204">
        <v>0</v>
      </c>
      <c r="V89" s="212">
        <v>1</v>
      </c>
      <c r="W89" s="204">
        <v>7</v>
      </c>
      <c r="X89" s="209">
        <v>0.5</v>
      </c>
      <c r="Y89" s="205">
        <v>3</v>
      </c>
      <c r="Z89" s="206">
        <v>3</v>
      </c>
      <c r="AA89" s="207">
        <v>17</v>
      </c>
      <c r="AB89" s="209">
        <v>1</v>
      </c>
      <c r="AC89" s="205">
        <v>6</v>
      </c>
      <c r="AD89" s="209">
        <v>0.5</v>
      </c>
      <c r="AE89" s="205">
        <v>2</v>
      </c>
      <c r="AF89" s="209">
        <v>0.5</v>
      </c>
      <c r="AG89" s="205">
        <v>3</v>
      </c>
      <c r="AH89" s="213">
        <v>2</v>
      </c>
      <c r="AI89" s="206">
        <v>11</v>
      </c>
      <c r="AJ89" s="214">
        <v>8</v>
      </c>
      <c r="AK89" s="219">
        <v>40</v>
      </c>
      <c r="AL89" s="3" t="str">
        <f t="shared" si="14"/>
        <v>t</v>
      </c>
      <c r="AM89" s="3">
        <f>IF(D89="հ",1,IF(D89="լ",Norms!$B$10,IF(D89="բլ",Norms!$B$11,IF(D89="Մ",Norms!$B$12))))</f>
        <v>1.1299999999999999</v>
      </c>
      <c r="AN89" s="244">
        <f>E89*Norms!$E$36/1000</f>
        <v>0</v>
      </c>
      <c r="AO89" s="136">
        <f>AM89*IF(AL89="k",(O89*Norms!$H$40)*Norms!$E$36,0)/1000</f>
        <v>0</v>
      </c>
      <c r="AP89" s="136">
        <f>AM89*IF(AL89="k",(AA89*Norms!$H$41)*Norms!$E$36,0)/1000</f>
        <v>0</v>
      </c>
      <c r="AQ89" s="136">
        <f>AM89*IF(AL89="k",(AI89*Norms!$H$42)*Norms!$E$36,0)/1000</f>
        <v>0</v>
      </c>
      <c r="AR89" s="243">
        <f>AM89*IF(AL89="t",(N89*Norms!$D$44)*Norms!$E$34*12+O89*Norms!$E$35,0)/1000</f>
        <v>6174.4199971835633</v>
      </c>
      <c r="AS89" s="243">
        <f>AM89*IF(AL89="t",(Z89*Norms!$D$50*Norms!$E$34*12+AA89*Norms!$E$35),0)/1000</f>
        <v>8281.3089960100478</v>
      </c>
      <c r="AT89" s="243">
        <f>AM89*IF(AL89="t",(AH89*Norms!$D$54)*Norms!$E$34*12+AI89*Norms!$E$35,0)/1000</f>
        <v>5710.7349974182662</v>
      </c>
      <c r="AU89" s="136">
        <f>IF(AK89&lt;=100,Norms!$G$7,IF(AK89&lt;=300,Norms!$H$7,Norms!$I$7))</f>
        <v>13246.5</v>
      </c>
      <c r="AV89" s="137">
        <f t="shared" si="15"/>
        <v>33412.963990611875</v>
      </c>
      <c r="AW89" s="130"/>
      <c r="AX89" s="130"/>
      <c r="AY89" s="131">
        <f t="shared" si="16"/>
        <v>12</v>
      </c>
      <c r="AZ89" s="131">
        <f>IF(AY89&lt;Snund!$B$5,Snund!$B$3*Snund!$B$4*$AX$3+Snund!$B$7*$AW$3*AY89/1000,AY89*Snund!$B$8*$AW$3/1000)</f>
        <v>918.44999999999993</v>
      </c>
      <c r="BA89" s="131">
        <f t="shared" si="17"/>
        <v>0</v>
      </c>
      <c r="BB89" s="131">
        <f t="shared" si="18"/>
        <v>918.44999999999993</v>
      </c>
      <c r="BC89" s="131">
        <f t="shared" si="19"/>
        <v>282.24</v>
      </c>
      <c r="BD89" s="167">
        <f>AA89*0.1*'Dasagirq_10%'!$B$3/1000</f>
        <v>11.301600000000001</v>
      </c>
      <c r="BE89" s="167">
        <f>AI89*0.1*'Dasagirq_10%'!$B$4/1000</f>
        <v>8.891630000000001</v>
      </c>
      <c r="BF89" s="242">
        <f t="shared" si="20"/>
        <v>20.19323</v>
      </c>
      <c r="BG89" s="233">
        <f t="shared" si="21"/>
        <v>0</v>
      </c>
      <c r="BH89" s="233">
        <f t="shared" si="22"/>
        <v>12060.307497183563</v>
      </c>
      <c r="BI89" s="233">
        <f t="shared" si="23"/>
        <v>13260.048096010049</v>
      </c>
      <c r="BJ89" s="233">
        <f t="shared" si="24"/>
        <v>9031.2516274182653</v>
      </c>
      <c r="BK89" s="234">
        <f t="shared" si="25"/>
        <v>34351.607220611877</v>
      </c>
    </row>
    <row r="90" spans="1:63" ht="27">
      <c r="A90">
        <v>86</v>
      </c>
      <c r="B90" s="126" t="s">
        <v>97</v>
      </c>
      <c r="C90" s="43" t="s">
        <v>1096</v>
      </c>
      <c r="D90" s="43" t="s">
        <v>1095</v>
      </c>
      <c r="E90" s="43"/>
      <c r="F90" s="212">
        <v>1</v>
      </c>
      <c r="G90" s="204">
        <v>3</v>
      </c>
      <c r="H90" s="212">
        <v>0.5</v>
      </c>
      <c r="I90" s="204">
        <v>2</v>
      </c>
      <c r="J90" s="212">
        <v>1</v>
      </c>
      <c r="K90" s="204">
        <v>4</v>
      </c>
      <c r="L90" s="212">
        <v>0.5</v>
      </c>
      <c r="M90" s="204">
        <v>3</v>
      </c>
      <c r="N90" s="218">
        <v>3</v>
      </c>
      <c r="O90" s="207">
        <v>12</v>
      </c>
      <c r="P90" s="212">
        <v>0.5</v>
      </c>
      <c r="Q90" s="204">
        <v>3</v>
      </c>
      <c r="R90" s="212">
        <v>1</v>
      </c>
      <c r="S90" s="204">
        <v>3</v>
      </c>
      <c r="T90" s="212">
        <v>0.5</v>
      </c>
      <c r="U90" s="204">
        <v>2</v>
      </c>
      <c r="V90" s="212">
        <v>0.5</v>
      </c>
      <c r="W90" s="204">
        <v>2</v>
      </c>
      <c r="X90" s="209">
        <v>0</v>
      </c>
      <c r="Y90" s="205">
        <v>0</v>
      </c>
      <c r="Z90" s="213">
        <v>2.5</v>
      </c>
      <c r="AA90" s="207">
        <v>10</v>
      </c>
      <c r="AB90" s="209">
        <v>0</v>
      </c>
      <c r="AC90" s="205">
        <v>0</v>
      </c>
      <c r="AD90" s="209">
        <v>0</v>
      </c>
      <c r="AE90" s="205">
        <v>0</v>
      </c>
      <c r="AF90" s="209">
        <v>0</v>
      </c>
      <c r="AG90" s="205">
        <v>0</v>
      </c>
      <c r="AH90" s="213">
        <v>0</v>
      </c>
      <c r="AI90" s="206">
        <v>0</v>
      </c>
      <c r="AJ90" s="214">
        <v>5.5</v>
      </c>
      <c r="AK90" s="219">
        <v>22</v>
      </c>
      <c r="AL90" s="3" t="str">
        <f t="shared" si="14"/>
        <v>t</v>
      </c>
      <c r="AM90" s="3" t="b">
        <f>IF(D90="հ",1,IF(D90="լ",Norms!$B$10,IF(D90="բլ",Norms!$B$11,IF(D90="Մ",Norms!$B$12))))</f>
        <v>0</v>
      </c>
      <c r="AN90" s="244">
        <f>E90*Norms!$E$36/1000</f>
        <v>0</v>
      </c>
      <c r="AO90" s="136">
        <f>AM90*IF(AL90="k",(O90*Norms!$H$40)*Norms!$E$36,0)/1000</f>
        <v>0</v>
      </c>
      <c r="AP90" s="136">
        <f>AM90*IF(AL90="k",(AA90*Norms!$H$41)*Norms!$E$36,0)/1000</f>
        <v>0</v>
      </c>
      <c r="AQ90" s="136">
        <f>AM90*IF(AL90="k",(AI90*Norms!$H$42)*Norms!$E$36,0)/1000</f>
        <v>0</v>
      </c>
      <c r="AR90" s="243">
        <f>AM90*IF(AL90="t",(N90*Norms!$D$44)*Norms!$E$34*12+O90*Norms!$E$35,0)/1000</f>
        <v>0</v>
      </c>
      <c r="AS90" s="243">
        <f>AM90*IF(AL90="t",(Z90*Norms!$D$50*Norms!$E$34*12+AA90*Norms!$E$35),0)/1000</f>
        <v>0</v>
      </c>
      <c r="AT90" s="243">
        <f>AM90*IF(AL90="t",(AH90*Norms!$D$54)*Norms!$E$34*12+AI90*Norms!$E$35,0)/1000</f>
        <v>0</v>
      </c>
      <c r="AU90" s="136">
        <f>IF(AK90&lt;=100,Norms!$G$7,IF(AK90&lt;=300,Norms!$H$7,Norms!$I$7))</f>
        <v>13246.5</v>
      </c>
      <c r="AV90" s="137">
        <f t="shared" si="15"/>
        <v>13246.5</v>
      </c>
      <c r="AW90" s="130"/>
      <c r="AX90" s="130"/>
      <c r="AY90" s="131">
        <f t="shared" si="16"/>
        <v>12</v>
      </c>
      <c r="AZ90" s="131">
        <f>IF(AY90&lt;Snund!$B$5,Snund!$B$3*Snund!$B$4*$AX$3+Snund!$B$7*$AW$3*AY90/1000,AY90*Snund!$B$8*$AW$3/1000)</f>
        <v>918.44999999999993</v>
      </c>
      <c r="BA90" s="131">
        <f t="shared" si="17"/>
        <v>0</v>
      </c>
      <c r="BB90" s="131">
        <f t="shared" si="18"/>
        <v>918.44999999999993</v>
      </c>
      <c r="BC90" s="131">
        <f t="shared" si="19"/>
        <v>282.24</v>
      </c>
      <c r="BD90" s="167">
        <f>AA90*0.1*'Dasagirq_10%'!$B$3/1000</f>
        <v>6.6479999999999997</v>
      </c>
      <c r="BE90" s="167">
        <f>AI90*0.1*'Dasagirq_10%'!$B$4/1000</f>
        <v>0</v>
      </c>
      <c r="BF90" s="242">
        <f t="shared" si="20"/>
        <v>6.6479999999999997</v>
      </c>
      <c r="BG90" s="233">
        <f t="shared" si="21"/>
        <v>0</v>
      </c>
      <c r="BH90" s="233">
        <f t="shared" si="22"/>
        <v>8143.8136363636359</v>
      </c>
      <c r="BI90" s="233">
        <f t="shared" si="23"/>
        <v>6027.7843636363641</v>
      </c>
      <c r="BJ90" s="233">
        <f t="shared" si="24"/>
        <v>0</v>
      </c>
      <c r="BK90" s="234">
        <f t="shared" si="25"/>
        <v>14171.598</v>
      </c>
    </row>
    <row r="91" spans="1:63">
      <c r="A91">
        <v>87</v>
      </c>
      <c r="B91" s="126" t="s">
        <v>98</v>
      </c>
      <c r="C91" s="43" t="s">
        <v>1097</v>
      </c>
      <c r="D91" s="43" t="s">
        <v>1092</v>
      </c>
      <c r="E91" s="43"/>
      <c r="F91" s="212">
        <v>1</v>
      </c>
      <c r="G91" s="204">
        <v>4</v>
      </c>
      <c r="H91" s="212">
        <v>1</v>
      </c>
      <c r="I91" s="204">
        <v>9</v>
      </c>
      <c r="J91" s="212">
        <v>1</v>
      </c>
      <c r="K91" s="204">
        <v>6</v>
      </c>
      <c r="L91" s="212">
        <v>0</v>
      </c>
      <c r="M91" s="204">
        <v>0</v>
      </c>
      <c r="N91" s="207">
        <v>3</v>
      </c>
      <c r="O91" s="207">
        <v>19</v>
      </c>
      <c r="P91" s="212">
        <v>1</v>
      </c>
      <c r="Q91" s="204">
        <v>5</v>
      </c>
      <c r="R91" s="212">
        <v>1</v>
      </c>
      <c r="S91" s="204">
        <v>4</v>
      </c>
      <c r="T91" s="212">
        <v>1</v>
      </c>
      <c r="U91" s="204">
        <v>6</v>
      </c>
      <c r="V91" s="212">
        <v>1</v>
      </c>
      <c r="W91" s="204">
        <v>5</v>
      </c>
      <c r="X91" s="209">
        <v>0.5</v>
      </c>
      <c r="Y91" s="205">
        <v>3</v>
      </c>
      <c r="Z91" s="213">
        <v>4.5</v>
      </c>
      <c r="AA91" s="207">
        <v>23</v>
      </c>
      <c r="AB91" s="209">
        <v>1</v>
      </c>
      <c r="AC91" s="205">
        <v>12</v>
      </c>
      <c r="AD91" s="209">
        <v>1</v>
      </c>
      <c r="AE91" s="205">
        <v>7</v>
      </c>
      <c r="AF91" s="209">
        <v>1</v>
      </c>
      <c r="AG91" s="205">
        <v>8</v>
      </c>
      <c r="AH91" s="213">
        <v>3</v>
      </c>
      <c r="AI91" s="206">
        <v>27</v>
      </c>
      <c r="AJ91" s="214">
        <v>10.5</v>
      </c>
      <c r="AK91" s="219">
        <v>69</v>
      </c>
      <c r="AL91" s="3" t="str">
        <f t="shared" si="14"/>
        <v>t</v>
      </c>
      <c r="AM91" s="3">
        <f>IF(D91="հ",1,IF(D91="լ",Norms!$B$10,IF(D91="բլ",Norms!$B$11,IF(D91="Մ",Norms!$B$12))))</f>
        <v>1</v>
      </c>
      <c r="AN91" s="244">
        <f>E91*Norms!$E$36/1000</f>
        <v>0</v>
      </c>
      <c r="AO91" s="136">
        <f>AM91*IF(AL91="k",(O91*Norms!$H$40)*Norms!$E$36,0)/1000</f>
        <v>0</v>
      </c>
      <c r="AP91" s="136">
        <f>AM91*IF(AL91="k",(AA91*Norms!$H$41)*Norms!$E$36,0)/1000</f>
        <v>0</v>
      </c>
      <c r="AQ91" s="136">
        <f>AM91*IF(AL91="k",(AI91*Norms!$H$42)*Norms!$E$36,0)/1000</f>
        <v>0</v>
      </c>
      <c r="AR91" s="243">
        <f>AM91*IF(AL91="t",(N91*Norms!$D$44)*Norms!$E$34*12+O91*Norms!$E$35,0)/1000</f>
        <v>5564.4734473810995</v>
      </c>
      <c r="AS91" s="243">
        <f>AM91*IF(AL91="t",(Z91*Norms!$D$50*Norms!$E$34*12+AA91*Norms!$E$35),0)/1000</f>
        <v>10957.036278408699</v>
      </c>
      <c r="AT91" s="243">
        <f>AM91*IF(AL91="t",(AH91*Norms!$D$54)*Norms!$E$34*12+AI91*Norms!$E$35,0)/1000</f>
        <v>7731.1991094362993</v>
      </c>
      <c r="AU91" s="136">
        <f>IF(AK91&lt;=100,Norms!$G$7,IF(AK91&lt;=300,Norms!$H$7,Norms!$I$7))</f>
        <v>13246.5</v>
      </c>
      <c r="AV91" s="137">
        <f t="shared" si="15"/>
        <v>37499.208835226098</v>
      </c>
      <c r="AW91" s="130"/>
      <c r="AX91" s="130"/>
      <c r="AY91" s="131">
        <f t="shared" si="16"/>
        <v>19</v>
      </c>
      <c r="AZ91" s="131">
        <f>IF(AY91&lt;Snund!$B$5,Snund!$B$3*Snund!$B$4*$AX$3+Snund!$B$7*$AW$3*AY91/1000,AY91*Snund!$B$8*$AW$3/1000)</f>
        <v>1059.57</v>
      </c>
      <c r="BA91" s="131">
        <f t="shared" si="17"/>
        <v>0</v>
      </c>
      <c r="BB91" s="131">
        <f t="shared" si="18"/>
        <v>1059.57</v>
      </c>
      <c r="BC91" s="131">
        <f t="shared" si="19"/>
        <v>446.88</v>
      </c>
      <c r="BD91" s="167">
        <f>AA91*0.1*'Dasagirq_10%'!$B$3/1000</f>
        <v>15.290400000000002</v>
      </c>
      <c r="BE91" s="167">
        <f>AI91*0.1*'Dasagirq_10%'!$B$4/1000</f>
        <v>21.824910000000003</v>
      </c>
      <c r="BF91" s="242">
        <f t="shared" si="20"/>
        <v>37.115310000000008</v>
      </c>
      <c r="BG91" s="233">
        <f t="shared" si="21"/>
        <v>0</v>
      </c>
      <c r="BH91" s="233">
        <f t="shared" si="22"/>
        <v>10408.757733095386</v>
      </c>
      <c r="BI91" s="233">
        <f t="shared" si="23"/>
        <v>16649.39810698013</v>
      </c>
      <c r="BJ91" s="233">
        <f t="shared" si="24"/>
        <v>11537.738305150586</v>
      </c>
      <c r="BK91" s="234">
        <f t="shared" si="25"/>
        <v>38595.894145226106</v>
      </c>
    </row>
    <row r="92" spans="1:63">
      <c r="A92">
        <v>88</v>
      </c>
      <c r="B92" s="126" t="s">
        <v>99</v>
      </c>
      <c r="C92" s="43" t="s">
        <v>1097</v>
      </c>
      <c r="D92" s="43" t="s">
        <v>1093</v>
      </c>
      <c r="E92" s="43"/>
      <c r="F92" s="212">
        <v>1</v>
      </c>
      <c r="G92" s="204">
        <v>8</v>
      </c>
      <c r="H92" s="212">
        <v>1</v>
      </c>
      <c r="I92" s="204">
        <v>8</v>
      </c>
      <c r="J92" s="212">
        <v>1</v>
      </c>
      <c r="K92" s="204">
        <v>5</v>
      </c>
      <c r="L92" s="212">
        <v>1</v>
      </c>
      <c r="M92" s="204">
        <v>10</v>
      </c>
      <c r="N92" s="210">
        <v>4</v>
      </c>
      <c r="O92" s="207">
        <v>31</v>
      </c>
      <c r="P92" s="212">
        <v>1</v>
      </c>
      <c r="Q92" s="204">
        <v>5</v>
      </c>
      <c r="R92" s="212">
        <v>0.5</v>
      </c>
      <c r="S92" s="204">
        <v>3</v>
      </c>
      <c r="T92" s="212">
        <v>1</v>
      </c>
      <c r="U92" s="204">
        <v>7</v>
      </c>
      <c r="V92" s="212">
        <v>1</v>
      </c>
      <c r="W92" s="204">
        <v>6</v>
      </c>
      <c r="X92" s="209">
        <v>1</v>
      </c>
      <c r="Y92" s="205">
        <v>4</v>
      </c>
      <c r="Z92" s="206">
        <v>4.5</v>
      </c>
      <c r="AA92" s="207">
        <v>25</v>
      </c>
      <c r="AB92" s="209">
        <v>1</v>
      </c>
      <c r="AC92" s="205">
        <v>8</v>
      </c>
      <c r="AD92" s="209">
        <v>0</v>
      </c>
      <c r="AE92" s="205">
        <v>0</v>
      </c>
      <c r="AF92" s="209">
        <v>1</v>
      </c>
      <c r="AG92" s="205">
        <v>6</v>
      </c>
      <c r="AH92" s="213">
        <v>2</v>
      </c>
      <c r="AI92" s="206">
        <v>14</v>
      </c>
      <c r="AJ92" s="214">
        <v>10.5</v>
      </c>
      <c r="AK92" s="219">
        <v>70</v>
      </c>
      <c r="AL92" s="3" t="str">
        <f t="shared" si="14"/>
        <v>t</v>
      </c>
      <c r="AM92" s="3">
        <f>IF(D92="հ",1,IF(D92="լ",Norms!$B$10,IF(D92="բլ",Norms!$B$11,IF(D92="Մ",Norms!$B$12))))</f>
        <v>1.04</v>
      </c>
      <c r="AN92" s="244">
        <f>E92*Norms!$E$36/1000</f>
        <v>0</v>
      </c>
      <c r="AO92" s="136">
        <f>AM92*IF(AL92="k",(O92*Norms!$H$40)*Norms!$E$36,0)/1000</f>
        <v>0</v>
      </c>
      <c r="AP92" s="136">
        <f>AM92*IF(AL92="k",(AA92*Norms!$H$41)*Norms!$E$36,0)/1000</f>
        <v>0</v>
      </c>
      <c r="AQ92" s="136">
        <f>AM92*IF(AL92="k",(AI92*Norms!$H$42)*Norms!$E$36,0)/1000</f>
        <v>0</v>
      </c>
      <c r="AR92" s="243">
        <f>AM92*IF(AL92="t",(N92*Norms!$D$44)*Norms!$E$34*12+O92*Norms!$E$35,0)/1000</f>
        <v>7800.5844180824561</v>
      </c>
      <c r="AS92" s="243">
        <f>AM92*IF(AL92="t",(Z92*Norms!$D$50*Norms!$E$34*12+AA92*Norms!$E$35),0)/1000</f>
        <v>11425.146401679398</v>
      </c>
      <c r="AT92" s="243">
        <f>AM92*IF(AL92="t",(AH92*Norms!$D$54)*Norms!$E$34*12+AI92*Norms!$E$35,0)/1000</f>
        <v>5300.6407049404643</v>
      </c>
      <c r="AU92" s="136">
        <f>IF(AK92&lt;=100,Norms!$G$7,IF(AK92&lt;=300,Norms!$H$7,Norms!$I$7))</f>
        <v>13246.5</v>
      </c>
      <c r="AV92" s="137">
        <f t="shared" si="15"/>
        <v>37772.871524702321</v>
      </c>
      <c r="AW92" s="130"/>
      <c r="AX92" s="130"/>
      <c r="AY92" s="131">
        <f t="shared" si="16"/>
        <v>31</v>
      </c>
      <c r="AZ92" s="131">
        <f>IF(AY92&lt;Snund!$B$5,Snund!$B$3*Snund!$B$4*$AX$3+Snund!$B$7*$AW$3*AY92/1000,AY92*Snund!$B$8*$AW$3/1000)</f>
        <v>1301.49</v>
      </c>
      <c r="BA92" s="131">
        <f t="shared" si="17"/>
        <v>0</v>
      </c>
      <c r="BB92" s="131">
        <f t="shared" si="18"/>
        <v>1301.49</v>
      </c>
      <c r="BC92" s="131">
        <f t="shared" si="19"/>
        <v>729.12</v>
      </c>
      <c r="BD92" s="167">
        <f>AA92*0.1*'Dasagirq_10%'!$B$3/1000</f>
        <v>16.62</v>
      </c>
      <c r="BE92" s="167">
        <f>AI92*0.1*'Dasagirq_10%'!$B$4/1000</f>
        <v>11.31662</v>
      </c>
      <c r="BF92" s="242">
        <f t="shared" si="20"/>
        <v>27.936620000000001</v>
      </c>
      <c r="BG92" s="233">
        <f t="shared" si="21"/>
        <v>0</v>
      </c>
      <c r="BH92" s="233">
        <f t="shared" si="22"/>
        <v>14148.360132368171</v>
      </c>
      <c r="BI92" s="233">
        <f t="shared" si="23"/>
        <v>17118.837830250824</v>
      </c>
      <c r="BJ92" s="233">
        <f t="shared" si="24"/>
        <v>7835.1001820833208</v>
      </c>
      <c r="BK92" s="234">
        <f t="shared" si="25"/>
        <v>39102.298144702312</v>
      </c>
    </row>
    <row r="93" spans="1:63">
      <c r="A93">
        <v>89</v>
      </c>
      <c r="B93" s="126" t="s">
        <v>100</v>
      </c>
      <c r="C93" s="43" t="s">
        <v>1096</v>
      </c>
      <c r="D93" s="43" t="s">
        <v>1092</v>
      </c>
      <c r="E93" s="43"/>
      <c r="F93" s="212">
        <v>1</v>
      </c>
      <c r="G93" s="204">
        <v>5</v>
      </c>
      <c r="H93" s="212">
        <v>0.5</v>
      </c>
      <c r="I93" s="204">
        <v>1</v>
      </c>
      <c r="J93" s="212">
        <v>0.5</v>
      </c>
      <c r="K93" s="204">
        <v>2</v>
      </c>
      <c r="L93" s="212">
        <v>0.5</v>
      </c>
      <c r="M93" s="204">
        <v>3</v>
      </c>
      <c r="N93" s="210">
        <v>2.5</v>
      </c>
      <c r="O93" s="207">
        <v>11</v>
      </c>
      <c r="P93" s="212">
        <v>0.5</v>
      </c>
      <c r="Q93" s="204">
        <v>1</v>
      </c>
      <c r="R93" s="212">
        <v>1</v>
      </c>
      <c r="S93" s="204">
        <v>4</v>
      </c>
      <c r="T93" s="212">
        <v>0.5</v>
      </c>
      <c r="U93" s="204">
        <v>1</v>
      </c>
      <c r="V93" s="212">
        <v>0</v>
      </c>
      <c r="W93" s="204">
        <v>0</v>
      </c>
      <c r="X93" s="209">
        <v>0.5</v>
      </c>
      <c r="Y93" s="205">
        <v>2</v>
      </c>
      <c r="Z93" s="213">
        <v>2.5</v>
      </c>
      <c r="AA93" s="207">
        <v>8</v>
      </c>
      <c r="AB93" s="209">
        <v>0</v>
      </c>
      <c r="AC93" s="205">
        <v>0</v>
      </c>
      <c r="AD93" s="209">
        <v>0</v>
      </c>
      <c r="AE93" s="205">
        <v>0</v>
      </c>
      <c r="AF93" s="209">
        <v>0</v>
      </c>
      <c r="AG93" s="205">
        <v>0</v>
      </c>
      <c r="AH93" s="213">
        <v>0</v>
      </c>
      <c r="AI93" s="206">
        <v>0</v>
      </c>
      <c r="AJ93" s="214">
        <v>5</v>
      </c>
      <c r="AK93" s="219">
        <v>19</v>
      </c>
      <c r="AL93" s="3" t="str">
        <f t="shared" si="14"/>
        <v>t</v>
      </c>
      <c r="AM93" s="3">
        <f>IF(D93="հ",1,IF(D93="լ",Norms!$B$10,IF(D93="բլ",Norms!$B$11,IF(D93="Մ",Norms!$B$12))))</f>
        <v>1</v>
      </c>
      <c r="AN93" s="244">
        <f>E93*Norms!$E$36/1000</f>
        <v>0</v>
      </c>
      <c r="AO93" s="136">
        <f>AM93*IF(AL93="k",(O93*Norms!$H$40)*Norms!$E$36,0)/1000</f>
        <v>0</v>
      </c>
      <c r="AP93" s="136">
        <f>AM93*IF(AL93="k",(AA93*Norms!$H$41)*Norms!$E$36,0)/1000</f>
        <v>0</v>
      </c>
      <c r="AQ93" s="136">
        <f>AM93*IF(AL93="k",(AI93*Norms!$H$42)*Norms!$E$36,0)/1000</f>
        <v>0</v>
      </c>
      <c r="AR93" s="243">
        <f>AM93*IF(AL93="t",(N93*Norms!$D$44)*Norms!$E$34*12+O93*Norms!$E$35,0)/1000</f>
        <v>4567.7477853258988</v>
      </c>
      <c r="AS93" s="243">
        <f>AM93*IF(AL93="t",(Z93*Norms!$D$50*Norms!$E$34*12+AA93*Norms!$E$35),0)/1000</f>
        <v>6018.7256620551989</v>
      </c>
      <c r="AT93" s="243">
        <f>AM93*IF(AL93="t",(AH93*Norms!$D$54)*Norms!$E$34*12+AI93*Norms!$E$35,0)/1000</f>
        <v>0</v>
      </c>
      <c r="AU93" s="136">
        <f>IF(AK93&lt;=100,Norms!$G$7,IF(AK93&lt;=300,Norms!$H$7,Norms!$I$7))</f>
        <v>13246.5</v>
      </c>
      <c r="AV93" s="137">
        <f t="shared" si="15"/>
        <v>23832.973447381097</v>
      </c>
      <c r="AW93" s="130"/>
      <c r="AX93" s="130"/>
      <c r="AY93" s="131">
        <f t="shared" si="16"/>
        <v>11</v>
      </c>
      <c r="AZ93" s="131">
        <f>IF(AY93&lt;Snund!$B$5,Snund!$B$3*Snund!$B$4*$AX$3+Snund!$B$7*$AW$3*AY93/1000,AY93*Snund!$B$8*$AW$3/1000)</f>
        <v>898.29</v>
      </c>
      <c r="BA93" s="131">
        <f t="shared" si="17"/>
        <v>0</v>
      </c>
      <c r="BB93" s="131">
        <f t="shared" si="18"/>
        <v>898.29</v>
      </c>
      <c r="BC93" s="131">
        <f t="shared" si="19"/>
        <v>258.72000000000003</v>
      </c>
      <c r="BD93" s="167">
        <f>AA93*0.1*'Dasagirq_10%'!$B$3/1000</f>
        <v>5.3184000000000005</v>
      </c>
      <c r="BE93" s="167">
        <f>AI93*0.1*'Dasagirq_10%'!$B$4/1000</f>
        <v>0</v>
      </c>
      <c r="BF93" s="242">
        <f t="shared" si="20"/>
        <v>5.3184000000000005</v>
      </c>
      <c r="BG93" s="233">
        <f t="shared" si="21"/>
        <v>0</v>
      </c>
      <c r="BH93" s="233">
        <f t="shared" si="22"/>
        <v>12089.287785325898</v>
      </c>
      <c r="BI93" s="233">
        <f t="shared" si="23"/>
        <v>12647.2940620552</v>
      </c>
      <c r="BJ93" s="233">
        <f t="shared" si="24"/>
        <v>0</v>
      </c>
      <c r="BK93" s="234">
        <f t="shared" si="25"/>
        <v>24736.581847381098</v>
      </c>
    </row>
    <row r="94" spans="1:63">
      <c r="A94">
        <v>90</v>
      </c>
      <c r="B94" s="126" t="s">
        <v>101</v>
      </c>
      <c r="C94" s="43" t="s">
        <v>1096</v>
      </c>
      <c r="D94" s="43" t="s">
        <v>1093</v>
      </c>
      <c r="E94" s="43"/>
      <c r="F94" s="212">
        <v>1</v>
      </c>
      <c r="G94" s="204">
        <v>1</v>
      </c>
      <c r="H94" s="212">
        <v>0.5</v>
      </c>
      <c r="I94" s="204">
        <v>1</v>
      </c>
      <c r="J94" s="212">
        <v>0.5</v>
      </c>
      <c r="K94" s="204">
        <v>1</v>
      </c>
      <c r="L94" s="212">
        <v>0.5</v>
      </c>
      <c r="M94" s="204">
        <v>1</v>
      </c>
      <c r="N94" s="210">
        <v>2.5</v>
      </c>
      <c r="O94" s="207">
        <v>4</v>
      </c>
      <c r="P94" s="212">
        <v>0</v>
      </c>
      <c r="Q94" s="204">
        <v>0</v>
      </c>
      <c r="R94" s="212">
        <v>0.5</v>
      </c>
      <c r="S94" s="204">
        <v>1</v>
      </c>
      <c r="T94" s="212">
        <v>0.5</v>
      </c>
      <c r="U94" s="204">
        <v>1</v>
      </c>
      <c r="V94" s="212">
        <v>0.5</v>
      </c>
      <c r="W94" s="204">
        <v>1</v>
      </c>
      <c r="X94" s="209">
        <v>0.5</v>
      </c>
      <c r="Y94" s="205">
        <v>2</v>
      </c>
      <c r="Z94" s="213">
        <v>2</v>
      </c>
      <c r="AA94" s="207">
        <v>5</v>
      </c>
      <c r="AB94" s="209">
        <v>0</v>
      </c>
      <c r="AC94" s="205">
        <v>0</v>
      </c>
      <c r="AD94" s="209">
        <v>0</v>
      </c>
      <c r="AE94" s="205">
        <v>0</v>
      </c>
      <c r="AF94" s="209">
        <v>0</v>
      </c>
      <c r="AG94" s="205">
        <v>0</v>
      </c>
      <c r="AH94" s="213">
        <v>0</v>
      </c>
      <c r="AI94" s="206">
        <v>0</v>
      </c>
      <c r="AJ94" s="214">
        <v>4.5</v>
      </c>
      <c r="AK94" s="219">
        <v>9</v>
      </c>
      <c r="AL94" s="3" t="str">
        <f t="shared" si="14"/>
        <v>t</v>
      </c>
      <c r="AM94" s="3">
        <f>IF(D94="հ",1,IF(D94="լ",Norms!$B$10,IF(D94="բլ",Norms!$B$11,IF(D94="Մ",Norms!$B$12))))</f>
        <v>1.04</v>
      </c>
      <c r="AN94" s="244">
        <f>E94*Norms!$E$36/1000</f>
        <v>0</v>
      </c>
      <c r="AO94" s="136">
        <f>AM94*IF(AL94="k",(O94*Norms!$H$40)*Norms!$E$36,0)/1000</f>
        <v>0</v>
      </c>
      <c r="AP94" s="136">
        <f>AM94*IF(AL94="k",(AA94*Norms!$H$41)*Norms!$E$36,0)/1000</f>
        <v>0</v>
      </c>
      <c r="AQ94" s="136">
        <f>AM94*IF(AL94="k",(AI94*Norms!$H$42)*Norms!$E$36,0)/1000</f>
        <v>0</v>
      </c>
      <c r="AR94" s="243">
        <f>AM94*IF(AL94="t",(N94*Norms!$D$44)*Norms!$E$34*12+O94*Norms!$E$35,0)/1000</f>
        <v>4646.0573442687028</v>
      </c>
      <c r="AS94" s="243">
        <f>AM94*IF(AL94="t",(Z94*Norms!$D$50*Norms!$E$34*12+AA94*Norms!$E$35),0)/1000</f>
        <v>4986.6996803358797</v>
      </c>
      <c r="AT94" s="243">
        <f>AM94*IF(AL94="t",(AH94*Norms!$D$54)*Norms!$E$34*12+AI94*Norms!$E$35,0)/1000</f>
        <v>0</v>
      </c>
      <c r="AU94" s="136">
        <f>IF(AK94&lt;=100,Norms!$G$7,IF(AK94&lt;=300,Norms!$H$7,Norms!$I$7))</f>
        <v>13246.5</v>
      </c>
      <c r="AV94" s="137">
        <f t="shared" si="15"/>
        <v>22879.257024604583</v>
      </c>
      <c r="AW94" s="130"/>
      <c r="AX94" s="130"/>
      <c r="AY94" s="131">
        <f t="shared" si="16"/>
        <v>4</v>
      </c>
      <c r="AZ94" s="131">
        <f>IF(AY94&lt;Snund!$B$5,Snund!$B$3*Snund!$B$4*$AX$3+Snund!$B$7*$AW$3*AY94/1000,AY94*Snund!$B$8*$AW$3/1000)</f>
        <v>757.17</v>
      </c>
      <c r="BA94" s="131">
        <f t="shared" si="17"/>
        <v>0</v>
      </c>
      <c r="BB94" s="131">
        <f t="shared" si="18"/>
        <v>757.17</v>
      </c>
      <c r="BC94" s="131">
        <f t="shared" si="19"/>
        <v>94.08</v>
      </c>
      <c r="BD94" s="167">
        <f>AA94*0.1*'Dasagirq_10%'!$B$3/1000</f>
        <v>3.3239999999999998</v>
      </c>
      <c r="BE94" s="167">
        <f>AI94*0.1*'Dasagirq_10%'!$B$4/1000</f>
        <v>0</v>
      </c>
      <c r="BF94" s="242">
        <f t="shared" si="20"/>
        <v>3.3239999999999998</v>
      </c>
      <c r="BG94" s="233">
        <f t="shared" si="21"/>
        <v>0</v>
      </c>
      <c r="BH94" s="233">
        <f t="shared" si="22"/>
        <v>12762.39401093537</v>
      </c>
      <c r="BI94" s="233">
        <f t="shared" si="23"/>
        <v>10877.357013669214</v>
      </c>
      <c r="BJ94" s="233">
        <f t="shared" si="24"/>
        <v>0</v>
      </c>
      <c r="BK94" s="234">
        <f t="shared" si="25"/>
        <v>23639.751024604586</v>
      </c>
    </row>
    <row r="95" spans="1:63">
      <c r="A95">
        <v>91</v>
      </c>
      <c r="B95" s="126" t="s">
        <v>102</v>
      </c>
      <c r="C95" s="43" t="s">
        <v>1096</v>
      </c>
      <c r="D95" s="43" t="s">
        <v>1093</v>
      </c>
      <c r="E95" s="43"/>
      <c r="F95" s="212">
        <v>1</v>
      </c>
      <c r="G95" s="204">
        <v>7</v>
      </c>
      <c r="H95" s="212">
        <v>1</v>
      </c>
      <c r="I95" s="204">
        <v>9</v>
      </c>
      <c r="J95" s="212">
        <v>0.5</v>
      </c>
      <c r="K95" s="204">
        <v>2</v>
      </c>
      <c r="L95" s="212">
        <v>0.5</v>
      </c>
      <c r="M95" s="204">
        <v>4</v>
      </c>
      <c r="N95" s="210">
        <v>3</v>
      </c>
      <c r="O95" s="207">
        <v>22</v>
      </c>
      <c r="P95" s="212">
        <v>1</v>
      </c>
      <c r="Q95" s="204">
        <v>8</v>
      </c>
      <c r="R95" s="212">
        <v>1</v>
      </c>
      <c r="S95" s="204">
        <v>5</v>
      </c>
      <c r="T95" s="212">
        <v>0.5</v>
      </c>
      <c r="U95" s="204">
        <v>2</v>
      </c>
      <c r="V95" s="212">
        <v>0.5</v>
      </c>
      <c r="W95" s="204">
        <v>3</v>
      </c>
      <c r="X95" s="209">
        <v>0.5</v>
      </c>
      <c r="Y95" s="205">
        <v>3</v>
      </c>
      <c r="Z95" s="213">
        <v>3.5</v>
      </c>
      <c r="AA95" s="207">
        <v>21</v>
      </c>
      <c r="AB95" s="209">
        <v>0</v>
      </c>
      <c r="AC95" s="205">
        <v>0</v>
      </c>
      <c r="AD95" s="209">
        <v>0</v>
      </c>
      <c r="AE95" s="205">
        <v>0</v>
      </c>
      <c r="AF95" s="209">
        <v>0</v>
      </c>
      <c r="AG95" s="205">
        <v>0</v>
      </c>
      <c r="AH95" s="213">
        <v>0</v>
      </c>
      <c r="AI95" s="206">
        <v>0</v>
      </c>
      <c r="AJ95" s="214">
        <v>6.5</v>
      </c>
      <c r="AK95" s="219">
        <v>43</v>
      </c>
      <c r="AL95" s="3" t="str">
        <f t="shared" si="14"/>
        <v>t</v>
      </c>
      <c r="AM95" s="3">
        <f>IF(D95="հ",1,IF(D95="լ",Norms!$B$10,IF(D95="բլ",Norms!$B$11,IF(D95="Մ",Norms!$B$12))))</f>
        <v>1.04</v>
      </c>
      <c r="AN95" s="244">
        <f>E95*Norms!$E$36/1000</f>
        <v>0</v>
      </c>
      <c r="AO95" s="136">
        <f>AM95*IF(AL95="k",(O95*Norms!$H$40)*Norms!$E$36,0)/1000</f>
        <v>0</v>
      </c>
      <c r="AP95" s="136">
        <f>AM95*IF(AL95="k",(AA95*Norms!$H$41)*Norms!$E$36,0)/1000</f>
        <v>0</v>
      </c>
      <c r="AQ95" s="136">
        <f>AM95*IF(AL95="k",(AI95*Norms!$H$42)*Norms!$E$36,0)/1000</f>
        <v>0</v>
      </c>
      <c r="AR95" s="243">
        <f>AM95*IF(AL95="t",(N95*Norms!$D$44)*Norms!$E$34*12+O95*Norms!$E$35,0)/1000</f>
        <v>5831.7953934778725</v>
      </c>
      <c r="AS95" s="243">
        <f>AM95*IF(AL95="t",(Z95*Norms!$D$50*Norms!$E$34*12+AA95*Norms!$E$35),0)/1000</f>
        <v>8909.4250574106973</v>
      </c>
      <c r="AT95" s="243">
        <f>AM95*IF(AL95="t",(AH95*Norms!$D$54)*Norms!$E$34*12+AI95*Norms!$E$35,0)/1000</f>
        <v>0</v>
      </c>
      <c r="AU95" s="136">
        <f>IF(AK95&lt;=100,Norms!$G$7,IF(AK95&lt;=300,Norms!$H$7,Norms!$I$7))</f>
        <v>13246.5</v>
      </c>
      <c r="AV95" s="137">
        <f t="shared" si="15"/>
        <v>27987.72045088857</v>
      </c>
      <c r="AW95" s="130"/>
      <c r="AX95" s="130"/>
      <c r="AY95" s="131">
        <f t="shared" si="16"/>
        <v>22</v>
      </c>
      <c r="AZ95" s="131">
        <f>IF(AY95&lt;Snund!$B$5,Snund!$B$3*Snund!$B$4*$AX$3+Snund!$B$7*$AW$3*AY95/1000,AY95*Snund!$B$8*$AW$3/1000)</f>
        <v>1120.05</v>
      </c>
      <c r="BA95" s="131">
        <f t="shared" si="17"/>
        <v>0</v>
      </c>
      <c r="BB95" s="131">
        <f t="shared" si="18"/>
        <v>1120.05</v>
      </c>
      <c r="BC95" s="131">
        <f t="shared" si="19"/>
        <v>517.44000000000005</v>
      </c>
      <c r="BD95" s="167">
        <f>AA95*0.1*'Dasagirq_10%'!$B$3/1000</f>
        <v>13.960800000000001</v>
      </c>
      <c r="BE95" s="167">
        <f>AI95*0.1*'Dasagirq_10%'!$B$4/1000</f>
        <v>0</v>
      </c>
      <c r="BF95" s="242">
        <f t="shared" si="20"/>
        <v>13.960800000000001</v>
      </c>
      <c r="BG95" s="233">
        <f t="shared" si="21"/>
        <v>0</v>
      </c>
      <c r="BH95" s="233">
        <f t="shared" si="22"/>
        <v>13065.614624247102</v>
      </c>
      <c r="BI95" s="233">
        <f t="shared" si="23"/>
        <v>16056.116626641468</v>
      </c>
      <c r="BJ95" s="233">
        <f t="shared" si="24"/>
        <v>0</v>
      </c>
      <c r="BK95" s="234">
        <f t="shared" si="25"/>
        <v>29121.73125088857</v>
      </c>
    </row>
    <row r="96" spans="1:63">
      <c r="A96">
        <v>92</v>
      </c>
      <c r="B96" s="126" t="s">
        <v>103</v>
      </c>
      <c r="C96" s="43" t="s">
        <v>1097</v>
      </c>
      <c r="D96" s="43" t="s">
        <v>1092</v>
      </c>
      <c r="E96" s="43">
        <v>11.333333333333334</v>
      </c>
      <c r="F96" s="212">
        <v>1</v>
      </c>
      <c r="G96" s="204">
        <v>7</v>
      </c>
      <c r="H96" s="212">
        <v>1</v>
      </c>
      <c r="I96" s="204">
        <v>10</v>
      </c>
      <c r="J96" s="212">
        <v>1</v>
      </c>
      <c r="K96" s="204">
        <v>6</v>
      </c>
      <c r="L96" s="212">
        <v>1</v>
      </c>
      <c r="M96" s="204">
        <v>12</v>
      </c>
      <c r="N96" s="207">
        <v>4</v>
      </c>
      <c r="O96" s="207">
        <v>35</v>
      </c>
      <c r="P96" s="212">
        <v>1</v>
      </c>
      <c r="Q96" s="204">
        <v>15</v>
      </c>
      <c r="R96" s="212">
        <v>1</v>
      </c>
      <c r="S96" s="204">
        <v>6</v>
      </c>
      <c r="T96" s="212">
        <v>1</v>
      </c>
      <c r="U96" s="204">
        <v>6</v>
      </c>
      <c r="V96" s="212">
        <v>1</v>
      </c>
      <c r="W96" s="204">
        <v>6</v>
      </c>
      <c r="X96" s="209">
        <v>1</v>
      </c>
      <c r="Y96" s="205">
        <v>8</v>
      </c>
      <c r="Z96" s="213">
        <v>5</v>
      </c>
      <c r="AA96" s="207">
        <v>41</v>
      </c>
      <c r="AB96" s="209">
        <v>1</v>
      </c>
      <c r="AC96" s="205">
        <v>9</v>
      </c>
      <c r="AD96" s="209">
        <v>1</v>
      </c>
      <c r="AE96" s="205">
        <v>7</v>
      </c>
      <c r="AF96" s="209">
        <v>1</v>
      </c>
      <c r="AG96" s="205">
        <v>8</v>
      </c>
      <c r="AH96" s="213">
        <v>3</v>
      </c>
      <c r="AI96" s="206">
        <v>24</v>
      </c>
      <c r="AJ96" s="214">
        <v>12</v>
      </c>
      <c r="AK96" s="219">
        <v>100</v>
      </c>
      <c r="AL96" s="3" t="str">
        <f t="shared" si="14"/>
        <v>t</v>
      </c>
      <c r="AM96" s="3">
        <f>IF(D96="հ",1,IF(D96="լ",Norms!$B$10,IF(D96="բլ",Norms!$B$11,IF(D96="Մ",Norms!$B$12))))</f>
        <v>1</v>
      </c>
      <c r="AN96" s="244">
        <f>E96*Norms!$E$36/1000</f>
        <v>1273.1946879115333</v>
      </c>
      <c r="AO96" s="136">
        <f>AM96*IF(AL96="k",(O96*Norms!$H$40)*Norms!$E$36,0)/1000</f>
        <v>0</v>
      </c>
      <c r="AP96" s="136">
        <f>AM96*IF(AL96="k",(AA96*Norms!$H$41)*Norms!$E$36,0)/1000</f>
        <v>0</v>
      </c>
      <c r="AQ96" s="136">
        <f>AM96*IF(AL96="k",(AI96*Norms!$H$42)*Norms!$E$36,0)/1000</f>
        <v>0</v>
      </c>
      <c r="AR96" s="243">
        <f>AM96*IF(AL96="t",(N96*Norms!$D$44)*Norms!$E$34*12+O96*Norms!$E$35,0)/1000</f>
        <v>7557.9247714915</v>
      </c>
      <c r="AS96" s="243">
        <f>AM96*IF(AL96="t",(Z96*Norms!$D$50*Norms!$E$34*12+AA96*Norms!$E$35),0)/1000</f>
        <v>12395.969018032898</v>
      </c>
      <c r="AT96" s="243">
        <f>AM96*IF(AL96="t",(AH96*Norms!$D$54)*Norms!$E$34*12+AI96*Norms!$E$35,0)/1000</f>
        <v>7688.1769861656003</v>
      </c>
      <c r="AU96" s="136">
        <f>IF(AK96&lt;=100,Norms!$G$7,IF(AK96&lt;=300,Norms!$H$7,Norms!$I$7))</f>
        <v>13246.5</v>
      </c>
      <c r="AV96" s="137">
        <f t="shared" si="15"/>
        <v>40888.570775689994</v>
      </c>
      <c r="AW96" s="130"/>
      <c r="AX96" s="130"/>
      <c r="AY96" s="131">
        <f t="shared" si="16"/>
        <v>46.333333333333336</v>
      </c>
      <c r="AZ96" s="131">
        <f>IF(AY96&lt;Snund!$B$5,Snund!$B$3*Snund!$B$4*$AX$3+Snund!$B$7*$AW$3*AY96/1000,AY96*Snund!$B$8*$AW$3/1000)</f>
        <v>1610.6100000000001</v>
      </c>
      <c r="BA96" s="131">
        <f t="shared" si="17"/>
        <v>393.96215827338131</v>
      </c>
      <c r="BB96" s="131">
        <f t="shared" si="18"/>
        <v>1216.6478417266187</v>
      </c>
      <c r="BC96" s="131">
        <f t="shared" si="19"/>
        <v>1089.76</v>
      </c>
      <c r="BD96" s="167">
        <f>AA96*0.1*'Dasagirq_10%'!$B$3/1000</f>
        <v>27.256800000000002</v>
      </c>
      <c r="BE96" s="167">
        <f>AI96*0.1*'Dasagirq_10%'!$B$4/1000</f>
        <v>19.399920000000002</v>
      </c>
      <c r="BF96" s="242">
        <f t="shared" si="20"/>
        <v>46.656720000000007</v>
      </c>
      <c r="BG96" s="233">
        <f t="shared" si="21"/>
        <v>1667.1568461849147</v>
      </c>
      <c r="BH96" s="233">
        <f t="shared" si="22"/>
        <v>13190.072613218119</v>
      </c>
      <c r="BI96" s="233">
        <f t="shared" si="23"/>
        <v>17942.600818032897</v>
      </c>
      <c r="BJ96" s="233">
        <f t="shared" si="24"/>
        <v>11019.201906165599</v>
      </c>
      <c r="BK96" s="234">
        <f t="shared" si="25"/>
        <v>42151.875337416612</v>
      </c>
    </row>
    <row r="97" spans="1:63">
      <c r="A97">
        <v>93</v>
      </c>
      <c r="B97" s="126" t="s">
        <v>104</v>
      </c>
      <c r="C97" s="43" t="s">
        <v>1097</v>
      </c>
      <c r="D97" s="43" t="s">
        <v>1094</v>
      </c>
      <c r="E97" s="43">
        <v>4</v>
      </c>
      <c r="F97" s="212">
        <v>1</v>
      </c>
      <c r="G97" s="204">
        <v>5</v>
      </c>
      <c r="H97" s="212">
        <v>1</v>
      </c>
      <c r="I97" s="204">
        <v>5</v>
      </c>
      <c r="J97" s="212">
        <v>1</v>
      </c>
      <c r="K97" s="204">
        <v>5</v>
      </c>
      <c r="L97" s="212">
        <v>1</v>
      </c>
      <c r="M97" s="204">
        <v>3</v>
      </c>
      <c r="N97" s="210">
        <v>4</v>
      </c>
      <c r="O97" s="207">
        <v>18</v>
      </c>
      <c r="P97" s="212">
        <v>1</v>
      </c>
      <c r="Q97" s="204">
        <v>7</v>
      </c>
      <c r="R97" s="212">
        <v>1</v>
      </c>
      <c r="S97" s="204">
        <v>4</v>
      </c>
      <c r="T97" s="212">
        <v>1</v>
      </c>
      <c r="U97" s="204">
        <v>7</v>
      </c>
      <c r="V97" s="212">
        <v>1</v>
      </c>
      <c r="W97" s="204">
        <v>8</v>
      </c>
      <c r="X97" s="209">
        <v>1</v>
      </c>
      <c r="Y97" s="205">
        <v>1</v>
      </c>
      <c r="Z97" s="213">
        <v>5</v>
      </c>
      <c r="AA97" s="207">
        <v>27</v>
      </c>
      <c r="AB97" s="209">
        <v>1</v>
      </c>
      <c r="AC97" s="205">
        <v>6</v>
      </c>
      <c r="AD97" s="209">
        <v>1</v>
      </c>
      <c r="AE97" s="205">
        <v>5</v>
      </c>
      <c r="AF97" s="209">
        <v>1</v>
      </c>
      <c r="AG97" s="205">
        <v>5</v>
      </c>
      <c r="AH97" s="213">
        <v>3</v>
      </c>
      <c r="AI97" s="206">
        <v>16</v>
      </c>
      <c r="AJ97" s="214">
        <v>12</v>
      </c>
      <c r="AK97" s="219">
        <v>61</v>
      </c>
      <c r="AL97" s="3" t="str">
        <f t="shared" si="14"/>
        <v>t</v>
      </c>
      <c r="AM97" s="3">
        <f>IF(D97="հ",1,IF(D97="լ",Norms!$B$10,IF(D97="բլ",Norms!$B$11,IF(D97="Մ",Norms!$B$12))))</f>
        <v>1.1299999999999999</v>
      </c>
      <c r="AN97" s="244">
        <f>E97*Norms!$E$36/1000</f>
        <v>449.36283102760001</v>
      </c>
      <c r="AO97" s="136">
        <f>AM97*IF(AL97="k",(O97*Norms!$H$40)*Norms!$E$36,0)/1000</f>
        <v>0</v>
      </c>
      <c r="AP97" s="136">
        <f>AM97*IF(AL97="k",(AA97*Norms!$H$41)*Norms!$E$36,0)/1000</f>
        <v>0</v>
      </c>
      <c r="AQ97" s="136">
        <f>AM97*IF(AL97="k",(AI97*Norms!$H$42)*Norms!$E$36,0)/1000</f>
        <v>0</v>
      </c>
      <c r="AR97" s="243">
        <f>AM97*IF(AL97="t",(N97*Norms!$D$44)*Norms!$E$34*12+O97*Norms!$E$35,0)/1000</f>
        <v>8264.9699957753455</v>
      </c>
      <c r="AS97" s="243">
        <f>AM97*IF(AL97="t",(Z97*Norms!$D$50*Norms!$E$34*12+AA97*Norms!$E$35),0)/1000</f>
        <v>13780.574993663015</v>
      </c>
      <c r="AT97" s="243">
        <f>AM97*IF(AL97="t",(AH97*Norms!$D$54)*Norms!$E$34*12+AI97*Norms!$E$35,0)/1000</f>
        <v>8557.9999962447509</v>
      </c>
      <c r="AU97" s="136">
        <f>IF(AK97&lt;=100,Norms!$G$7,IF(AK97&lt;=300,Norms!$H$7,Norms!$I$7))</f>
        <v>13246.5</v>
      </c>
      <c r="AV97" s="137">
        <f t="shared" si="15"/>
        <v>43850.044985683111</v>
      </c>
      <c r="AW97" s="130"/>
      <c r="AX97" s="130"/>
      <c r="AY97" s="131">
        <f t="shared" si="16"/>
        <v>22</v>
      </c>
      <c r="AZ97" s="131">
        <f>IF(AY97&lt;Snund!$B$5,Snund!$B$3*Snund!$B$4*$AX$3+Snund!$B$7*$AW$3*AY97/1000,AY97*Snund!$B$8*$AW$3/1000)</f>
        <v>1120.05</v>
      </c>
      <c r="BA97" s="131">
        <f t="shared" si="17"/>
        <v>203.64545454545453</v>
      </c>
      <c r="BB97" s="131">
        <f t="shared" si="18"/>
        <v>916.40454545454531</v>
      </c>
      <c r="BC97" s="131">
        <f t="shared" si="19"/>
        <v>517.44000000000005</v>
      </c>
      <c r="BD97" s="167">
        <f>AA97*0.1*'Dasagirq_10%'!$B$3/1000</f>
        <v>17.949600000000004</v>
      </c>
      <c r="BE97" s="167">
        <f>AI97*0.1*'Dasagirq_10%'!$B$4/1000</f>
        <v>12.93328</v>
      </c>
      <c r="BF97" s="242">
        <f t="shared" si="20"/>
        <v>30.882880000000004</v>
      </c>
      <c r="BG97" s="233">
        <f t="shared" si="21"/>
        <v>653.00828557305454</v>
      </c>
      <c r="BH97" s="233">
        <f t="shared" si="22"/>
        <v>13596.87454122989</v>
      </c>
      <c r="BI97" s="233">
        <f t="shared" si="23"/>
        <v>19317.899593663016</v>
      </c>
      <c r="BJ97" s="233">
        <f t="shared" si="24"/>
        <v>11882.55827624475</v>
      </c>
      <c r="BK97" s="234">
        <f t="shared" si="25"/>
        <v>44797.332411137657</v>
      </c>
    </row>
    <row r="98" spans="1:63">
      <c r="A98">
        <v>94</v>
      </c>
      <c r="B98" s="126" t="s">
        <v>105</v>
      </c>
      <c r="C98" s="43" t="s">
        <v>1097</v>
      </c>
      <c r="D98" s="43" t="s">
        <v>1092</v>
      </c>
      <c r="E98" s="43">
        <v>11.333333333333334</v>
      </c>
      <c r="F98" s="212">
        <v>1</v>
      </c>
      <c r="G98" s="204">
        <v>10</v>
      </c>
      <c r="H98" s="212">
        <v>1</v>
      </c>
      <c r="I98" s="204">
        <v>15</v>
      </c>
      <c r="J98" s="212">
        <v>1</v>
      </c>
      <c r="K98" s="204">
        <v>4</v>
      </c>
      <c r="L98" s="212">
        <v>1</v>
      </c>
      <c r="M98" s="204">
        <v>7</v>
      </c>
      <c r="N98" s="207">
        <v>4</v>
      </c>
      <c r="O98" s="207">
        <v>36</v>
      </c>
      <c r="P98" s="212">
        <v>1</v>
      </c>
      <c r="Q98" s="204">
        <v>12</v>
      </c>
      <c r="R98" s="212">
        <v>1</v>
      </c>
      <c r="S98" s="204">
        <v>9</v>
      </c>
      <c r="T98" s="212">
        <v>1</v>
      </c>
      <c r="U98" s="204">
        <v>6</v>
      </c>
      <c r="V98" s="212">
        <v>1</v>
      </c>
      <c r="W98" s="204">
        <v>2</v>
      </c>
      <c r="X98" s="209">
        <v>1</v>
      </c>
      <c r="Y98" s="205">
        <v>7</v>
      </c>
      <c r="Z98" s="213">
        <v>5</v>
      </c>
      <c r="AA98" s="207">
        <v>36</v>
      </c>
      <c r="AB98" s="209">
        <v>1</v>
      </c>
      <c r="AC98" s="205">
        <v>15</v>
      </c>
      <c r="AD98" s="209">
        <v>1</v>
      </c>
      <c r="AE98" s="205">
        <v>12</v>
      </c>
      <c r="AF98" s="209">
        <v>1</v>
      </c>
      <c r="AG98" s="205">
        <v>12</v>
      </c>
      <c r="AH98" s="213">
        <v>3</v>
      </c>
      <c r="AI98" s="206">
        <v>39</v>
      </c>
      <c r="AJ98" s="214">
        <v>12</v>
      </c>
      <c r="AK98" s="219">
        <v>111</v>
      </c>
      <c r="AL98" s="3" t="str">
        <f t="shared" si="14"/>
        <v>t</v>
      </c>
      <c r="AM98" s="3">
        <f>IF(D98="հ",1,IF(D98="լ",Norms!$B$10,IF(D98="բլ",Norms!$B$11,IF(D98="Մ",Norms!$B$12))))</f>
        <v>1</v>
      </c>
      <c r="AN98" s="244">
        <f>E98*Norms!$E$36/1000</f>
        <v>1273.1946879115333</v>
      </c>
      <c r="AO98" s="136">
        <f>AM98*IF(AL98="k",(O98*Norms!$H$40)*Norms!$E$36,0)/1000</f>
        <v>0</v>
      </c>
      <c r="AP98" s="136">
        <f>AM98*IF(AL98="k",(AA98*Norms!$H$41)*Norms!$E$36,0)/1000</f>
        <v>0</v>
      </c>
      <c r="AQ98" s="136">
        <f>AM98*IF(AL98="k",(AI98*Norms!$H$42)*Norms!$E$36,0)/1000</f>
        <v>0</v>
      </c>
      <c r="AR98" s="243">
        <f>AM98*IF(AL98="t",(N98*Norms!$D$44)*Norms!$E$34*12+O98*Norms!$E$35,0)/1000</f>
        <v>7572.2654792484</v>
      </c>
      <c r="AS98" s="243">
        <f>AM98*IF(AL98="t",(Z98*Norms!$D$50*Norms!$E$34*12+AA98*Norms!$E$35),0)/1000</f>
        <v>12324.265479248399</v>
      </c>
      <c r="AT98" s="243">
        <f>AM98*IF(AL98="t",(AH98*Norms!$D$54)*Norms!$E$34*12+AI98*Norms!$E$35,0)/1000</f>
        <v>7903.2876025191008</v>
      </c>
      <c r="AU98" s="136">
        <f>IF(AK98&lt;=100,Norms!$G$7,IF(AK98&lt;=300,Norms!$H$7,Norms!$I$7))</f>
        <v>16738.5</v>
      </c>
      <c r="AV98" s="137">
        <f t="shared" si="15"/>
        <v>44538.318561015898</v>
      </c>
      <c r="AW98" s="130"/>
      <c r="AX98" s="130"/>
      <c r="AY98" s="131">
        <f t="shared" si="16"/>
        <v>47.333333333333336</v>
      </c>
      <c r="AZ98" s="131">
        <f>IF(AY98&lt;Snund!$B$5,Snund!$B$3*Snund!$B$4*$AX$3+Snund!$B$7*$AW$3*AY98/1000,AY98*Snund!$B$8*$AW$3/1000)</f>
        <v>1630.77</v>
      </c>
      <c r="BA98" s="131">
        <f t="shared" si="17"/>
        <v>390.46605633802812</v>
      </c>
      <c r="BB98" s="131">
        <f t="shared" si="18"/>
        <v>1240.3039436619715</v>
      </c>
      <c r="BC98" s="131">
        <f t="shared" si="19"/>
        <v>1113.28</v>
      </c>
      <c r="BD98" s="167">
        <f>AA98*0.1*'Dasagirq_10%'!$B$3/1000</f>
        <v>23.9328</v>
      </c>
      <c r="BE98" s="167">
        <f>AI98*0.1*'Dasagirq_10%'!$B$4/1000</f>
        <v>31.524870000000004</v>
      </c>
      <c r="BF98" s="242">
        <f t="shared" si="20"/>
        <v>55.457670000000007</v>
      </c>
      <c r="BG98" s="233">
        <f t="shared" si="21"/>
        <v>1663.6607442495615</v>
      </c>
      <c r="BH98" s="233">
        <f t="shared" si="22"/>
        <v>14392.06942291037</v>
      </c>
      <c r="BI98" s="233">
        <f t="shared" si="23"/>
        <v>19322.573279248398</v>
      </c>
      <c r="BJ98" s="233">
        <f t="shared" si="24"/>
        <v>12119.437472519099</v>
      </c>
      <c r="BK98" s="234">
        <f t="shared" si="25"/>
        <v>45834.080174677867</v>
      </c>
    </row>
    <row r="99" spans="1:63">
      <c r="A99">
        <v>95</v>
      </c>
      <c r="B99" s="126" t="s">
        <v>106</v>
      </c>
      <c r="C99" s="43" t="s">
        <v>1096</v>
      </c>
      <c r="D99" s="43" t="s">
        <v>1092</v>
      </c>
      <c r="E99" s="43"/>
      <c r="F99" s="212">
        <v>1</v>
      </c>
      <c r="G99" s="204">
        <v>40</v>
      </c>
      <c r="H99" s="212">
        <v>2</v>
      </c>
      <c r="I99" s="204">
        <v>50</v>
      </c>
      <c r="J99" s="212">
        <v>1</v>
      </c>
      <c r="K99" s="204">
        <v>28</v>
      </c>
      <c r="L99" s="212">
        <v>2</v>
      </c>
      <c r="M99" s="204">
        <v>47</v>
      </c>
      <c r="N99" s="207">
        <v>6</v>
      </c>
      <c r="O99" s="207">
        <v>165</v>
      </c>
      <c r="P99" s="212">
        <v>2</v>
      </c>
      <c r="Q99" s="204">
        <v>48</v>
      </c>
      <c r="R99" s="212">
        <v>2</v>
      </c>
      <c r="S99" s="204">
        <v>49</v>
      </c>
      <c r="T99" s="212">
        <v>2</v>
      </c>
      <c r="U99" s="204">
        <v>39</v>
      </c>
      <c r="V99" s="212">
        <v>2</v>
      </c>
      <c r="W99" s="204">
        <v>37</v>
      </c>
      <c r="X99" s="209">
        <v>2</v>
      </c>
      <c r="Y99" s="205">
        <v>38</v>
      </c>
      <c r="Z99" s="206">
        <v>10</v>
      </c>
      <c r="AA99" s="207">
        <v>211</v>
      </c>
      <c r="AB99" s="209">
        <v>0</v>
      </c>
      <c r="AC99" s="205">
        <v>0</v>
      </c>
      <c r="AD99" s="209">
        <v>0</v>
      </c>
      <c r="AE99" s="205">
        <v>0</v>
      </c>
      <c r="AF99" s="209">
        <v>0</v>
      </c>
      <c r="AG99" s="205">
        <v>0</v>
      </c>
      <c r="AH99" s="213">
        <v>0</v>
      </c>
      <c r="AI99" s="206">
        <v>0</v>
      </c>
      <c r="AJ99" s="214">
        <v>16</v>
      </c>
      <c r="AK99" s="219">
        <v>376</v>
      </c>
      <c r="AL99" s="3" t="str">
        <f t="shared" si="14"/>
        <v>k</v>
      </c>
      <c r="AM99" s="3">
        <f>IF(D99="հ",1,IF(D99="լ",Norms!$B$10,IF(D99="բլ",Norms!$B$11,IF(D99="Մ",Norms!$B$12))))</f>
        <v>1</v>
      </c>
      <c r="AN99" s="244">
        <f>E99*Norms!$E$36/1000</f>
        <v>0</v>
      </c>
      <c r="AO99" s="136">
        <f>AM99*IF(AL99="k",(O99*Norms!$H$40)*Norms!$E$36,0)/1000</f>
        <v>18536.216779888498</v>
      </c>
      <c r="AP99" s="136">
        <f>AM99*IF(AL99="k",(AA99*Norms!$H$41)*Norms!$E$36,0)/1000</f>
        <v>31734.186540569517</v>
      </c>
      <c r="AQ99" s="136">
        <f>AM99*IF(AL99="k",(AI99*Norms!$H$42)*Norms!$E$36,0)/1000</f>
        <v>0</v>
      </c>
      <c r="AR99" s="243">
        <f>AM99*IF(AL99="t",(N99*Norms!$D$44)*Norms!$E$34*12+O99*Norms!$E$35,0)/1000</f>
        <v>0</v>
      </c>
      <c r="AS99" s="243">
        <f>AM99*IF(AL99="t",(Z99*Norms!$D$50*Norms!$E$34*12+AA99*Norms!$E$35),0)/1000</f>
        <v>0</v>
      </c>
      <c r="AT99" s="243">
        <f>AM99*IF(AL99="t",(AH99*Norms!$D$54)*Norms!$E$34*12+AI99*Norms!$E$35,0)/1000</f>
        <v>0</v>
      </c>
      <c r="AU99" s="136">
        <f>IF(AK99&lt;=100,Norms!$G$7,IF(AK99&lt;=300,Norms!$H$7,Norms!$I$7))</f>
        <v>21670.5</v>
      </c>
      <c r="AV99" s="137">
        <f t="shared" si="15"/>
        <v>71940.903320458019</v>
      </c>
      <c r="AW99" s="130"/>
      <c r="AX99" s="130"/>
      <c r="AY99" s="131">
        <f t="shared" si="16"/>
        <v>165</v>
      </c>
      <c r="AZ99" s="131">
        <f>IF(AY99&lt;Snund!$B$5,Snund!$B$3*Snund!$B$4*$AX$3+Snund!$B$7*$AW$3*AY99/1000,AY99*Snund!$B$8*$AW$3/1000)</f>
        <v>4002.9300000000003</v>
      </c>
      <c r="BA99" s="131">
        <f t="shared" si="17"/>
        <v>0</v>
      </c>
      <c r="BB99" s="131">
        <f t="shared" si="18"/>
        <v>4002.9300000000003</v>
      </c>
      <c r="BC99" s="131">
        <f t="shared" si="19"/>
        <v>3880.8</v>
      </c>
      <c r="BD99" s="167">
        <f>AA99*0.1*'Dasagirq_10%'!$B$3/1000</f>
        <v>140.27280000000002</v>
      </c>
      <c r="BE99" s="167">
        <f>AI99*0.1*'Dasagirq_10%'!$B$4/1000</f>
        <v>0</v>
      </c>
      <c r="BF99" s="242">
        <f t="shared" si="20"/>
        <v>140.27280000000002</v>
      </c>
      <c r="BG99" s="233">
        <f t="shared" si="21"/>
        <v>0</v>
      </c>
      <c r="BH99" s="233">
        <f t="shared" si="22"/>
        <v>30665.584279888499</v>
      </c>
      <c r="BI99" s="233">
        <f t="shared" si="23"/>
        <v>45418.521840569512</v>
      </c>
      <c r="BJ99" s="233">
        <f t="shared" si="24"/>
        <v>0</v>
      </c>
      <c r="BK99" s="234">
        <f t="shared" si="25"/>
        <v>76084.106120458018</v>
      </c>
    </row>
    <row r="100" spans="1:63">
      <c r="A100">
        <v>96</v>
      </c>
      <c r="B100" s="126" t="s">
        <v>107</v>
      </c>
      <c r="C100" s="43" t="s">
        <v>1096</v>
      </c>
      <c r="D100" s="43" t="s">
        <v>1092</v>
      </c>
      <c r="E100" s="43"/>
      <c r="F100" s="212">
        <v>1</v>
      </c>
      <c r="G100" s="204">
        <v>35</v>
      </c>
      <c r="H100" s="212">
        <v>1</v>
      </c>
      <c r="I100" s="204">
        <v>35</v>
      </c>
      <c r="J100" s="212">
        <v>2</v>
      </c>
      <c r="K100" s="204">
        <v>39</v>
      </c>
      <c r="L100" s="212">
        <v>1</v>
      </c>
      <c r="M100" s="204">
        <v>25</v>
      </c>
      <c r="N100" s="207">
        <v>5</v>
      </c>
      <c r="O100" s="207">
        <v>134</v>
      </c>
      <c r="P100" s="212">
        <v>1</v>
      </c>
      <c r="Q100" s="204">
        <v>32</v>
      </c>
      <c r="R100" s="212">
        <v>1</v>
      </c>
      <c r="S100" s="204">
        <v>23</v>
      </c>
      <c r="T100" s="212">
        <v>1</v>
      </c>
      <c r="U100" s="204">
        <v>26</v>
      </c>
      <c r="V100" s="212">
        <v>1</v>
      </c>
      <c r="W100" s="204">
        <v>29</v>
      </c>
      <c r="X100" s="209">
        <v>1</v>
      </c>
      <c r="Y100" s="205">
        <v>27</v>
      </c>
      <c r="Z100" s="206">
        <v>5</v>
      </c>
      <c r="AA100" s="207">
        <v>137</v>
      </c>
      <c r="AB100" s="209">
        <v>0</v>
      </c>
      <c r="AC100" s="205">
        <v>0</v>
      </c>
      <c r="AD100" s="209">
        <v>0</v>
      </c>
      <c r="AE100" s="205">
        <v>0</v>
      </c>
      <c r="AF100" s="209">
        <v>0</v>
      </c>
      <c r="AG100" s="205">
        <v>0</v>
      </c>
      <c r="AH100" s="213">
        <v>0</v>
      </c>
      <c r="AI100" s="206">
        <v>0</v>
      </c>
      <c r="AJ100" s="214">
        <v>10</v>
      </c>
      <c r="AK100" s="219">
        <v>271</v>
      </c>
      <c r="AL100" s="3" t="str">
        <f t="shared" si="14"/>
        <v>k</v>
      </c>
      <c r="AM100" s="3">
        <f>IF(D100="հ",1,IF(D100="լ",Norms!$B$10,IF(D100="բլ",Norms!$B$11,IF(D100="Մ",Norms!$B$12))))</f>
        <v>1</v>
      </c>
      <c r="AN100" s="244">
        <f>E100*Norms!$E$36/1000</f>
        <v>0</v>
      </c>
      <c r="AO100" s="136">
        <f>AM100*IF(AL100="k",(O100*Norms!$H$40)*Norms!$E$36,0)/1000</f>
        <v>15053.654839424598</v>
      </c>
      <c r="AP100" s="136">
        <f>AM100*IF(AL100="k",(AA100*Norms!$H$41)*Norms!$E$36,0)/1000</f>
        <v>20604.6614031186</v>
      </c>
      <c r="AQ100" s="136">
        <f>AM100*IF(AL100="k",(AI100*Norms!$H$42)*Norms!$E$36,0)/1000</f>
        <v>0</v>
      </c>
      <c r="AR100" s="243">
        <f>AM100*IF(AL100="t",(N100*Norms!$D$44)*Norms!$E$34*12+O100*Norms!$E$35,0)/1000</f>
        <v>0</v>
      </c>
      <c r="AS100" s="243">
        <f>AM100*IF(AL100="t",(Z100*Norms!$D$50*Norms!$E$34*12+AA100*Norms!$E$35),0)/1000</f>
        <v>0</v>
      </c>
      <c r="AT100" s="243">
        <f>AM100*IF(AL100="t",(AH100*Norms!$D$54)*Norms!$E$34*12+AI100*Norms!$E$35,0)/1000</f>
        <v>0</v>
      </c>
      <c r="AU100" s="136">
        <f>IF(AK100&lt;=100,Norms!$G$7,IF(AK100&lt;=300,Norms!$H$7,Norms!$I$7))</f>
        <v>16738.5</v>
      </c>
      <c r="AV100" s="137">
        <f t="shared" si="15"/>
        <v>52396.816242543195</v>
      </c>
      <c r="AW100" s="130"/>
      <c r="AX100" s="130"/>
      <c r="AY100" s="131">
        <f t="shared" si="16"/>
        <v>134</v>
      </c>
      <c r="AZ100" s="131">
        <f>IF(AY100&lt;Snund!$B$5,Snund!$B$3*Snund!$B$4*$AX$3+Snund!$B$7*$AW$3*AY100/1000,AY100*Snund!$B$8*$AW$3/1000)</f>
        <v>3377.9700000000003</v>
      </c>
      <c r="BA100" s="131">
        <f t="shared" si="17"/>
        <v>0</v>
      </c>
      <c r="BB100" s="131">
        <f t="shared" si="18"/>
        <v>3377.9700000000003</v>
      </c>
      <c r="BC100" s="131">
        <f t="shared" si="19"/>
        <v>3151.68</v>
      </c>
      <c r="BD100" s="167">
        <f>AA100*0.1*'Dasagirq_10%'!$B$3/1000</f>
        <v>91.077600000000004</v>
      </c>
      <c r="BE100" s="167">
        <f>AI100*0.1*'Dasagirq_10%'!$B$4/1000</f>
        <v>0</v>
      </c>
      <c r="BF100" s="242">
        <f t="shared" si="20"/>
        <v>91.077600000000004</v>
      </c>
      <c r="BG100" s="233">
        <f t="shared" si="21"/>
        <v>0</v>
      </c>
      <c r="BH100" s="233">
        <f t="shared" si="22"/>
        <v>26800.874839424599</v>
      </c>
      <c r="BI100" s="233">
        <f t="shared" si="23"/>
        <v>29064.989003118601</v>
      </c>
      <c r="BJ100" s="233">
        <f t="shared" si="24"/>
        <v>0</v>
      </c>
      <c r="BK100" s="234">
        <f t="shared" si="25"/>
        <v>55865.8638425432</v>
      </c>
    </row>
    <row r="101" spans="1:63" ht="27">
      <c r="A101">
        <v>97</v>
      </c>
      <c r="B101" s="126" t="s">
        <v>108</v>
      </c>
      <c r="C101" s="43" t="s">
        <v>1096</v>
      </c>
      <c r="D101" s="43" t="s">
        <v>1095</v>
      </c>
      <c r="E101" s="43"/>
      <c r="F101" s="212">
        <v>1</v>
      </c>
      <c r="G101" s="204">
        <v>1</v>
      </c>
      <c r="H101" s="212">
        <v>0.5</v>
      </c>
      <c r="I101" s="204">
        <v>2</v>
      </c>
      <c r="J101" s="212">
        <v>0.5</v>
      </c>
      <c r="K101" s="204">
        <v>4</v>
      </c>
      <c r="L101" s="212">
        <v>0.5</v>
      </c>
      <c r="M101" s="204">
        <v>4</v>
      </c>
      <c r="N101" s="210">
        <v>2.5</v>
      </c>
      <c r="O101" s="207">
        <v>11</v>
      </c>
      <c r="P101" s="212">
        <v>0.5</v>
      </c>
      <c r="Q101" s="204">
        <v>2</v>
      </c>
      <c r="R101" s="212">
        <v>0.5</v>
      </c>
      <c r="S101" s="204">
        <v>2</v>
      </c>
      <c r="T101" s="212">
        <v>0</v>
      </c>
      <c r="U101" s="204">
        <v>0</v>
      </c>
      <c r="V101" s="212">
        <v>0.5</v>
      </c>
      <c r="W101" s="204">
        <v>4</v>
      </c>
      <c r="X101" s="209">
        <v>0.5</v>
      </c>
      <c r="Y101" s="205">
        <v>5</v>
      </c>
      <c r="Z101" s="213">
        <v>2</v>
      </c>
      <c r="AA101" s="207">
        <v>13</v>
      </c>
      <c r="AB101" s="209">
        <v>0</v>
      </c>
      <c r="AC101" s="205">
        <v>0</v>
      </c>
      <c r="AD101" s="209">
        <v>0</v>
      </c>
      <c r="AE101" s="205">
        <v>0</v>
      </c>
      <c r="AF101" s="209">
        <v>0</v>
      </c>
      <c r="AG101" s="205">
        <v>0</v>
      </c>
      <c r="AH101" s="213">
        <v>0</v>
      </c>
      <c r="AI101" s="206">
        <v>0</v>
      </c>
      <c r="AJ101" s="214">
        <v>4.5</v>
      </c>
      <c r="AK101" s="219">
        <v>24</v>
      </c>
      <c r="AL101" s="3" t="str">
        <f t="shared" ref="AL101:AL121" si="26">IF(C101="հիմնական",IF(AK101&lt;=162,"t","k"),IF(C101="միջնակարգ",(IF(AK101&lt;=207,"t","k"))))</f>
        <v>t</v>
      </c>
      <c r="AM101" s="3" t="b">
        <f>IF(D101="հ",1,IF(D101="լ",Norms!$B$10,IF(D101="բլ",Norms!$B$11,IF(D101="Մ",Norms!$B$12))))</f>
        <v>0</v>
      </c>
      <c r="AN101" s="244">
        <f>E101*Norms!$E$36/1000</f>
        <v>0</v>
      </c>
      <c r="AO101" s="136">
        <f>AM101*IF(AL101="k",(O101*Norms!$H$40)*Norms!$E$36,0)/1000</f>
        <v>0</v>
      </c>
      <c r="AP101" s="136">
        <f>AM101*IF(AL101="k",(AA101*Norms!$H$41)*Norms!$E$36,0)/1000</f>
        <v>0</v>
      </c>
      <c r="AQ101" s="136">
        <f>AM101*IF(AL101="k",(AI101*Norms!$H$42)*Norms!$E$36,0)/1000</f>
        <v>0</v>
      </c>
      <c r="AR101" s="243">
        <f>AM101*IF(AL101="t",(N101*Norms!$D$44)*Norms!$E$34*12+O101*Norms!$E$35,0)/1000</f>
        <v>0</v>
      </c>
      <c r="AS101" s="243">
        <f>AM101*IF(AL101="t",(Z101*Norms!$D$50*Norms!$E$34*12+AA101*Norms!$E$35),0)/1000</f>
        <v>0</v>
      </c>
      <c r="AT101" s="243">
        <f>AM101*IF(AL101="t",(AH101*Norms!$D$54)*Norms!$E$34*12+AI101*Norms!$E$35,0)/1000</f>
        <v>0</v>
      </c>
      <c r="AU101" s="136">
        <f>IF(AK101&lt;=100,Norms!$G$7,IF(AK101&lt;=300,Norms!$H$7,Norms!$I$7))</f>
        <v>13246.5</v>
      </c>
      <c r="AV101" s="137">
        <f t="shared" si="15"/>
        <v>13246.5</v>
      </c>
      <c r="AW101" s="130"/>
      <c r="AX101" s="130"/>
      <c r="AY101" s="131">
        <f t="shared" si="16"/>
        <v>11</v>
      </c>
      <c r="AZ101" s="131">
        <f>IF(AY101&lt;Snund!$B$5,Snund!$B$3*Snund!$B$4*$AX$3+Snund!$B$7*$AW$3*AY101/1000,AY101*Snund!$B$8*$AW$3/1000)</f>
        <v>898.29</v>
      </c>
      <c r="BA101" s="131">
        <f t="shared" si="17"/>
        <v>0</v>
      </c>
      <c r="BB101" s="131">
        <f t="shared" si="18"/>
        <v>898.29</v>
      </c>
      <c r="BC101" s="131">
        <f t="shared" si="19"/>
        <v>258.72000000000003</v>
      </c>
      <c r="BD101" s="167">
        <f>AA101*0.1*'Dasagirq_10%'!$B$3/1000</f>
        <v>8.6424000000000003</v>
      </c>
      <c r="BE101" s="167">
        <f>AI101*0.1*'Dasagirq_10%'!$B$4/1000</f>
        <v>0</v>
      </c>
      <c r="BF101" s="242">
        <f t="shared" si="20"/>
        <v>8.6424000000000003</v>
      </c>
      <c r="BG101" s="233">
        <f t="shared" si="21"/>
        <v>0</v>
      </c>
      <c r="BH101" s="233">
        <f t="shared" si="22"/>
        <v>8257.4566666666651</v>
      </c>
      <c r="BI101" s="233">
        <f t="shared" si="23"/>
        <v>5895.9757333333328</v>
      </c>
      <c r="BJ101" s="233">
        <f t="shared" si="24"/>
        <v>0</v>
      </c>
      <c r="BK101" s="234">
        <f t="shared" si="25"/>
        <v>14153.432399999998</v>
      </c>
    </row>
    <row r="102" spans="1:63">
      <c r="A102">
        <v>98</v>
      </c>
      <c r="B102" s="126" t="s">
        <v>109</v>
      </c>
      <c r="C102" s="43" t="s">
        <v>1097</v>
      </c>
      <c r="D102" s="43" t="s">
        <v>1093</v>
      </c>
      <c r="E102" s="43"/>
      <c r="F102" s="212">
        <v>1</v>
      </c>
      <c r="G102" s="204">
        <v>14</v>
      </c>
      <c r="H102" s="212">
        <v>1</v>
      </c>
      <c r="I102" s="204">
        <v>16</v>
      </c>
      <c r="J102" s="212">
        <v>1</v>
      </c>
      <c r="K102" s="204">
        <v>16</v>
      </c>
      <c r="L102" s="212">
        <v>1</v>
      </c>
      <c r="M102" s="204">
        <v>5</v>
      </c>
      <c r="N102" s="207">
        <v>4</v>
      </c>
      <c r="O102" s="207">
        <v>51</v>
      </c>
      <c r="P102" s="212">
        <v>1</v>
      </c>
      <c r="Q102" s="204">
        <v>7</v>
      </c>
      <c r="R102" s="212">
        <v>1</v>
      </c>
      <c r="S102" s="204">
        <v>6</v>
      </c>
      <c r="T102" s="212">
        <v>1</v>
      </c>
      <c r="U102" s="204">
        <v>8</v>
      </c>
      <c r="V102" s="212">
        <v>0.5</v>
      </c>
      <c r="W102" s="204">
        <v>3</v>
      </c>
      <c r="X102" s="209">
        <v>1</v>
      </c>
      <c r="Y102" s="205">
        <v>9</v>
      </c>
      <c r="Z102" s="213">
        <v>4.5</v>
      </c>
      <c r="AA102" s="207">
        <v>33</v>
      </c>
      <c r="AB102" s="209">
        <v>1</v>
      </c>
      <c r="AC102" s="205">
        <v>6</v>
      </c>
      <c r="AD102" s="209">
        <v>1</v>
      </c>
      <c r="AE102" s="205">
        <v>6</v>
      </c>
      <c r="AF102" s="209">
        <v>1</v>
      </c>
      <c r="AG102" s="205">
        <v>10</v>
      </c>
      <c r="AH102" s="213">
        <v>3</v>
      </c>
      <c r="AI102" s="206">
        <v>22</v>
      </c>
      <c r="AJ102" s="214">
        <v>11.5</v>
      </c>
      <c r="AK102" s="219">
        <v>106</v>
      </c>
      <c r="AL102" s="3" t="str">
        <f t="shared" si="26"/>
        <v>t</v>
      </c>
      <c r="AM102" s="3">
        <f>IF(D102="հ",1,IF(D102="լ",Norms!$B$10,IF(D102="բլ",Norms!$B$11,IF(D102="Մ",Norms!$B$12))))</f>
        <v>1.04</v>
      </c>
      <c r="AN102" s="244">
        <f>E102*Norms!$E$36/1000</f>
        <v>0</v>
      </c>
      <c r="AO102" s="136">
        <f>AM102*IF(AL102="k",(O102*Norms!$H$40)*Norms!$E$36,0)/1000</f>
        <v>0</v>
      </c>
      <c r="AP102" s="136">
        <f>AM102*IF(AL102="k",(AA102*Norms!$H$41)*Norms!$E$36,0)/1000</f>
        <v>0</v>
      </c>
      <c r="AQ102" s="136">
        <f>AM102*IF(AL102="k",(AI102*Norms!$H$42)*Norms!$E$36,0)/1000</f>
        <v>0</v>
      </c>
      <c r="AR102" s="243">
        <f>AM102*IF(AL102="t",(N102*Norms!$D$44)*Norms!$E$34*12+O102*Norms!$E$35,0)/1000</f>
        <v>8098.8711394259763</v>
      </c>
      <c r="AS102" s="243">
        <f>AM102*IF(AL102="t",(Z102*Norms!$D$50*Norms!$E$34*12+AA102*Norms!$E$35),0)/1000</f>
        <v>11544.461090216806</v>
      </c>
      <c r="AT102" s="243">
        <f>AM102*IF(AL102="t",(AH102*Norms!$D$54)*Norms!$E$34*12+AI102*Norms!$E$35,0)/1000</f>
        <v>7965.8753934778733</v>
      </c>
      <c r="AU102" s="136">
        <f>IF(AK102&lt;=100,Norms!$G$7,IF(AK102&lt;=300,Norms!$H$7,Norms!$I$7))</f>
        <v>16738.5</v>
      </c>
      <c r="AV102" s="137">
        <f t="shared" si="15"/>
        <v>44347.707623120659</v>
      </c>
      <c r="AW102" s="130"/>
      <c r="AX102" s="130"/>
      <c r="AY102" s="131">
        <f t="shared" si="16"/>
        <v>51</v>
      </c>
      <c r="AZ102" s="131">
        <f>IF(AY102&lt;Snund!$B$5,Snund!$B$3*Snund!$B$4*$AX$3+Snund!$B$7*$AW$3*AY102/1000,AY102*Snund!$B$8*$AW$3/1000)</f>
        <v>1704.69</v>
      </c>
      <c r="BA102" s="131">
        <f t="shared" si="17"/>
        <v>0</v>
      </c>
      <c r="BB102" s="131">
        <f t="shared" si="18"/>
        <v>1704.6900000000003</v>
      </c>
      <c r="BC102" s="131">
        <f t="shared" si="19"/>
        <v>1199.52</v>
      </c>
      <c r="BD102" s="167">
        <f>AA102*0.1*'Dasagirq_10%'!$B$3/1000</f>
        <v>21.938400000000001</v>
      </c>
      <c r="BE102" s="167">
        <f>AI102*0.1*'Dasagirq_10%'!$B$4/1000</f>
        <v>17.783260000000002</v>
      </c>
      <c r="BF102" s="242">
        <f t="shared" si="20"/>
        <v>39.72166</v>
      </c>
      <c r="BG102" s="233">
        <f t="shared" si="21"/>
        <v>0</v>
      </c>
      <c r="BH102" s="233">
        <f t="shared" si="22"/>
        <v>15625.648095947716</v>
      </c>
      <c r="BI102" s="233">
        <f t="shared" si="23"/>
        <v>18116.247316303761</v>
      </c>
      <c r="BJ102" s="233">
        <f t="shared" si="24"/>
        <v>12350.223870869177</v>
      </c>
      <c r="BK102" s="234">
        <f t="shared" si="25"/>
        <v>46092.119283120657</v>
      </c>
    </row>
    <row r="103" spans="1:63">
      <c r="A103">
        <v>99</v>
      </c>
      <c r="B103" s="126" t="s">
        <v>110</v>
      </c>
      <c r="C103" s="43" t="s">
        <v>1097</v>
      </c>
      <c r="D103" s="43" t="s">
        <v>1092</v>
      </c>
      <c r="E103" s="43"/>
      <c r="F103" s="212">
        <v>1</v>
      </c>
      <c r="G103" s="204">
        <v>4</v>
      </c>
      <c r="H103" s="212">
        <v>1</v>
      </c>
      <c r="I103" s="204">
        <v>6</v>
      </c>
      <c r="J103" s="212">
        <v>1</v>
      </c>
      <c r="K103" s="204">
        <v>7</v>
      </c>
      <c r="L103" s="212">
        <v>1</v>
      </c>
      <c r="M103" s="204">
        <v>6</v>
      </c>
      <c r="N103" s="207">
        <v>4</v>
      </c>
      <c r="O103" s="207">
        <v>23</v>
      </c>
      <c r="P103" s="212">
        <v>1</v>
      </c>
      <c r="Q103" s="204">
        <v>5</v>
      </c>
      <c r="R103" s="212">
        <v>0.5</v>
      </c>
      <c r="S103" s="204">
        <v>1</v>
      </c>
      <c r="T103" s="212">
        <v>0.5</v>
      </c>
      <c r="U103" s="204">
        <v>2</v>
      </c>
      <c r="V103" s="209">
        <v>0</v>
      </c>
      <c r="W103" s="205">
        <v>0</v>
      </c>
      <c r="X103" s="209">
        <v>1</v>
      </c>
      <c r="Y103" s="205">
        <v>7</v>
      </c>
      <c r="Z103" s="206">
        <v>3</v>
      </c>
      <c r="AA103" s="207">
        <v>15</v>
      </c>
      <c r="AB103" s="209">
        <v>1</v>
      </c>
      <c r="AC103" s="205">
        <v>2</v>
      </c>
      <c r="AD103" s="209">
        <v>0.5</v>
      </c>
      <c r="AE103" s="205">
        <v>2</v>
      </c>
      <c r="AF103" s="209">
        <v>0.5</v>
      </c>
      <c r="AG103" s="205">
        <v>1</v>
      </c>
      <c r="AH103" s="213">
        <v>2</v>
      </c>
      <c r="AI103" s="206">
        <v>5</v>
      </c>
      <c r="AJ103" s="214">
        <v>9</v>
      </c>
      <c r="AK103" s="219">
        <v>43</v>
      </c>
      <c r="AL103" s="3" t="str">
        <f t="shared" si="26"/>
        <v>t</v>
      </c>
      <c r="AM103" s="3">
        <f>IF(D103="հ",1,IF(D103="լ",Norms!$B$10,IF(D103="բլ",Norms!$B$11,IF(D103="Մ",Norms!$B$12))))</f>
        <v>1</v>
      </c>
      <c r="AN103" s="244">
        <f>E103*Norms!$E$36/1000</f>
        <v>0</v>
      </c>
      <c r="AO103" s="136">
        <f>AM103*IF(AL103="k",(O103*Norms!$H$40)*Norms!$E$36,0)/1000</f>
        <v>0</v>
      </c>
      <c r="AP103" s="136">
        <f>AM103*IF(AL103="k",(AA103*Norms!$H$41)*Norms!$E$36,0)/1000</f>
        <v>0</v>
      </c>
      <c r="AQ103" s="136">
        <f>AM103*IF(AL103="k",(AI103*Norms!$H$42)*Norms!$E$36,0)/1000</f>
        <v>0</v>
      </c>
      <c r="AR103" s="243">
        <f>AM103*IF(AL103="t",(N103*Norms!$D$44)*Norms!$E$34*12+O103*Norms!$E$35,0)/1000</f>
        <v>7385.8362784086994</v>
      </c>
      <c r="AS103" s="243">
        <f>AM103*IF(AL103="t",(Z103*Norms!$D$50*Norms!$E$34*12+AA103*Norms!$E$35),0)/1000</f>
        <v>7299.9106163534998</v>
      </c>
      <c r="AT103" s="243">
        <f>AM103*IF(AL103="t",(AH103*Norms!$D$54)*Norms!$E$34*12+AI103*Norms!$E$35,0)/1000</f>
        <v>4967.7035387844999</v>
      </c>
      <c r="AU103" s="136">
        <f>IF(AK103&lt;=100,Norms!$G$7,IF(AK103&lt;=300,Norms!$H$7,Norms!$I$7))</f>
        <v>13246.5</v>
      </c>
      <c r="AV103" s="137">
        <f t="shared" si="15"/>
        <v>32899.950433546699</v>
      </c>
      <c r="AW103" s="130"/>
      <c r="AX103" s="130"/>
      <c r="AY103" s="131">
        <f t="shared" si="16"/>
        <v>23</v>
      </c>
      <c r="AZ103" s="131">
        <f>IF(AY103&lt;Snund!$B$5,Snund!$B$3*Snund!$B$4*$AX$3+Snund!$B$7*$AW$3*AY103/1000,AY103*Snund!$B$8*$AW$3/1000)</f>
        <v>1140.21</v>
      </c>
      <c r="BA103" s="131">
        <f t="shared" si="17"/>
        <v>0</v>
      </c>
      <c r="BB103" s="131">
        <f t="shared" si="18"/>
        <v>1140.21</v>
      </c>
      <c r="BC103" s="131">
        <f t="shared" si="19"/>
        <v>540.96</v>
      </c>
      <c r="BD103" s="167">
        <f>AA103*0.1*'Dasagirq_10%'!$B$3/1000</f>
        <v>9.9719999999999995</v>
      </c>
      <c r="BE103" s="167">
        <f>AI103*0.1*'Dasagirq_10%'!$B$4/1000</f>
        <v>4.0416499999999997</v>
      </c>
      <c r="BF103" s="242">
        <f t="shared" si="20"/>
        <v>14.013649999999998</v>
      </c>
      <c r="BG103" s="233">
        <f t="shared" si="21"/>
        <v>0</v>
      </c>
      <c r="BH103" s="233">
        <f t="shared" si="22"/>
        <v>14413.379611742032</v>
      </c>
      <c r="BI103" s="233">
        <f t="shared" si="23"/>
        <v>11725.3826163535</v>
      </c>
      <c r="BJ103" s="233">
        <f t="shared" si="24"/>
        <v>7915.411855451167</v>
      </c>
      <c r="BK103" s="234">
        <f t="shared" si="25"/>
        <v>34054.174083546699</v>
      </c>
    </row>
    <row r="104" spans="1:63">
      <c r="A104">
        <v>100</v>
      </c>
      <c r="B104" s="126" t="s">
        <v>111</v>
      </c>
      <c r="C104" s="43" t="s">
        <v>1097</v>
      </c>
      <c r="D104" s="43" t="s">
        <v>1093</v>
      </c>
      <c r="E104" s="43">
        <v>16.666666666666668</v>
      </c>
      <c r="F104" s="212">
        <v>1</v>
      </c>
      <c r="G104" s="204">
        <v>10</v>
      </c>
      <c r="H104" s="212">
        <v>1</v>
      </c>
      <c r="I104" s="204">
        <v>23</v>
      </c>
      <c r="J104" s="212">
        <v>1</v>
      </c>
      <c r="K104" s="204">
        <v>18</v>
      </c>
      <c r="L104" s="212">
        <v>1</v>
      </c>
      <c r="M104" s="204">
        <v>13</v>
      </c>
      <c r="N104" s="207">
        <v>4</v>
      </c>
      <c r="O104" s="207">
        <v>64</v>
      </c>
      <c r="P104" s="212">
        <v>1</v>
      </c>
      <c r="Q104" s="204">
        <v>8</v>
      </c>
      <c r="R104" s="212">
        <v>1</v>
      </c>
      <c r="S104" s="204">
        <v>13</v>
      </c>
      <c r="T104" s="212">
        <v>1</v>
      </c>
      <c r="U104" s="204">
        <v>18</v>
      </c>
      <c r="V104" s="212">
        <v>1</v>
      </c>
      <c r="W104" s="204">
        <v>12</v>
      </c>
      <c r="X104" s="209">
        <v>1</v>
      </c>
      <c r="Y104" s="205">
        <v>15</v>
      </c>
      <c r="Z104" s="206">
        <v>5</v>
      </c>
      <c r="AA104" s="207">
        <v>66</v>
      </c>
      <c r="AB104" s="209">
        <v>1</v>
      </c>
      <c r="AC104" s="205">
        <v>14</v>
      </c>
      <c r="AD104" s="209">
        <v>1</v>
      </c>
      <c r="AE104" s="205">
        <v>15</v>
      </c>
      <c r="AF104" s="209">
        <v>1</v>
      </c>
      <c r="AG104" s="205">
        <v>12</v>
      </c>
      <c r="AH104" s="213">
        <v>3</v>
      </c>
      <c r="AI104" s="206">
        <v>41</v>
      </c>
      <c r="AJ104" s="214">
        <v>12</v>
      </c>
      <c r="AK104" s="219">
        <v>171</v>
      </c>
      <c r="AL104" s="3" t="str">
        <f t="shared" si="26"/>
        <v>t</v>
      </c>
      <c r="AM104" s="3">
        <f>IF(D104="հ",1,IF(D104="լ",Norms!$B$10,IF(D104="բլ",Norms!$B$11,IF(D104="Մ",Norms!$B$12))))</f>
        <v>1.04</v>
      </c>
      <c r="AN104" s="244">
        <f>E104*Norms!$E$36/1000</f>
        <v>1872.3451292816669</v>
      </c>
      <c r="AO104" s="136">
        <f>AM104*IF(AL104="k",(O104*Norms!$H$40)*Norms!$E$36,0)/1000</f>
        <v>0</v>
      </c>
      <c r="AP104" s="136">
        <f>AM104*IF(AL104="k",(AA104*Norms!$H$41)*Norms!$E$36,0)/1000</f>
        <v>0</v>
      </c>
      <c r="AQ104" s="136">
        <f>AM104*IF(AL104="k",(AI104*Norms!$H$42)*Norms!$E$36,0)/1000</f>
        <v>0</v>
      </c>
      <c r="AR104" s="243">
        <f>AM104*IF(AL104="t",(N104*Norms!$D$44)*Norms!$E$34*12+O104*Norms!$E$35,0)/1000</f>
        <v>8292.7575082992644</v>
      </c>
      <c r="AS104" s="243">
        <f>AM104*IF(AL104="t",(Z104*Norms!$D$50*Norms!$E$34*12+AA104*Norms!$E$35),0)/1000</f>
        <v>13264.666180433614</v>
      </c>
      <c r="AT104" s="243">
        <f>AM104*IF(AL104="t",(AH104*Norms!$D$54)*Norms!$E$34*12+AI104*Norms!$E$35,0)/1000</f>
        <v>8249.2477787542175</v>
      </c>
      <c r="AU104" s="136">
        <f>IF(AK104&lt;=100,Norms!$G$7,IF(AK104&lt;=300,Norms!$H$7,Norms!$I$7))</f>
        <v>16738.5</v>
      </c>
      <c r="AV104" s="137">
        <f t="shared" si="15"/>
        <v>46545.171467487096</v>
      </c>
      <c r="AW104" s="130"/>
      <c r="AX104" s="130"/>
      <c r="AY104" s="131">
        <f t="shared" si="16"/>
        <v>80.666666666666671</v>
      </c>
      <c r="AZ104" s="131">
        <f>IF(AY104&lt;Snund!$B$5,Snund!$B$3*Snund!$B$4*$AX$3+Snund!$B$7*$AW$3*AY104/1000,AY104*Snund!$B$8*$AW$3/1000)</f>
        <v>2302.77</v>
      </c>
      <c r="BA104" s="131">
        <f t="shared" si="17"/>
        <v>475.77892561983469</v>
      </c>
      <c r="BB104" s="131">
        <f t="shared" si="18"/>
        <v>1826.9910743801652</v>
      </c>
      <c r="BC104" s="131">
        <f t="shared" si="19"/>
        <v>1897.28</v>
      </c>
      <c r="BD104" s="167">
        <f>AA104*0.1*'Dasagirq_10%'!$B$3/1000</f>
        <v>43.876800000000003</v>
      </c>
      <c r="BE104" s="167">
        <f>AI104*0.1*'Dasagirq_10%'!$B$4/1000</f>
        <v>33.141530000000003</v>
      </c>
      <c r="BF104" s="242">
        <f t="shared" si="20"/>
        <v>77.018330000000006</v>
      </c>
      <c r="BG104" s="233">
        <f t="shared" si="21"/>
        <v>2348.1240549015015</v>
      </c>
      <c r="BH104" s="233">
        <f t="shared" si="22"/>
        <v>15699.248582679429</v>
      </c>
      <c r="BI104" s="233">
        <f t="shared" si="23"/>
        <v>20282.917980433616</v>
      </c>
      <c r="BJ104" s="233">
        <f t="shared" si="24"/>
        <v>12467.014308754218</v>
      </c>
      <c r="BK104" s="234">
        <f t="shared" si="25"/>
        <v>48449.180871867262</v>
      </c>
    </row>
    <row r="105" spans="1:63">
      <c r="A105">
        <v>101</v>
      </c>
      <c r="B105" s="126" t="s">
        <v>112</v>
      </c>
      <c r="C105" s="43" t="s">
        <v>1097</v>
      </c>
      <c r="D105" s="43" t="s">
        <v>1094</v>
      </c>
      <c r="E105" s="43"/>
      <c r="F105" s="212">
        <v>1</v>
      </c>
      <c r="G105" s="204">
        <v>6</v>
      </c>
      <c r="H105" s="212">
        <v>0</v>
      </c>
      <c r="I105" s="204">
        <v>0</v>
      </c>
      <c r="J105" s="212">
        <v>1</v>
      </c>
      <c r="K105" s="204">
        <v>6</v>
      </c>
      <c r="L105" s="212">
        <v>1</v>
      </c>
      <c r="M105" s="204">
        <v>8</v>
      </c>
      <c r="N105" s="207">
        <v>3</v>
      </c>
      <c r="O105" s="207">
        <v>20</v>
      </c>
      <c r="P105" s="212">
        <v>1</v>
      </c>
      <c r="Q105" s="204">
        <v>5</v>
      </c>
      <c r="R105" s="212">
        <v>1</v>
      </c>
      <c r="S105" s="204">
        <v>4</v>
      </c>
      <c r="T105" s="212">
        <v>1</v>
      </c>
      <c r="U105" s="204">
        <v>5</v>
      </c>
      <c r="V105" s="212">
        <v>0.5</v>
      </c>
      <c r="W105" s="204">
        <v>1</v>
      </c>
      <c r="X105" s="209">
        <v>1</v>
      </c>
      <c r="Y105" s="205">
        <v>5</v>
      </c>
      <c r="Z105" s="213">
        <v>4.5</v>
      </c>
      <c r="AA105" s="207">
        <v>20</v>
      </c>
      <c r="AB105" s="209">
        <v>0.5</v>
      </c>
      <c r="AC105" s="205">
        <v>3</v>
      </c>
      <c r="AD105" s="209">
        <v>1</v>
      </c>
      <c r="AE105" s="205">
        <v>6</v>
      </c>
      <c r="AF105" s="209">
        <v>0.5</v>
      </c>
      <c r="AG105" s="205">
        <v>3</v>
      </c>
      <c r="AH105" s="213">
        <v>2</v>
      </c>
      <c r="AI105" s="206">
        <v>12</v>
      </c>
      <c r="AJ105" s="214">
        <v>9.5</v>
      </c>
      <c r="AK105" s="219">
        <v>52</v>
      </c>
      <c r="AL105" s="3" t="str">
        <f t="shared" si="26"/>
        <v>t</v>
      </c>
      <c r="AM105" s="3">
        <f>IF(D105="հ",1,IF(D105="լ",Norms!$B$10,IF(D105="բլ",Norms!$B$11,IF(D105="Մ",Norms!$B$12))))</f>
        <v>1.1299999999999999</v>
      </c>
      <c r="AN105" s="244">
        <f>E105*Norms!$E$36/1000</f>
        <v>0</v>
      </c>
      <c r="AO105" s="136">
        <f>AM105*IF(AL105="k",(O105*Norms!$H$40)*Norms!$E$36,0)/1000</f>
        <v>0</v>
      </c>
      <c r="AP105" s="136">
        <f>AM105*IF(AL105="k",(AA105*Norms!$H$41)*Norms!$E$36,0)/1000</f>
        <v>0</v>
      </c>
      <c r="AQ105" s="136">
        <f>AM105*IF(AL105="k",(AI105*Norms!$H$42)*Norms!$E$36,0)/1000</f>
        <v>0</v>
      </c>
      <c r="AR105" s="243">
        <f>AM105*IF(AL105="t",(N105*Norms!$D$44)*Norms!$E$34*12+O105*Norms!$E$35,0)/1000</f>
        <v>6304.05999530594</v>
      </c>
      <c r="AS105" s="243">
        <f>AM105*IF(AL105="t",(Z105*Norms!$D$50*Norms!$E$34*12+AA105*Norms!$E$35),0)/1000</f>
        <v>12332.835995305937</v>
      </c>
      <c r="AT105" s="243">
        <f>AM105*IF(AL105="t",(AH105*Norms!$D$54)*Norms!$E$34*12+AI105*Norms!$E$35,0)/1000</f>
        <v>5726.9399971835628</v>
      </c>
      <c r="AU105" s="136">
        <f>IF(AK105&lt;=100,Norms!$G$7,IF(AK105&lt;=300,Norms!$H$7,Norms!$I$7))</f>
        <v>13246.5</v>
      </c>
      <c r="AV105" s="137">
        <f t="shared" si="15"/>
        <v>37610.335987795435</v>
      </c>
      <c r="AW105" s="130"/>
      <c r="AX105" s="130"/>
      <c r="AY105" s="131">
        <f t="shared" si="16"/>
        <v>20</v>
      </c>
      <c r="AZ105" s="131">
        <f>IF(AY105&lt;Snund!$B$5,Snund!$B$3*Snund!$B$4*$AX$3+Snund!$B$7*$AW$3*AY105/1000,AY105*Snund!$B$8*$AW$3/1000)</f>
        <v>1079.73</v>
      </c>
      <c r="BA105" s="131">
        <f t="shared" si="17"/>
        <v>0</v>
      </c>
      <c r="BB105" s="131">
        <f t="shared" si="18"/>
        <v>1079.73</v>
      </c>
      <c r="BC105" s="131">
        <f t="shared" si="19"/>
        <v>470.4</v>
      </c>
      <c r="BD105" s="167">
        <f>AA105*0.1*'Dasagirq_10%'!$B$3/1000</f>
        <v>13.295999999999999</v>
      </c>
      <c r="BE105" s="167">
        <f>AI105*0.1*'Dasagirq_10%'!$B$4/1000</f>
        <v>9.6999600000000008</v>
      </c>
      <c r="BF105" s="242">
        <f t="shared" si="20"/>
        <v>22.99596</v>
      </c>
      <c r="BG105" s="233">
        <f t="shared" si="21"/>
        <v>0</v>
      </c>
      <c r="BH105" s="233">
        <f t="shared" si="22"/>
        <v>11566.895258463835</v>
      </c>
      <c r="BI105" s="233">
        <f t="shared" si="23"/>
        <v>18620.789890042779</v>
      </c>
      <c r="BJ105" s="233">
        <f t="shared" si="24"/>
        <v>8525.3767992888261</v>
      </c>
      <c r="BK105" s="234">
        <f t="shared" si="25"/>
        <v>38713.061947795439</v>
      </c>
    </row>
    <row r="106" spans="1:63">
      <c r="A106">
        <v>102</v>
      </c>
      <c r="B106" s="126" t="s">
        <v>113</v>
      </c>
      <c r="C106" s="43" t="s">
        <v>1096</v>
      </c>
      <c r="D106" s="43" t="s">
        <v>1092</v>
      </c>
      <c r="E106" s="43"/>
      <c r="F106" s="212">
        <v>1</v>
      </c>
      <c r="G106" s="204">
        <v>1</v>
      </c>
      <c r="H106" s="212">
        <v>1</v>
      </c>
      <c r="I106" s="204">
        <v>1</v>
      </c>
      <c r="J106" s="212">
        <v>0</v>
      </c>
      <c r="K106" s="204">
        <v>0</v>
      </c>
      <c r="L106" s="212">
        <v>0.5</v>
      </c>
      <c r="M106" s="204">
        <v>3</v>
      </c>
      <c r="N106" s="210">
        <v>2.5</v>
      </c>
      <c r="O106" s="207">
        <v>5</v>
      </c>
      <c r="P106" s="212">
        <v>0.5</v>
      </c>
      <c r="Q106" s="204">
        <v>1</v>
      </c>
      <c r="R106" s="212">
        <v>0</v>
      </c>
      <c r="S106" s="204">
        <v>0</v>
      </c>
      <c r="T106" s="212">
        <v>0.5</v>
      </c>
      <c r="U106" s="204">
        <v>2</v>
      </c>
      <c r="V106" s="212">
        <v>0.5</v>
      </c>
      <c r="W106" s="204">
        <v>2</v>
      </c>
      <c r="X106" s="209">
        <v>0.5</v>
      </c>
      <c r="Y106" s="205">
        <v>1</v>
      </c>
      <c r="Z106" s="206">
        <v>2</v>
      </c>
      <c r="AA106" s="207">
        <v>6</v>
      </c>
      <c r="AB106" s="209">
        <v>0</v>
      </c>
      <c r="AC106" s="205">
        <v>0</v>
      </c>
      <c r="AD106" s="209">
        <v>0</v>
      </c>
      <c r="AE106" s="205">
        <v>0</v>
      </c>
      <c r="AF106" s="209">
        <v>0</v>
      </c>
      <c r="AG106" s="205">
        <v>0</v>
      </c>
      <c r="AH106" s="213">
        <v>0</v>
      </c>
      <c r="AI106" s="206">
        <v>0</v>
      </c>
      <c r="AJ106" s="214">
        <v>4.5</v>
      </c>
      <c r="AK106" s="219">
        <v>11</v>
      </c>
      <c r="AL106" s="3" t="str">
        <f t="shared" si="26"/>
        <v>t</v>
      </c>
      <c r="AM106" s="3">
        <f>IF(D106="հ",1,IF(D106="լ",Norms!$B$10,IF(D106="բլ",Norms!$B$11,IF(D106="Մ",Norms!$B$12))))</f>
        <v>1</v>
      </c>
      <c r="AN106" s="244">
        <f>E106*Norms!$E$36/1000</f>
        <v>0</v>
      </c>
      <c r="AO106" s="136">
        <f>AM106*IF(AL106="k",(O106*Norms!$H$40)*Norms!$E$36,0)/1000</f>
        <v>0</v>
      </c>
      <c r="AP106" s="136">
        <f>AM106*IF(AL106="k",(AA106*Norms!$H$41)*Norms!$E$36,0)/1000</f>
        <v>0</v>
      </c>
      <c r="AQ106" s="136">
        <f>AM106*IF(AL106="k",(AI106*Norms!$H$42)*Norms!$E$36,0)/1000</f>
        <v>0</v>
      </c>
      <c r="AR106" s="243">
        <f>AM106*IF(AL106="t",(N106*Norms!$D$44)*Norms!$E$34*12+O106*Norms!$E$35,0)/1000</f>
        <v>4481.703538784499</v>
      </c>
      <c r="AS106" s="243">
        <f>AM106*IF(AL106="t",(Z106*Norms!$D$50*Norms!$E$34*12+AA106*Norms!$E$35),0)/1000</f>
        <v>4809.2442465413997</v>
      </c>
      <c r="AT106" s="243">
        <f>AM106*IF(AL106="t",(AH106*Norms!$D$54)*Norms!$E$34*12+AI106*Norms!$E$35,0)/1000</f>
        <v>0</v>
      </c>
      <c r="AU106" s="136">
        <f>IF(AK106&lt;=100,Norms!$G$7,IF(AK106&lt;=300,Norms!$H$7,Norms!$I$7))</f>
        <v>13246.5</v>
      </c>
      <c r="AV106" s="137">
        <f t="shared" si="15"/>
        <v>22537.447785325898</v>
      </c>
      <c r="AW106" s="130"/>
      <c r="AX106" s="130"/>
      <c r="AY106" s="131">
        <f t="shared" si="16"/>
        <v>5</v>
      </c>
      <c r="AZ106" s="131">
        <f>IF(AY106&lt;Snund!$B$5,Snund!$B$3*Snund!$B$4*$AX$3+Snund!$B$7*$AW$3*AY106/1000,AY106*Snund!$B$8*$AW$3/1000)</f>
        <v>777.32999999999993</v>
      </c>
      <c r="BA106" s="131">
        <f t="shared" si="17"/>
        <v>0</v>
      </c>
      <c r="BB106" s="131">
        <f t="shared" si="18"/>
        <v>777.32999999999993</v>
      </c>
      <c r="BC106" s="131">
        <f t="shared" si="19"/>
        <v>117.6</v>
      </c>
      <c r="BD106" s="167">
        <f>AA106*0.1*'Dasagirq_10%'!$B$3/1000</f>
        <v>3.9888000000000008</v>
      </c>
      <c r="BE106" s="167">
        <f>AI106*0.1*'Dasagirq_10%'!$B$4/1000</f>
        <v>0</v>
      </c>
      <c r="BF106" s="242">
        <f t="shared" si="20"/>
        <v>3.9888000000000008</v>
      </c>
      <c r="BG106" s="233">
        <f t="shared" si="21"/>
        <v>0</v>
      </c>
      <c r="BH106" s="233">
        <f t="shared" si="22"/>
        <v>12618.200205451165</v>
      </c>
      <c r="BI106" s="233">
        <f t="shared" si="23"/>
        <v>10700.566379874732</v>
      </c>
      <c r="BJ106" s="233">
        <f t="shared" si="24"/>
        <v>0</v>
      </c>
      <c r="BK106" s="234">
        <f t="shared" si="25"/>
        <v>23318.766585325895</v>
      </c>
    </row>
    <row r="107" spans="1:63">
      <c r="A107">
        <v>103</v>
      </c>
      <c r="B107" s="126" t="s">
        <v>114</v>
      </c>
      <c r="C107" s="43" t="s">
        <v>1097</v>
      </c>
      <c r="D107" s="43" t="s">
        <v>1093</v>
      </c>
      <c r="E107" s="43">
        <v>10.333333333333334</v>
      </c>
      <c r="F107" s="212">
        <v>1</v>
      </c>
      <c r="G107" s="204">
        <v>11</v>
      </c>
      <c r="H107" s="212">
        <v>1</v>
      </c>
      <c r="I107" s="204">
        <v>12</v>
      </c>
      <c r="J107" s="212">
        <v>1</v>
      </c>
      <c r="K107" s="204">
        <v>13</v>
      </c>
      <c r="L107" s="212">
        <v>1</v>
      </c>
      <c r="M107" s="204">
        <v>7</v>
      </c>
      <c r="N107" s="207">
        <v>4</v>
      </c>
      <c r="O107" s="207">
        <v>43</v>
      </c>
      <c r="P107" s="212">
        <v>1</v>
      </c>
      <c r="Q107" s="204">
        <v>13</v>
      </c>
      <c r="R107" s="212">
        <v>1</v>
      </c>
      <c r="S107" s="204">
        <v>18</v>
      </c>
      <c r="T107" s="212">
        <v>1</v>
      </c>
      <c r="U107" s="204">
        <v>14</v>
      </c>
      <c r="V107" s="212">
        <v>1</v>
      </c>
      <c r="W107" s="204">
        <v>14</v>
      </c>
      <c r="X107" s="209">
        <v>1</v>
      </c>
      <c r="Y107" s="205">
        <v>13</v>
      </c>
      <c r="Z107" s="206">
        <v>5</v>
      </c>
      <c r="AA107" s="207">
        <v>72</v>
      </c>
      <c r="AB107" s="209">
        <v>1</v>
      </c>
      <c r="AC107" s="205">
        <v>10</v>
      </c>
      <c r="AD107" s="209">
        <v>1</v>
      </c>
      <c r="AE107" s="205">
        <v>12</v>
      </c>
      <c r="AF107" s="209">
        <v>1</v>
      </c>
      <c r="AG107" s="205">
        <v>10</v>
      </c>
      <c r="AH107" s="213">
        <v>3</v>
      </c>
      <c r="AI107" s="206">
        <v>32</v>
      </c>
      <c r="AJ107" s="214">
        <v>12</v>
      </c>
      <c r="AK107" s="219">
        <v>147</v>
      </c>
      <c r="AL107" s="3" t="str">
        <f t="shared" si="26"/>
        <v>t</v>
      </c>
      <c r="AM107" s="3">
        <f>IF(D107="հ",1,IF(D107="լ",Norms!$B$10,IF(D107="բլ",Norms!$B$11,IF(D107="Մ",Norms!$B$12))))</f>
        <v>1.04</v>
      </c>
      <c r="AN107" s="244">
        <f>E107*Norms!$E$36/1000</f>
        <v>1160.8539801546333</v>
      </c>
      <c r="AO107" s="136">
        <f>AM107*IF(AL107="k",(O107*Norms!$H$40)*Norms!$E$36,0)/1000</f>
        <v>0</v>
      </c>
      <c r="AP107" s="136">
        <f>AM107*IF(AL107="k",(AA107*Norms!$H$41)*Norms!$E$36,0)/1000</f>
        <v>0</v>
      </c>
      <c r="AQ107" s="136">
        <f>AM107*IF(AL107="k",(AI107*Norms!$H$42)*Norms!$E$36,0)/1000</f>
        <v>0</v>
      </c>
      <c r="AR107" s="243">
        <f>AM107*IF(AL107="t",(N107*Norms!$D$44)*Norms!$E$34*12+O107*Norms!$E$35,0)/1000</f>
        <v>7979.5564508885673</v>
      </c>
      <c r="AS107" s="243">
        <f>AM107*IF(AL107="t",(Z107*Norms!$D$50*Norms!$E$34*12+AA107*Norms!$E$35),0)/1000</f>
        <v>13354.152196836671</v>
      </c>
      <c r="AT107" s="243">
        <f>AM107*IF(AL107="t",(AH107*Norms!$D$54)*Norms!$E$34*12+AI107*Norms!$E$35,0)/1000</f>
        <v>8115.0187541496325</v>
      </c>
      <c r="AU107" s="136">
        <f>IF(AK107&lt;=100,Norms!$G$7,IF(AK107&lt;=300,Norms!$H$7,Norms!$I$7))</f>
        <v>16738.5</v>
      </c>
      <c r="AV107" s="137">
        <f t="shared" si="15"/>
        <v>46187.227401874872</v>
      </c>
      <c r="AW107" s="130"/>
      <c r="AX107" s="130"/>
      <c r="AY107" s="131">
        <f t="shared" si="16"/>
        <v>53.333333333333336</v>
      </c>
      <c r="AZ107" s="131">
        <f>IF(AY107&lt;Snund!$B$5,Snund!$B$3*Snund!$B$4*$AX$3+Snund!$B$7*$AW$3*AY107/1000,AY107*Snund!$B$8*$AW$3/1000)</f>
        <v>1751.73</v>
      </c>
      <c r="BA107" s="131">
        <f t="shared" si="17"/>
        <v>339.39768750000002</v>
      </c>
      <c r="BB107" s="131">
        <f t="shared" si="18"/>
        <v>1412.3323124999999</v>
      </c>
      <c r="BC107" s="131">
        <f t="shared" si="19"/>
        <v>1254.4000000000001</v>
      </c>
      <c r="BD107" s="167">
        <f>AA107*0.1*'Dasagirq_10%'!$B$3/1000</f>
        <v>47.865600000000001</v>
      </c>
      <c r="BE107" s="167">
        <f>AI107*0.1*'Dasagirq_10%'!$B$4/1000</f>
        <v>25.86656</v>
      </c>
      <c r="BF107" s="242">
        <f t="shared" si="20"/>
        <v>73.732159999999993</v>
      </c>
      <c r="BG107" s="233">
        <f t="shared" si="21"/>
        <v>1500.2516676546334</v>
      </c>
      <c r="BH107" s="233">
        <f t="shared" si="22"/>
        <v>14971.388763388568</v>
      </c>
      <c r="BI107" s="233">
        <f t="shared" si="23"/>
        <v>20376.392796836673</v>
      </c>
      <c r="BJ107" s="233">
        <f t="shared" si="24"/>
        <v>12325.510314149633</v>
      </c>
      <c r="BK107" s="234">
        <f t="shared" si="25"/>
        <v>47673.291874374874</v>
      </c>
    </row>
    <row r="108" spans="1:63">
      <c r="A108">
        <v>104</v>
      </c>
      <c r="B108" s="126" t="s">
        <v>115</v>
      </c>
      <c r="C108" s="43" t="s">
        <v>1096</v>
      </c>
      <c r="D108" s="43" t="s">
        <v>1092</v>
      </c>
      <c r="E108" s="43"/>
      <c r="F108" s="212">
        <v>1</v>
      </c>
      <c r="G108" s="204">
        <v>2</v>
      </c>
      <c r="H108" s="212">
        <v>0.5</v>
      </c>
      <c r="I108" s="204">
        <v>1</v>
      </c>
      <c r="J108" s="212">
        <v>0.5</v>
      </c>
      <c r="K108" s="204">
        <v>4</v>
      </c>
      <c r="L108" s="212">
        <v>0.5</v>
      </c>
      <c r="M108" s="204">
        <v>4</v>
      </c>
      <c r="N108" s="210">
        <v>2.5</v>
      </c>
      <c r="O108" s="207">
        <v>11</v>
      </c>
      <c r="P108" s="212">
        <v>0.5</v>
      </c>
      <c r="Q108" s="204">
        <v>2</v>
      </c>
      <c r="R108" s="212">
        <v>0.5</v>
      </c>
      <c r="S108" s="204">
        <v>3</v>
      </c>
      <c r="T108" s="212">
        <v>0.5</v>
      </c>
      <c r="U108" s="204">
        <v>3</v>
      </c>
      <c r="V108" s="212">
        <v>0.5</v>
      </c>
      <c r="W108" s="204">
        <v>2</v>
      </c>
      <c r="X108" s="209">
        <v>0</v>
      </c>
      <c r="Y108" s="205">
        <v>0</v>
      </c>
      <c r="Z108" s="206">
        <v>2</v>
      </c>
      <c r="AA108" s="207">
        <v>10</v>
      </c>
      <c r="AB108" s="209">
        <v>0</v>
      </c>
      <c r="AC108" s="205">
        <v>0</v>
      </c>
      <c r="AD108" s="209">
        <v>0</v>
      </c>
      <c r="AE108" s="205">
        <v>0</v>
      </c>
      <c r="AF108" s="209">
        <v>0</v>
      </c>
      <c r="AG108" s="205">
        <v>0</v>
      </c>
      <c r="AH108" s="213">
        <v>0</v>
      </c>
      <c r="AI108" s="206">
        <v>0</v>
      </c>
      <c r="AJ108" s="214">
        <v>4.5</v>
      </c>
      <c r="AK108" s="219">
        <v>21</v>
      </c>
      <c r="AL108" s="3" t="str">
        <f t="shared" si="26"/>
        <v>t</v>
      </c>
      <c r="AM108" s="3">
        <f>IF(D108="հ",1,IF(D108="լ",Norms!$B$10,IF(D108="բլ",Norms!$B$11,IF(D108="Մ",Norms!$B$12))))</f>
        <v>1</v>
      </c>
      <c r="AN108" s="244">
        <f>E108*Norms!$E$36/1000</f>
        <v>0</v>
      </c>
      <c r="AO108" s="136">
        <f>AM108*IF(AL108="k",(O108*Norms!$H$40)*Norms!$E$36,0)/1000</f>
        <v>0</v>
      </c>
      <c r="AP108" s="136">
        <f>AM108*IF(AL108="k",(AA108*Norms!$H$41)*Norms!$E$36,0)/1000</f>
        <v>0</v>
      </c>
      <c r="AQ108" s="136">
        <f>AM108*IF(AL108="k",(AI108*Norms!$H$42)*Norms!$E$36,0)/1000</f>
        <v>0</v>
      </c>
      <c r="AR108" s="243">
        <f>AM108*IF(AL108="t",(N108*Norms!$D$44)*Norms!$E$34*12+O108*Norms!$E$35,0)/1000</f>
        <v>4567.7477853258988</v>
      </c>
      <c r="AS108" s="243">
        <f>AM108*IF(AL108="t",(Z108*Norms!$D$50*Norms!$E$34*12+AA108*Norms!$E$35),0)/1000</f>
        <v>4866.6070775689996</v>
      </c>
      <c r="AT108" s="243">
        <f>AM108*IF(AL108="t",(AH108*Norms!$D$54)*Norms!$E$34*12+AI108*Norms!$E$35,0)/1000</f>
        <v>0</v>
      </c>
      <c r="AU108" s="136">
        <f>IF(AK108&lt;=100,Norms!$G$7,IF(AK108&lt;=300,Norms!$H$7,Norms!$I$7))</f>
        <v>13246.5</v>
      </c>
      <c r="AV108" s="137">
        <f t="shared" si="15"/>
        <v>22680.854862894899</v>
      </c>
      <c r="AW108" s="130"/>
      <c r="AX108" s="130"/>
      <c r="AY108" s="131">
        <f t="shared" si="16"/>
        <v>11</v>
      </c>
      <c r="AZ108" s="131">
        <f>IF(AY108&lt;Snund!$B$5,Snund!$B$3*Snund!$B$4*$AX$3+Snund!$B$7*$AW$3*AY108/1000,AY108*Snund!$B$8*$AW$3/1000)</f>
        <v>898.29</v>
      </c>
      <c r="BA108" s="131">
        <f t="shared" si="17"/>
        <v>0</v>
      </c>
      <c r="BB108" s="131">
        <f t="shared" si="18"/>
        <v>898.29</v>
      </c>
      <c r="BC108" s="131">
        <f t="shared" si="19"/>
        <v>258.72000000000003</v>
      </c>
      <c r="BD108" s="167">
        <f>AA108*0.1*'Dasagirq_10%'!$B$3/1000</f>
        <v>6.6479999999999997</v>
      </c>
      <c r="BE108" s="167">
        <f>AI108*0.1*'Dasagirq_10%'!$B$4/1000</f>
        <v>0</v>
      </c>
      <c r="BF108" s="242">
        <f t="shared" si="20"/>
        <v>6.6479999999999997</v>
      </c>
      <c r="BG108" s="233">
        <f t="shared" si="21"/>
        <v>0</v>
      </c>
      <c r="BH108" s="233">
        <f t="shared" si="22"/>
        <v>12825.204451992566</v>
      </c>
      <c r="BI108" s="233">
        <f t="shared" si="23"/>
        <v>10760.588410902332</v>
      </c>
      <c r="BJ108" s="233">
        <f t="shared" si="24"/>
        <v>0</v>
      </c>
      <c r="BK108" s="234">
        <f t="shared" si="25"/>
        <v>23585.792862894898</v>
      </c>
    </row>
    <row r="109" spans="1:63">
      <c r="A109">
        <v>105</v>
      </c>
      <c r="B109" s="126" t="s">
        <v>116</v>
      </c>
      <c r="C109" s="43" t="s">
        <v>1096</v>
      </c>
      <c r="D109" s="43" t="s">
        <v>1092</v>
      </c>
      <c r="E109" s="43"/>
      <c r="F109" s="212">
        <v>1</v>
      </c>
      <c r="G109" s="204">
        <v>9</v>
      </c>
      <c r="H109" s="212">
        <v>1</v>
      </c>
      <c r="I109" s="204">
        <v>6</v>
      </c>
      <c r="J109" s="212">
        <v>1</v>
      </c>
      <c r="K109" s="204">
        <v>6</v>
      </c>
      <c r="L109" s="212">
        <v>1</v>
      </c>
      <c r="M109" s="204">
        <v>5</v>
      </c>
      <c r="N109" s="207">
        <v>4</v>
      </c>
      <c r="O109" s="207">
        <v>26</v>
      </c>
      <c r="P109" s="212">
        <v>1</v>
      </c>
      <c r="Q109" s="204">
        <v>6</v>
      </c>
      <c r="R109" s="212">
        <v>1</v>
      </c>
      <c r="S109" s="204">
        <v>4</v>
      </c>
      <c r="T109" s="212">
        <v>1</v>
      </c>
      <c r="U109" s="204">
        <v>4</v>
      </c>
      <c r="V109" s="212">
        <v>1</v>
      </c>
      <c r="W109" s="204">
        <v>4</v>
      </c>
      <c r="X109" s="209">
        <v>1</v>
      </c>
      <c r="Y109" s="205">
        <v>5</v>
      </c>
      <c r="Z109" s="213">
        <v>5</v>
      </c>
      <c r="AA109" s="207">
        <v>23</v>
      </c>
      <c r="AB109" s="209">
        <v>0</v>
      </c>
      <c r="AC109" s="205">
        <v>0</v>
      </c>
      <c r="AD109" s="209">
        <v>0</v>
      </c>
      <c r="AE109" s="205">
        <v>0</v>
      </c>
      <c r="AF109" s="209">
        <v>0</v>
      </c>
      <c r="AG109" s="205">
        <v>0</v>
      </c>
      <c r="AH109" s="213">
        <v>0</v>
      </c>
      <c r="AI109" s="206">
        <v>0</v>
      </c>
      <c r="AJ109" s="214">
        <v>9</v>
      </c>
      <c r="AK109" s="219">
        <v>49</v>
      </c>
      <c r="AL109" s="3" t="str">
        <f t="shared" si="26"/>
        <v>t</v>
      </c>
      <c r="AM109" s="3">
        <f>IF(D109="հ",1,IF(D109="լ",Norms!$B$10,IF(D109="բլ",Norms!$B$11,IF(D109="Մ",Norms!$B$12))))</f>
        <v>1</v>
      </c>
      <c r="AN109" s="244">
        <f>E109*Norms!$E$36/1000</f>
        <v>0</v>
      </c>
      <c r="AO109" s="136">
        <f>AM109*IF(AL109="k",(O109*Norms!$H$40)*Norms!$E$36,0)/1000</f>
        <v>0</v>
      </c>
      <c r="AP109" s="136">
        <f>AM109*IF(AL109="k",(AA109*Norms!$H$41)*Norms!$E$36,0)/1000</f>
        <v>0</v>
      </c>
      <c r="AQ109" s="136">
        <f>AM109*IF(AL109="k",(AI109*Norms!$H$42)*Norms!$E$36,0)/1000</f>
        <v>0</v>
      </c>
      <c r="AR109" s="243">
        <f>AM109*IF(AL109="t",(N109*Norms!$D$44)*Norms!$E$34*12+O109*Norms!$E$35,0)/1000</f>
        <v>7428.8584016794002</v>
      </c>
      <c r="AS109" s="243">
        <f>AM109*IF(AL109="t",(Z109*Norms!$D$50*Norms!$E$34*12+AA109*Norms!$E$35),0)/1000</f>
        <v>12137.836278408698</v>
      </c>
      <c r="AT109" s="243">
        <f>AM109*IF(AL109="t",(AH109*Norms!$D$54)*Norms!$E$34*12+AI109*Norms!$E$35,0)/1000</f>
        <v>0</v>
      </c>
      <c r="AU109" s="136">
        <f>IF(AK109&lt;=100,Norms!$G$7,IF(AK109&lt;=300,Norms!$H$7,Norms!$I$7))</f>
        <v>13246.5</v>
      </c>
      <c r="AV109" s="137">
        <f t="shared" si="15"/>
        <v>32813.194680088098</v>
      </c>
      <c r="AW109" s="130"/>
      <c r="AX109" s="130"/>
      <c r="AY109" s="131">
        <f t="shared" si="16"/>
        <v>26</v>
      </c>
      <c r="AZ109" s="131">
        <f>IF(AY109&lt;Snund!$B$5,Snund!$B$3*Snund!$B$4*$AX$3+Snund!$B$7*$AW$3*AY109/1000,AY109*Snund!$B$8*$AW$3/1000)</f>
        <v>1200.69</v>
      </c>
      <c r="BA109" s="131">
        <f t="shared" si="17"/>
        <v>0</v>
      </c>
      <c r="BB109" s="131">
        <f t="shared" si="18"/>
        <v>1200.69</v>
      </c>
      <c r="BC109" s="131">
        <f t="shared" si="19"/>
        <v>611.52</v>
      </c>
      <c r="BD109" s="167">
        <f>AA109*0.1*'Dasagirq_10%'!$B$3/1000</f>
        <v>15.290400000000002</v>
      </c>
      <c r="BE109" s="167">
        <f>AI109*0.1*'Dasagirq_10%'!$B$4/1000</f>
        <v>0</v>
      </c>
      <c r="BF109" s="242">
        <f t="shared" si="20"/>
        <v>15.290400000000002</v>
      </c>
      <c r="BG109" s="233">
        <f t="shared" si="21"/>
        <v>0</v>
      </c>
      <c r="BH109" s="233">
        <f t="shared" si="22"/>
        <v>14516.881735012734</v>
      </c>
      <c r="BI109" s="233">
        <f t="shared" si="23"/>
        <v>19512.293345075366</v>
      </c>
      <c r="BJ109" s="233">
        <f t="shared" si="24"/>
        <v>0</v>
      </c>
      <c r="BK109" s="234">
        <f t="shared" si="25"/>
        <v>34029.175080088098</v>
      </c>
    </row>
    <row r="110" spans="1:63">
      <c r="A110">
        <v>106</v>
      </c>
      <c r="B110" s="126" t="s">
        <v>117</v>
      </c>
      <c r="C110" s="43" t="s">
        <v>1097</v>
      </c>
      <c r="D110" s="43" t="s">
        <v>1093</v>
      </c>
      <c r="E110" s="43"/>
      <c r="F110" s="212">
        <v>1</v>
      </c>
      <c r="G110" s="204">
        <v>30</v>
      </c>
      <c r="H110" s="212">
        <v>1</v>
      </c>
      <c r="I110" s="204">
        <v>25</v>
      </c>
      <c r="J110" s="212">
        <v>1</v>
      </c>
      <c r="K110" s="204">
        <v>31</v>
      </c>
      <c r="L110" s="212">
        <v>2</v>
      </c>
      <c r="M110" s="204">
        <v>33</v>
      </c>
      <c r="N110" s="207">
        <v>5</v>
      </c>
      <c r="O110" s="207">
        <v>119</v>
      </c>
      <c r="P110" s="212">
        <v>1</v>
      </c>
      <c r="Q110" s="204">
        <v>31</v>
      </c>
      <c r="R110" s="212">
        <v>2</v>
      </c>
      <c r="S110" s="204">
        <v>34</v>
      </c>
      <c r="T110" s="212">
        <v>1</v>
      </c>
      <c r="U110" s="204">
        <v>31</v>
      </c>
      <c r="V110" s="212">
        <v>1</v>
      </c>
      <c r="W110" s="204">
        <v>22</v>
      </c>
      <c r="X110" s="209">
        <v>1</v>
      </c>
      <c r="Y110" s="205">
        <v>29</v>
      </c>
      <c r="Z110" s="213">
        <v>6</v>
      </c>
      <c r="AA110" s="207">
        <v>147</v>
      </c>
      <c r="AB110" s="209">
        <v>1</v>
      </c>
      <c r="AC110" s="205">
        <v>19</v>
      </c>
      <c r="AD110" s="209">
        <v>2</v>
      </c>
      <c r="AE110" s="205">
        <v>34</v>
      </c>
      <c r="AF110" s="209">
        <v>1</v>
      </c>
      <c r="AG110" s="205">
        <v>21</v>
      </c>
      <c r="AH110" s="213">
        <v>4</v>
      </c>
      <c r="AI110" s="206">
        <v>74</v>
      </c>
      <c r="AJ110" s="214">
        <v>15</v>
      </c>
      <c r="AK110" s="219">
        <v>340</v>
      </c>
      <c r="AL110" s="3" t="str">
        <f t="shared" si="26"/>
        <v>k</v>
      </c>
      <c r="AM110" s="3">
        <f>IF(D110="հ",1,IF(D110="լ",Norms!$B$10,IF(D110="բլ",Norms!$B$11,IF(D110="Մ",Norms!$B$12))))</f>
        <v>1.04</v>
      </c>
      <c r="AN110" s="244">
        <f>E110*Norms!$E$36/1000</f>
        <v>0</v>
      </c>
      <c r="AO110" s="136">
        <f>AM110*IF(AL110="k",(O110*Norms!$H$40)*Norms!$E$36,0)/1000</f>
        <v>13903.285991993946</v>
      </c>
      <c r="AP110" s="136">
        <f>AM110*IF(AL110="k",(AA110*Norms!$H$41)*Norms!$E$36,0)/1000</f>
        <v>22992.997338020232</v>
      </c>
      <c r="AQ110" s="136">
        <f>AM110*IF(AL110="k",(AI110*Norms!$H$42)*Norms!$E$36,0)/1000</f>
        <v>14397.805202204807</v>
      </c>
      <c r="AR110" s="243">
        <f>AM110*IF(AL110="t",(N110*Norms!$D$44)*Norms!$E$34*12+O110*Norms!$E$35,0)/1000</f>
        <v>0</v>
      </c>
      <c r="AS110" s="243">
        <f>AM110*IF(AL110="t",(Z110*Norms!$D$50*Norms!$E$34*12+AA110*Norms!$E$35),0)/1000</f>
        <v>0</v>
      </c>
      <c r="AT110" s="243">
        <f>AM110*IF(AL110="t",(AH110*Norms!$D$54)*Norms!$E$34*12+AI110*Norms!$E$35,0)/1000</f>
        <v>0</v>
      </c>
      <c r="AU110" s="136">
        <f>IF(AK110&lt;=100,Norms!$G$7,IF(AK110&lt;=300,Norms!$H$7,Norms!$I$7))</f>
        <v>21670.5</v>
      </c>
      <c r="AV110" s="137">
        <f t="shared" si="15"/>
        <v>72964.588532218986</v>
      </c>
      <c r="AW110" s="130"/>
      <c r="AX110" s="130"/>
      <c r="AY110" s="131">
        <f t="shared" si="16"/>
        <v>119</v>
      </c>
      <c r="AZ110" s="131">
        <f>IF(AY110&lt;Snund!$B$5,Snund!$B$3*Snund!$B$4*$AX$3+Snund!$B$7*$AW$3*AY110/1000,AY110*Snund!$B$8*$AW$3/1000)</f>
        <v>3075.5699999999997</v>
      </c>
      <c r="BA110" s="131">
        <f t="shared" si="17"/>
        <v>0</v>
      </c>
      <c r="BB110" s="131">
        <f t="shared" si="18"/>
        <v>3075.5699999999997</v>
      </c>
      <c r="BC110" s="131">
        <f t="shared" si="19"/>
        <v>2798.88</v>
      </c>
      <c r="BD110" s="167">
        <f>AA110*0.1*'Dasagirq_10%'!$B$3/1000</f>
        <v>97.7256</v>
      </c>
      <c r="BE110" s="167">
        <f>AI110*0.1*'Dasagirq_10%'!$B$4/1000</f>
        <v>59.816420000000008</v>
      </c>
      <c r="BF110" s="242">
        <f t="shared" si="20"/>
        <v>157.54202000000001</v>
      </c>
      <c r="BG110" s="233">
        <f t="shared" si="21"/>
        <v>0</v>
      </c>
      <c r="BH110" s="233">
        <f t="shared" si="22"/>
        <v>24202.355991993943</v>
      </c>
      <c r="BI110" s="233">
        <f t="shared" si="23"/>
        <v>31758.922938020234</v>
      </c>
      <c r="BJ110" s="233">
        <f t="shared" si="24"/>
        <v>20236.421622204805</v>
      </c>
      <c r="BK110" s="234">
        <f t="shared" si="25"/>
        <v>76197.700552218972</v>
      </c>
    </row>
    <row r="111" spans="1:63">
      <c r="A111">
        <v>107</v>
      </c>
      <c r="B111" s="126" t="s">
        <v>118</v>
      </c>
      <c r="C111" s="43" t="s">
        <v>1097</v>
      </c>
      <c r="D111" s="43" t="s">
        <v>1092</v>
      </c>
      <c r="E111" s="43"/>
      <c r="F111" s="212">
        <v>1</v>
      </c>
      <c r="G111" s="204">
        <v>18</v>
      </c>
      <c r="H111" s="212">
        <v>1</v>
      </c>
      <c r="I111" s="204">
        <v>18</v>
      </c>
      <c r="J111" s="212">
        <v>1</v>
      </c>
      <c r="K111" s="204">
        <v>16</v>
      </c>
      <c r="L111" s="212">
        <v>1</v>
      </c>
      <c r="M111" s="204">
        <v>15</v>
      </c>
      <c r="N111" s="207">
        <v>4</v>
      </c>
      <c r="O111" s="207">
        <v>67</v>
      </c>
      <c r="P111" s="212">
        <v>1</v>
      </c>
      <c r="Q111" s="204">
        <v>17</v>
      </c>
      <c r="R111" s="212">
        <v>1</v>
      </c>
      <c r="S111" s="204">
        <v>22</v>
      </c>
      <c r="T111" s="212">
        <v>1</v>
      </c>
      <c r="U111" s="204">
        <v>15</v>
      </c>
      <c r="V111" s="212">
        <v>1</v>
      </c>
      <c r="W111" s="204">
        <v>14</v>
      </c>
      <c r="X111" s="209">
        <v>1</v>
      </c>
      <c r="Y111" s="205">
        <v>19</v>
      </c>
      <c r="Z111" s="213">
        <v>5</v>
      </c>
      <c r="AA111" s="207">
        <v>87</v>
      </c>
      <c r="AB111" s="209">
        <v>1</v>
      </c>
      <c r="AC111" s="205">
        <v>22</v>
      </c>
      <c r="AD111" s="209">
        <v>1</v>
      </c>
      <c r="AE111" s="205">
        <v>15</v>
      </c>
      <c r="AF111" s="209">
        <v>1</v>
      </c>
      <c r="AG111" s="205">
        <v>14</v>
      </c>
      <c r="AH111" s="213">
        <v>3</v>
      </c>
      <c r="AI111" s="206">
        <v>51</v>
      </c>
      <c r="AJ111" s="214">
        <v>12</v>
      </c>
      <c r="AK111" s="219">
        <v>205</v>
      </c>
      <c r="AL111" s="3" t="str">
        <f t="shared" si="26"/>
        <v>t</v>
      </c>
      <c r="AM111" s="3">
        <f>IF(D111="հ",1,IF(D111="լ",Norms!$B$10,IF(D111="բլ",Norms!$B$11,IF(D111="Մ",Norms!$B$12))))</f>
        <v>1</v>
      </c>
      <c r="AN111" s="244">
        <f>E111*Norms!$E$36/1000</f>
        <v>0</v>
      </c>
      <c r="AO111" s="136">
        <f>AM111*IF(AL111="k",(O111*Norms!$H$40)*Norms!$E$36,0)/1000</f>
        <v>0</v>
      </c>
      <c r="AP111" s="136">
        <f>AM111*IF(AL111="k",(AA111*Norms!$H$41)*Norms!$E$36,0)/1000</f>
        <v>0</v>
      </c>
      <c r="AQ111" s="136">
        <f>AM111*IF(AL111="k",(AI111*Norms!$H$42)*Norms!$E$36,0)/1000</f>
        <v>0</v>
      </c>
      <c r="AR111" s="243">
        <f>AM111*IF(AL111="t",(N111*Norms!$D$44)*Norms!$E$34*12+O111*Norms!$E$35,0)/1000</f>
        <v>8016.8274197123001</v>
      </c>
      <c r="AS111" s="243">
        <f>AM111*IF(AL111="t",(Z111*Norms!$D$50*Norms!$E$34*12+AA111*Norms!$E$35),0)/1000</f>
        <v>13055.641574850299</v>
      </c>
      <c r="AT111" s="243">
        <f>AM111*IF(AL111="t",(AH111*Norms!$D$54)*Norms!$E$34*12+AI111*Norms!$E$35,0)/1000</f>
        <v>8075.3760956018996</v>
      </c>
      <c r="AU111" s="136">
        <f>IF(AK111&lt;=100,Norms!$G$7,IF(AK111&lt;=300,Norms!$H$7,Norms!$I$7))</f>
        <v>16738.5</v>
      </c>
      <c r="AV111" s="137">
        <f t="shared" si="15"/>
        <v>45886.345090164497</v>
      </c>
      <c r="AW111" s="130"/>
      <c r="AX111" s="130"/>
      <c r="AY111" s="131">
        <f t="shared" si="16"/>
        <v>67</v>
      </c>
      <c r="AZ111" s="131">
        <f>IF(AY111&lt;Snund!$B$5,Snund!$B$3*Snund!$B$4*$AX$3+Snund!$B$7*$AW$3*AY111/1000,AY111*Snund!$B$8*$AW$3/1000)</f>
        <v>2027.25</v>
      </c>
      <c r="BA111" s="131">
        <f t="shared" si="17"/>
        <v>0</v>
      </c>
      <c r="BB111" s="131">
        <f t="shared" si="18"/>
        <v>2027.25</v>
      </c>
      <c r="BC111" s="131">
        <f t="shared" si="19"/>
        <v>1575.84</v>
      </c>
      <c r="BD111" s="167">
        <f>AA111*0.1*'Dasagirq_10%'!$B$3/1000</f>
        <v>57.837600000000009</v>
      </c>
      <c r="BE111" s="167">
        <f>AI111*0.1*'Dasagirq_10%'!$B$4/1000</f>
        <v>41.224830000000004</v>
      </c>
      <c r="BF111" s="242">
        <f t="shared" si="20"/>
        <v>99.062430000000006</v>
      </c>
      <c r="BG111" s="233">
        <f t="shared" si="21"/>
        <v>0</v>
      </c>
      <c r="BH111" s="233">
        <f t="shared" si="22"/>
        <v>15623.577419712299</v>
      </c>
      <c r="BI111" s="233">
        <f t="shared" si="23"/>
        <v>20087.854174850298</v>
      </c>
      <c r="BJ111" s="233">
        <f t="shared" si="24"/>
        <v>12301.225925601899</v>
      </c>
      <c r="BK111" s="234">
        <f t="shared" si="25"/>
        <v>48012.657520164503</v>
      </c>
    </row>
    <row r="112" spans="1:63">
      <c r="A112">
        <v>108</v>
      </c>
      <c r="B112" s="126" t="s">
        <v>119</v>
      </c>
      <c r="C112" s="43" t="s">
        <v>1097</v>
      </c>
      <c r="D112" s="43" t="s">
        <v>1093</v>
      </c>
      <c r="E112" s="43"/>
      <c r="F112" s="212">
        <v>1</v>
      </c>
      <c r="G112" s="204">
        <v>11</v>
      </c>
      <c r="H112" s="212">
        <v>1</v>
      </c>
      <c r="I112" s="204">
        <v>13</v>
      </c>
      <c r="J112" s="212">
        <v>1</v>
      </c>
      <c r="K112" s="204">
        <v>12</v>
      </c>
      <c r="L112" s="212">
        <v>1</v>
      </c>
      <c r="M112" s="204">
        <v>16</v>
      </c>
      <c r="N112" s="207">
        <v>4</v>
      </c>
      <c r="O112" s="207">
        <v>52</v>
      </c>
      <c r="P112" s="212">
        <v>1</v>
      </c>
      <c r="Q112" s="204">
        <v>16</v>
      </c>
      <c r="R112" s="212">
        <v>1</v>
      </c>
      <c r="S112" s="204">
        <v>7</v>
      </c>
      <c r="T112" s="212">
        <v>1</v>
      </c>
      <c r="U112" s="204">
        <v>11</v>
      </c>
      <c r="V112" s="212">
        <v>1</v>
      </c>
      <c r="W112" s="204">
        <v>9</v>
      </c>
      <c r="X112" s="209">
        <v>1</v>
      </c>
      <c r="Y112" s="205">
        <v>21</v>
      </c>
      <c r="Z112" s="213">
        <v>5</v>
      </c>
      <c r="AA112" s="207">
        <v>64</v>
      </c>
      <c r="AB112" s="209">
        <v>1</v>
      </c>
      <c r="AC112" s="205">
        <v>11</v>
      </c>
      <c r="AD112" s="209">
        <v>1</v>
      </c>
      <c r="AE112" s="205">
        <v>16</v>
      </c>
      <c r="AF112" s="209">
        <v>1</v>
      </c>
      <c r="AG112" s="205">
        <v>10</v>
      </c>
      <c r="AH112" s="213">
        <v>3</v>
      </c>
      <c r="AI112" s="206">
        <v>37</v>
      </c>
      <c r="AJ112" s="214">
        <v>12</v>
      </c>
      <c r="AK112" s="219">
        <v>153</v>
      </c>
      <c r="AL112" s="3" t="str">
        <f t="shared" si="26"/>
        <v>t</v>
      </c>
      <c r="AM112" s="3">
        <f>IF(D112="հ",1,IF(D112="լ",Norms!$B$10,IF(D112="բլ",Norms!$B$11,IF(D112="Մ",Norms!$B$12))))</f>
        <v>1.04</v>
      </c>
      <c r="AN112" s="244">
        <f>E112*Norms!$E$36/1000</f>
        <v>0</v>
      </c>
      <c r="AO112" s="136">
        <f>AM112*IF(AL112="k",(O112*Norms!$H$40)*Norms!$E$36,0)/1000</f>
        <v>0</v>
      </c>
      <c r="AP112" s="136">
        <f>AM112*IF(AL112="k",(AA112*Norms!$H$41)*Norms!$E$36,0)/1000</f>
        <v>0</v>
      </c>
      <c r="AQ112" s="136">
        <f>AM112*IF(AL112="k",(AI112*Norms!$H$42)*Norms!$E$36,0)/1000</f>
        <v>0</v>
      </c>
      <c r="AR112" s="243">
        <f>AM112*IF(AL112="t",(N112*Norms!$D$44)*Norms!$E$34*12+O112*Norms!$E$35,0)/1000</f>
        <v>8113.7854754931514</v>
      </c>
      <c r="AS112" s="243">
        <f>AM112*IF(AL112="t",(Z112*Norms!$D$50*Norms!$E$34*12+AA112*Norms!$E$35),0)/1000</f>
        <v>13234.837508299261</v>
      </c>
      <c r="AT112" s="243">
        <f>AM112*IF(AL112="t",(AH112*Norms!$D$54)*Norms!$E$34*12+AI112*Norms!$E$35,0)/1000</f>
        <v>8189.5904344855126</v>
      </c>
      <c r="AU112" s="136">
        <f>IF(AK112&lt;=100,Norms!$G$7,IF(AK112&lt;=300,Norms!$H$7,Norms!$I$7))</f>
        <v>16738.5</v>
      </c>
      <c r="AV112" s="137">
        <f t="shared" si="15"/>
        <v>46276.713418277926</v>
      </c>
      <c r="AW112" s="130"/>
      <c r="AX112" s="130"/>
      <c r="AY112" s="131">
        <f t="shared" si="16"/>
        <v>52</v>
      </c>
      <c r="AZ112" s="131">
        <f>IF(AY112&lt;Snund!$B$5,Snund!$B$3*Snund!$B$4*$AX$3+Snund!$B$7*$AW$3*AY112/1000,AY112*Snund!$B$8*$AW$3/1000)</f>
        <v>1724.85</v>
      </c>
      <c r="BA112" s="131">
        <f t="shared" si="17"/>
        <v>0</v>
      </c>
      <c r="BB112" s="131">
        <f t="shared" si="18"/>
        <v>1724.85</v>
      </c>
      <c r="BC112" s="131">
        <f t="shared" si="19"/>
        <v>1223.04</v>
      </c>
      <c r="BD112" s="167">
        <f>AA112*0.1*'Dasagirq_10%'!$B$3/1000</f>
        <v>42.547200000000004</v>
      </c>
      <c r="BE112" s="167">
        <f>AI112*0.1*'Dasagirq_10%'!$B$4/1000</f>
        <v>29.908210000000004</v>
      </c>
      <c r="BF112" s="242">
        <f t="shared" si="20"/>
        <v>72.455410000000001</v>
      </c>
      <c r="BG112" s="233">
        <f t="shared" si="21"/>
        <v>0</v>
      </c>
      <c r="BH112" s="233">
        <f t="shared" si="22"/>
        <v>15418.135475493151</v>
      </c>
      <c r="BI112" s="233">
        <f t="shared" si="23"/>
        <v>20251.759708299262</v>
      </c>
      <c r="BJ112" s="233">
        <f t="shared" si="24"/>
        <v>12404.123644485511</v>
      </c>
      <c r="BK112" s="234">
        <f t="shared" si="25"/>
        <v>48074.01882827792</v>
      </c>
    </row>
    <row r="113" spans="1:63">
      <c r="A113">
        <v>109</v>
      </c>
      <c r="B113" s="126" t="s">
        <v>120</v>
      </c>
      <c r="C113" s="43" t="s">
        <v>1097</v>
      </c>
      <c r="D113" s="43" t="s">
        <v>1092</v>
      </c>
      <c r="E113" s="43"/>
      <c r="F113" s="212">
        <v>1</v>
      </c>
      <c r="G113" s="204">
        <v>6</v>
      </c>
      <c r="H113" s="212">
        <v>1</v>
      </c>
      <c r="I113" s="204">
        <v>5</v>
      </c>
      <c r="J113" s="212">
        <v>0.5</v>
      </c>
      <c r="K113" s="204">
        <v>5</v>
      </c>
      <c r="L113" s="212">
        <v>0.5</v>
      </c>
      <c r="M113" s="204">
        <v>3</v>
      </c>
      <c r="N113" s="210">
        <v>3</v>
      </c>
      <c r="O113" s="207">
        <v>19</v>
      </c>
      <c r="P113" s="212">
        <v>1</v>
      </c>
      <c r="Q113" s="204">
        <v>7</v>
      </c>
      <c r="R113" s="212">
        <v>1</v>
      </c>
      <c r="S113" s="204">
        <v>5</v>
      </c>
      <c r="T113" s="216">
        <v>0.5</v>
      </c>
      <c r="U113" s="204">
        <v>1</v>
      </c>
      <c r="V113" s="216">
        <v>0.5</v>
      </c>
      <c r="W113" s="204">
        <v>5</v>
      </c>
      <c r="X113" s="209">
        <v>0.5</v>
      </c>
      <c r="Y113" s="205">
        <v>3</v>
      </c>
      <c r="Z113" s="213">
        <v>3.5</v>
      </c>
      <c r="AA113" s="207">
        <v>21</v>
      </c>
      <c r="AB113" s="209">
        <v>1</v>
      </c>
      <c r="AC113" s="205">
        <v>9</v>
      </c>
      <c r="AD113" s="209">
        <v>1</v>
      </c>
      <c r="AE113" s="205">
        <v>7</v>
      </c>
      <c r="AF113" s="217">
        <v>0.5</v>
      </c>
      <c r="AG113" s="205">
        <v>5</v>
      </c>
      <c r="AH113" s="213">
        <v>2.5</v>
      </c>
      <c r="AI113" s="206">
        <v>21</v>
      </c>
      <c r="AJ113" s="214">
        <v>9</v>
      </c>
      <c r="AK113" s="219">
        <v>61</v>
      </c>
      <c r="AL113" s="3" t="str">
        <f t="shared" si="26"/>
        <v>t</v>
      </c>
      <c r="AM113" s="3">
        <f>IF(D113="հ",1,IF(D113="լ",Norms!$B$10,IF(D113="բլ",Norms!$B$11,IF(D113="Մ",Norms!$B$12))))</f>
        <v>1</v>
      </c>
      <c r="AN113" s="244">
        <f>E113*Norms!$E$36/1000</f>
        <v>0</v>
      </c>
      <c r="AO113" s="136">
        <f>AM113*IF(AL113="k",(O113*Norms!$H$40)*Norms!$E$36,0)/1000</f>
        <v>0</v>
      </c>
      <c r="AP113" s="136">
        <f>AM113*IF(AL113="k",(AA113*Norms!$H$41)*Norms!$E$36,0)/1000</f>
        <v>0</v>
      </c>
      <c r="AQ113" s="136">
        <f>AM113*IF(AL113="k",(AI113*Norms!$H$42)*Norms!$E$36,0)/1000</f>
        <v>0</v>
      </c>
      <c r="AR113" s="243">
        <f>AM113*IF(AL113="t",(N113*Norms!$D$44)*Norms!$E$34*12+O113*Norms!$E$35,0)/1000</f>
        <v>5564.4734473810995</v>
      </c>
      <c r="AS113" s="243">
        <f>AM113*IF(AL113="t",(Z113*Norms!$D$50*Norms!$E$34*12+AA113*Norms!$E$35),0)/1000</f>
        <v>8566.7548628949007</v>
      </c>
      <c r="AT113" s="243">
        <f>AM113*IF(AL113="t",(AH113*Norms!$D$54)*Norms!$E$34*12+AI113*Norms!$E$35,0)/1000</f>
        <v>6421.1548628948995</v>
      </c>
      <c r="AU113" s="136">
        <f>IF(AK113&lt;=100,Norms!$G$7,IF(AK113&lt;=300,Norms!$H$7,Norms!$I$7))</f>
        <v>13246.5</v>
      </c>
      <c r="AV113" s="137">
        <f t="shared" si="15"/>
        <v>33798.8831731709</v>
      </c>
      <c r="AW113" s="130"/>
      <c r="AX113" s="130"/>
      <c r="AY113" s="131">
        <f t="shared" si="16"/>
        <v>19</v>
      </c>
      <c r="AZ113" s="131">
        <f>IF(AY113&lt;Snund!$B$5,Snund!$B$3*Snund!$B$4*$AX$3+Snund!$B$7*$AW$3*AY113/1000,AY113*Snund!$B$8*$AW$3/1000)</f>
        <v>1059.57</v>
      </c>
      <c r="BA113" s="131">
        <f t="shared" si="17"/>
        <v>0</v>
      </c>
      <c r="BB113" s="131">
        <f t="shared" si="18"/>
        <v>1059.57</v>
      </c>
      <c r="BC113" s="131">
        <f t="shared" si="19"/>
        <v>446.88</v>
      </c>
      <c r="BD113" s="167">
        <f>AA113*0.1*'Dasagirq_10%'!$B$3/1000</f>
        <v>13.960800000000001</v>
      </c>
      <c r="BE113" s="167">
        <f>AI113*0.1*'Dasagirq_10%'!$B$4/1000</f>
        <v>16.974930000000001</v>
      </c>
      <c r="BF113" s="242">
        <f t="shared" si="20"/>
        <v>30.93573</v>
      </c>
      <c r="BG113" s="233">
        <f t="shared" si="21"/>
        <v>0</v>
      </c>
      <c r="BH113" s="233">
        <f t="shared" si="22"/>
        <v>11039.5434473811</v>
      </c>
      <c r="BI113" s="233">
        <f t="shared" si="23"/>
        <v>13732.132329561568</v>
      </c>
      <c r="BJ113" s="233">
        <f t="shared" si="24"/>
        <v>10117.713126228233</v>
      </c>
      <c r="BK113" s="234">
        <f t="shared" si="25"/>
        <v>34889.388903170904</v>
      </c>
    </row>
    <row r="114" spans="1:63">
      <c r="A114">
        <v>110</v>
      </c>
      <c r="B114" s="126" t="s">
        <v>121</v>
      </c>
      <c r="C114" s="43" t="s">
        <v>1097</v>
      </c>
      <c r="D114" s="43" t="s">
        <v>1094</v>
      </c>
      <c r="E114" s="43"/>
      <c r="F114" s="212">
        <v>1</v>
      </c>
      <c r="G114" s="204">
        <v>9</v>
      </c>
      <c r="H114" s="212">
        <v>1</v>
      </c>
      <c r="I114" s="204">
        <v>3</v>
      </c>
      <c r="J114" s="212">
        <v>1</v>
      </c>
      <c r="K114" s="204">
        <v>7</v>
      </c>
      <c r="L114" s="212">
        <v>1</v>
      </c>
      <c r="M114" s="204">
        <v>5</v>
      </c>
      <c r="N114" s="210">
        <v>4</v>
      </c>
      <c r="O114" s="207">
        <v>24</v>
      </c>
      <c r="P114" s="212">
        <v>1</v>
      </c>
      <c r="Q114" s="204">
        <v>6</v>
      </c>
      <c r="R114" s="212">
        <v>1</v>
      </c>
      <c r="S114" s="204">
        <v>7</v>
      </c>
      <c r="T114" s="212">
        <v>1</v>
      </c>
      <c r="U114" s="204">
        <v>5</v>
      </c>
      <c r="V114" s="212">
        <v>1</v>
      </c>
      <c r="W114" s="204">
        <v>3</v>
      </c>
      <c r="X114" s="209">
        <v>1</v>
      </c>
      <c r="Y114" s="205">
        <v>3</v>
      </c>
      <c r="Z114" s="213">
        <v>5</v>
      </c>
      <c r="AA114" s="207">
        <v>24</v>
      </c>
      <c r="AB114" s="209">
        <v>1</v>
      </c>
      <c r="AC114" s="205">
        <v>6</v>
      </c>
      <c r="AD114" s="209">
        <v>1</v>
      </c>
      <c r="AE114" s="205">
        <v>4</v>
      </c>
      <c r="AF114" s="209">
        <v>1</v>
      </c>
      <c r="AG114" s="205">
        <v>6</v>
      </c>
      <c r="AH114" s="213">
        <v>3</v>
      </c>
      <c r="AI114" s="206">
        <v>16</v>
      </c>
      <c r="AJ114" s="214">
        <v>12</v>
      </c>
      <c r="AK114" s="219">
        <v>64</v>
      </c>
      <c r="AL114" s="3" t="str">
        <f t="shared" si="26"/>
        <v>t</v>
      </c>
      <c r="AM114" s="3">
        <f>IF(D114="հ",1,IF(D114="լ",Norms!$B$10,IF(D114="բլ",Norms!$B$11,IF(D114="Մ",Norms!$B$12))))</f>
        <v>1.1299999999999999</v>
      </c>
      <c r="AN114" s="244">
        <f>E114*Norms!$E$36/1000</f>
        <v>0</v>
      </c>
      <c r="AO114" s="136">
        <f>AM114*IF(AL114="k",(O114*Norms!$H$40)*Norms!$E$36,0)/1000</f>
        <v>0</v>
      </c>
      <c r="AP114" s="136">
        <f>AM114*IF(AL114="k",(AA114*Norms!$H$41)*Norms!$E$36,0)/1000</f>
        <v>0</v>
      </c>
      <c r="AQ114" s="136">
        <f>AM114*IF(AL114="k",(AI114*Norms!$H$42)*Norms!$E$36,0)/1000</f>
        <v>0</v>
      </c>
      <c r="AR114" s="243">
        <f>AM114*IF(AL114="t",(N114*Norms!$D$44)*Norms!$E$34*12+O114*Norms!$E$35,0)/1000</f>
        <v>8362.1999943671271</v>
      </c>
      <c r="AS114" s="243">
        <f>AM114*IF(AL114="t",(Z114*Norms!$D$50*Norms!$E$34*12+AA114*Norms!$E$35),0)/1000</f>
        <v>13731.959994367124</v>
      </c>
      <c r="AT114" s="243">
        <f>AM114*IF(AL114="t",(AH114*Norms!$D$54)*Norms!$E$34*12+AI114*Norms!$E$35,0)/1000</f>
        <v>8557.9999962447509</v>
      </c>
      <c r="AU114" s="136">
        <f>IF(AK114&lt;=100,Norms!$G$7,IF(AK114&lt;=300,Norms!$H$7,Norms!$I$7))</f>
        <v>13246.5</v>
      </c>
      <c r="AV114" s="137">
        <f t="shared" si="15"/>
        <v>43898.659984979007</v>
      </c>
      <c r="AW114" s="130"/>
      <c r="AX114" s="130"/>
      <c r="AY114" s="131">
        <f t="shared" si="16"/>
        <v>24</v>
      </c>
      <c r="AZ114" s="131">
        <f>IF(AY114&lt;Snund!$B$5,Snund!$B$3*Snund!$B$4*$AX$3+Snund!$B$7*$AW$3*AY114/1000,AY114*Snund!$B$8*$AW$3/1000)</f>
        <v>1160.3699999999999</v>
      </c>
      <c r="BA114" s="131">
        <f t="shared" si="17"/>
        <v>0</v>
      </c>
      <c r="BB114" s="131">
        <f t="shared" si="18"/>
        <v>1160.3699999999999</v>
      </c>
      <c r="BC114" s="131">
        <f t="shared" si="19"/>
        <v>564.48</v>
      </c>
      <c r="BD114" s="167">
        <f>AA114*0.1*'Dasagirq_10%'!$B$3/1000</f>
        <v>15.955200000000003</v>
      </c>
      <c r="BE114" s="167">
        <f>AI114*0.1*'Dasagirq_10%'!$B$4/1000</f>
        <v>12.93328</v>
      </c>
      <c r="BF114" s="242">
        <f t="shared" si="20"/>
        <v>28.888480000000001</v>
      </c>
      <c r="BG114" s="233">
        <f t="shared" si="21"/>
        <v>0</v>
      </c>
      <c r="BH114" s="233">
        <f t="shared" si="22"/>
        <v>13938.069994367128</v>
      </c>
      <c r="BI114" s="233">
        <f t="shared" si="23"/>
        <v>19267.290194367124</v>
      </c>
      <c r="BJ114" s="233">
        <f t="shared" si="24"/>
        <v>11882.55827624475</v>
      </c>
      <c r="BK114" s="234">
        <f t="shared" si="25"/>
        <v>45087.918464979004</v>
      </c>
    </row>
    <row r="115" spans="1:63">
      <c r="A115">
        <v>111</v>
      </c>
      <c r="B115" s="126" t="s">
        <v>122</v>
      </c>
      <c r="C115" s="43" t="s">
        <v>1097</v>
      </c>
      <c r="D115" s="43" t="s">
        <v>1094</v>
      </c>
      <c r="E115" s="43"/>
      <c r="F115" s="212">
        <v>1</v>
      </c>
      <c r="G115" s="204">
        <v>4</v>
      </c>
      <c r="H115" s="212">
        <v>1</v>
      </c>
      <c r="I115" s="204">
        <v>7</v>
      </c>
      <c r="J115" s="212">
        <v>0.5</v>
      </c>
      <c r="K115" s="204">
        <v>3</v>
      </c>
      <c r="L115" s="212">
        <v>1</v>
      </c>
      <c r="M115" s="204">
        <v>10</v>
      </c>
      <c r="N115" s="210">
        <v>3.5</v>
      </c>
      <c r="O115" s="207">
        <v>24</v>
      </c>
      <c r="P115" s="212">
        <v>0</v>
      </c>
      <c r="Q115" s="204">
        <v>0</v>
      </c>
      <c r="R115" s="212">
        <v>1</v>
      </c>
      <c r="S115" s="204">
        <v>6</v>
      </c>
      <c r="T115" s="212">
        <v>0</v>
      </c>
      <c r="U115" s="204">
        <v>0</v>
      </c>
      <c r="V115" s="212">
        <v>0.5</v>
      </c>
      <c r="W115" s="204">
        <v>3</v>
      </c>
      <c r="X115" s="209">
        <v>1</v>
      </c>
      <c r="Y115" s="205">
        <v>4</v>
      </c>
      <c r="Z115" s="213">
        <v>2.5</v>
      </c>
      <c r="AA115" s="207">
        <v>13</v>
      </c>
      <c r="AB115" s="209">
        <v>0.5</v>
      </c>
      <c r="AC115" s="205">
        <v>3</v>
      </c>
      <c r="AD115" s="209">
        <v>0.5</v>
      </c>
      <c r="AE115" s="205">
        <v>3</v>
      </c>
      <c r="AF115" s="209">
        <v>0.5</v>
      </c>
      <c r="AG115" s="205">
        <v>3</v>
      </c>
      <c r="AH115" s="213">
        <v>1.5</v>
      </c>
      <c r="AI115" s="206">
        <v>9</v>
      </c>
      <c r="AJ115" s="214">
        <v>7.5</v>
      </c>
      <c r="AK115" s="219">
        <v>46</v>
      </c>
      <c r="AL115" s="3" t="str">
        <f t="shared" si="26"/>
        <v>t</v>
      </c>
      <c r="AM115" s="3">
        <f>IF(D115="հ",1,IF(D115="լ",Norms!$B$10,IF(D115="բլ",Norms!$B$11,IF(D115="Մ",Norms!$B$12))))</f>
        <v>1.1299999999999999</v>
      </c>
      <c r="AN115" s="244">
        <f>E115*Norms!$E$36/1000</f>
        <v>0</v>
      </c>
      <c r="AO115" s="136">
        <f>AM115*IF(AL115="k",(O115*Norms!$H$40)*Norms!$E$36,0)/1000</f>
        <v>0</v>
      </c>
      <c r="AP115" s="136">
        <f>AM115*IF(AL115="k",(AA115*Norms!$H$41)*Norms!$E$36,0)/1000</f>
        <v>0</v>
      </c>
      <c r="AQ115" s="136">
        <f>AM115*IF(AL115="k",(AI115*Norms!$H$42)*Norms!$E$36,0)/1000</f>
        <v>0</v>
      </c>
      <c r="AR115" s="243">
        <f>AM115*IF(AL115="t",(N115*Norms!$D$44)*Norms!$E$34*12+O115*Norms!$E$35,0)/1000</f>
        <v>7365.5399943671264</v>
      </c>
      <c r="AS115" s="243">
        <f>AM115*IF(AL115="t",(Z115*Norms!$D$50*Norms!$E$34*12+AA115*Norms!$E$35),0)/1000</f>
        <v>6882.1849969488594</v>
      </c>
      <c r="AT115" s="243">
        <f>AM115*IF(AL115="t",(AH115*Norms!$D$54)*Norms!$E$34*12+AI115*Norms!$E$35,0)/1000</f>
        <v>4295.204997887673</v>
      </c>
      <c r="AU115" s="136">
        <f>IF(AK115&lt;=100,Norms!$G$7,IF(AK115&lt;=300,Norms!$H$7,Norms!$I$7))</f>
        <v>13246.5</v>
      </c>
      <c r="AV115" s="137">
        <f t="shared" si="15"/>
        <v>31789.429989203658</v>
      </c>
      <c r="AW115" s="130"/>
      <c r="AX115" s="130"/>
      <c r="AY115" s="131">
        <f t="shared" si="16"/>
        <v>24</v>
      </c>
      <c r="AZ115" s="131">
        <f>IF(AY115&lt;Snund!$B$5,Snund!$B$3*Snund!$B$4*$AX$3+Snund!$B$7*$AW$3*AY115/1000,AY115*Snund!$B$8*$AW$3/1000)</f>
        <v>1160.3699999999999</v>
      </c>
      <c r="BA115" s="131">
        <f t="shared" si="17"/>
        <v>0</v>
      </c>
      <c r="BB115" s="131">
        <f t="shared" si="18"/>
        <v>1160.3699999999999</v>
      </c>
      <c r="BC115" s="131">
        <f t="shared" si="19"/>
        <v>564.48</v>
      </c>
      <c r="BD115" s="167">
        <f>AA115*0.1*'Dasagirq_10%'!$B$3/1000</f>
        <v>8.6424000000000003</v>
      </c>
      <c r="BE115" s="167">
        <f>AI115*0.1*'Dasagirq_10%'!$B$4/1000</f>
        <v>7.2749700000000006</v>
      </c>
      <c r="BF115" s="242">
        <f t="shared" si="20"/>
        <v>15.917370000000002</v>
      </c>
      <c r="BG115" s="233">
        <f t="shared" si="21"/>
        <v>0</v>
      </c>
      <c r="BH115" s="233">
        <f t="shared" si="22"/>
        <v>14707.609994367125</v>
      </c>
      <c r="BI115" s="233">
        <f t="shared" si="23"/>
        <v>11306.32739694886</v>
      </c>
      <c r="BJ115" s="233">
        <f t="shared" si="24"/>
        <v>6951.7799678876736</v>
      </c>
      <c r="BK115" s="234">
        <f t="shared" si="25"/>
        <v>32965.717359203663</v>
      </c>
    </row>
    <row r="116" spans="1:63">
      <c r="A116">
        <v>112</v>
      </c>
      <c r="B116" s="126" t="s">
        <v>123</v>
      </c>
      <c r="C116" s="43" t="s">
        <v>1097</v>
      </c>
      <c r="D116" s="43" t="s">
        <v>1092</v>
      </c>
      <c r="E116" s="43"/>
      <c r="F116" s="212">
        <v>1</v>
      </c>
      <c r="G116" s="204">
        <v>4</v>
      </c>
      <c r="H116" s="212">
        <v>1</v>
      </c>
      <c r="I116" s="204">
        <v>11</v>
      </c>
      <c r="J116" s="212">
        <v>1</v>
      </c>
      <c r="K116" s="204">
        <v>8</v>
      </c>
      <c r="L116" s="212">
        <v>1</v>
      </c>
      <c r="M116" s="204">
        <v>6</v>
      </c>
      <c r="N116" s="207">
        <v>4</v>
      </c>
      <c r="O116" s="207">
        <v>29</v>
      </c>
      <c r="P116" s="212">
        <v>1</v>
      </c>
      <c r="Q116" s="204">
        <v>12</v>
      </c>
      <c r="R116" s="212">
        <v>1</v>
      </c>
      <c r="S116" s="204">
        <v>7</v>
      </c>
      <c r="T116" s="212">
        <v>0.5</v>
      </c>
      <c r="U116" s="204">
        <v>4</v>
      </c>
      <c r="V116" s="212">
        <v>0.5</v>
      </c>
      <c r="W116" s="204">
        <v>9</v>
      </c>
      <c r="X116" s="209">
        <v>0.5</v>
      </c>
      <c r="Y116" s="205">
        <v>5</v>
      </c>
      <c r="Z116" s="213">
        <v>3.5</v>
      </c>
      <c r="AA116" s="207">
        <v>37</v>
      </c>
      <c r="AB116" s="209">
        <v>0.5</v>
      </c>
      <c r="AC116" s="205">
        <v>2</v>
      </c>
      <c r="AD116" s="209">
        <v>1</v>
      </c>
      <c r="AE116" s="205">
        <v>6</v>
      </c>
      <c r="AF116" s="209">
        <v>0.5</v>
      </c>
      <c r="AG116" s="205">
        <v>3</v>
      </c>
      <c r="AH116" s="213">
        <v>2</v>
      </c>
      <c r="AI116" s="206">
        <v>11</v>
      </c>
      <c r="AJ116" s="214">
        <v>9.5</v>
      </c>
      <c r="AK116" s="219">
        <v>77</v>
      </c>
      <c r="AL116" s="3" t="str">
        <f t="shared" si="26"/>
        <v>t</v>
      </c>
      <c r="AM116" s="3">
        <f>IF(D116="հ",1,IF(D116="լ",Norms!$B$10,IF(D116="բլ",Norms!$B$11,IF(D116="Մ",Norms!$B$12))))</f>
        <v>1</v>
      </c>
      <c r="AN116" s="244">
        <f>E116*Norms!$E$36/1000</f>
        <v>0</v>
      </c>
      <c r="AO116" s="136">
        <f>AM116*IF(AL116="k",(O116*Norms!$H$40)*Norms!$E$36,0)/1000</f>
        <v>0</v>
      </c>
      <c r="AP116" s="136">
        <f>AM116*IF(AL116="k",(AA116*Norms!$H$41)*Norms!$E$36,0)/1000</f>
        <v>0</v>
      </c>
      <c r="AQ116" s="136">
        <f>AM116*IF(AL116="k",(AI116*Norms!$H$42)*Norms!$E$36,0)/1000</f>
        <v>0</v>
      </c>
      <c r="AR116" s="243">
        <f>AM116*IF(AL116="t",(N116*Norms!$D$44)*Norms!$E$34*12+O116*Norms!$E$35,0)/1000</f>
        <v>7471.8805249501002</v>
      </c>
      <c r="AS116" s="243">
        <f>AM116*IF(AL116="t",(Z116*Norms!$D$50*Norms!$E$34*12+AA116*Norms!$E$35),0)/1000</f>
        <v>8796.2061870053003</v>
      </c>
      <c r="AT116" s="243">
        <f>AM116*IF(AL116="t",(AH116*Norms!$D$54)*Norms!$E$34*12+AI116*Norms!$E$35,0)/1000</f>
        <v>5053.7477853258997</v>
      </c>
      <c r="AU116" s="136">
        <f>IF(AK116&lt;=100,Norms!$G$7,IF(AK116&lt;=300,Norms!$H$7,Norms!$I$7))</f>
        <v>13246.5</v>
      </c>
      <c r="AV116" s="137">
        <f t="shared" si="15"/>
        <v>34568.334497281299</v>
      </c>
      <c r="AW116" s="130"/>
      <c r="AX116" s="130"/>
      <c r="AY116" s="131">
        <f t="shared" si="16"/>
        <v>29</v>
      </c>
      <c r="AZ116" s="131">
        <f>IF(AY116&lt;Snund!$B$5,Snund!$B$3*Snund!$B$4*$AX$3+Snund!$B$7*$AW$3*AY116/1000,AY116*Snund!$B$8*$AW$3/1000)</f>
        <v>1261.17</v>
      </c>
      <c r="BA116" s="131">
        <f t="shared" si="17"/>
        <v>0</v>
      </c>
      <c r="BB116" s="131">
        <f t="shared" si="18"/>
        <v>1261.17</v>
      </c>
      <c r="BC116" s="131">
        <f t="shared" si="19"/>
        <v>682.08</v>
      </c>
      <c r="BD116" s="167">
        <f>AA116*0.1*'Dasagirq_10%'!$B$3/1000</f>
        <v>24.597600000000003</v>
      </c>
      <c r="BE116" s="167">
        <f>AI116*0.1*'Dasagirq_10%'!$B$4/1000</f>
        <v>8.891630000000001</v>
      </c>
      <c r="BF116" s="242">
        <f t="shared" si="20"/>
        <v>33.489230000000006</v>
      </c>
      <c r="BG116" s="233">
        <f t="shared" si="21"/>
        <v>0</v>
      </c>
      <c r="BH116" s="233">
        <f t="shared" si="22"/>
        <v>14310.524209160627</v>
      </c>
      <c r="BI116" s="233">
        <f t="shared" si="23"/>
        <v>13701.093260689509</v>
      </c>
      <c r="BJ116" s="233">
        <f t="shared" si="24"/>
        <v>7851.3762574311631</v>
      </c>
      <c r="BK116" s="234">
        <f t="shared" si="25"/>
        <v>35862.993727281297</v>
      </c>
    </row>
    <row r="117" spans="1:63">
      <c r="A117">
        <v>113</v>
      </c>
      <c r="B117" s="126" t="s">
        <v>124</v>
      </c>
      <c r="C117" s="43" t="s">
        <v>1096</v>
      </c>
      <c r="D117" s="43" t="s">
        <v>1092</v>
      </c>
      <c r="E117" s="43"/>
      <c r="F117" s="212">
        <v>1</v>
      </c>
      <c r="G117" s="204">
        <v>2</v>
      </c>
      <c r="H117" s="212">
        <v>1</v>
      </c>
      <c r="I117" s="204">
        <v>5</v>
      </c>
      <c r="J117" s="212">
        <v>0.5</v>
      </c>
      <c r="K117" s="204">
        <v>2</v>
      </c>
      <c r="L117" s="212">
        <v>0.5</v>
      </c>
      <c r="M117" s="204">
        <v>2</v>
      </c>
      <c r="N117" s="210">
        <v>3</v>
      </c>
      <c r="O117" s="207">
        <v>11</v>
      </c>
      <c r="P117" s="212">
        <v>0.5</v>
      </c>
      <c r="Q117" s="204">
        <v>2</v>
      </c>
      <c r="R117" s="212">
        <v>0</v>
      </c>
      <c r="S117" s="204">
        <v>0</v>
      </c>
      <c r="T117" s="212">
        <v>0.5</v>
      </c>
      <c r="U117" s="204">
        <v>1</v>
      </c>
      <c r="V117" s="212">
        <v>0</v>
      </c>
      <c r="W117" s="204">
        <v>0</v>
      </c>
      <c r="X117" s="209">
        <v>0.5</v>
      </c>
      <c r="Y117" s="205">
        <v>1</v>
      </c>
      <c r="Z117" s="213">
        <v>1.5</v>
      </c>
      <c r="AA117" s="207">
        <v>4</v>
      </c>
      <c r="AB117" s="209">
        <v>0</v>
      </c>
      <c r="AC117" s="205">
        <v>0</v>
      </c>
      <c r="AD117" s="209">
        <v>0</v>
      </c>
      <c r="AE117" s="205">
        <v>0</v>
      </c>
      <c r="AF117" s="209">
        <v>0</v>
      </c>
      <c r="AG117" s="205">
        <v>0</v>
      </c>
      <c r="AH117" s="213">
        <v>0</v>
      </c>
      <c r="AI117" s="206">
        <v>0</v>
      </c>
      <c r="AJ117" s="214">
        <v>4.5</v>
      </c>
      <c r="AK117" s="219">
        <v>15</v>
      </c>
      <c r="AL117" s="3" t="str">
        <f t="shared" si="26"/>
        <v>t</v>
      </c>
      <c r="AM117" s="3">
        <f>IF(D117="հ",1,IF(D117="լ",Norms!$B$10,IF(D117="բլ",Norms!$B$11,IF(D117="Մ",Norms!$B$12))))</f>
        <v>1</v>
      </c>
      <c r="AN117" s="244">
        <f>E117*Norms!$E$36/1000</f>
        <v>0</v>
      </c>
      <c r="AO117" s="136">
        <f>AM117*IF(AL117="k",(O117*Norms!$H$40)*Norms!$E$36,0)/1000</f>
        <v>0</v>
      </c>
      <c r="AP117" s="136">
        <f>AM117*IF(AL117="k",(AA117*Norms!$H$41)*Norms!$E$36,0)/1000</f>
        <v>0</v>
      </c>
      <c r="AQ117" s="136">
        <f>AM117*IF(AL117="k",(AI117*Norms!$H$42)*Norms!$E$36,0)/1000</f>
        <v>0</v>
      </c>
      <c r="AR117" s="243">
        <f>AM117*IF(AL117="t",(N117*Norms!$D$44)*Norms!$E$34*12+O117*Norms!$E$35,0)/1000</f>
        <v>5449.7477853258997</v>
      </c>
      <c r="AS117" s="243">
        <f>AM117*IF(AL117="t",(Z117*Norms!$D$50*Norms!$E$34*12+AA117*Norms!$E$35),0)/1000</f>
        <v>3599.7628310276</v>
      </c>
      <c r="AT117" s="243">
        <f>AM117*IF(AL117="t",(AH117*Norms!$D$54)*Norms!$E$34*12+AI117*Norms!$E$35,0)/1000</f>
        <v>0</v>
      </c>
      <c r="AU117" s="136">
        <f>IF(AK117&lt;=100,Norms!$G$7,IF(AK117&lt;=300,Norms!$H$7,Norms!$I$7))</f>
        <v>13246.5</v>
      </c>
      <c r="AV117" s="137">
        <f t="shared" si="15"/>
        <v>22296.010616353502</v>
      </c>
      <c r="AW117" s="130"/>
      <c r="AX117" s="130"/>
      <c r="AY117" s="131">
        <f t="shared" si="16"/>
        <v>11</v>
      </c>
      <c r="AZ117" s="131">
        <f>IF(AY117&lt;Snund!$B$5,Snund!$B$3*Snund!$B$4*$AX$3+Snund!$B$7*$AW$3*AY117/1000,AY117*Snund!$B$8*$AW$3/1000)</f>
        <v>898.29</v>
      </c>
      <c r="BA117" s="131">
        <f t="shared" si="17"/>
        <v>0</v>
      </c>
      <c r="BB117" s="131">
        <f t="shared" si="18"/>
        <v>898.29</v>
      </c>
      <c r="BC117" s="131">
        <f t="shared" si="19"/>
        <v>258.72000000000003</v>
      </c>
      <c r="BD117" s="167">
        <f>AA117*0.1*'Dasagirq_10%'!$B$3/1000</f>
        <v>2.6592000000000002</v>
      </c>
      <c r="BE117" s="167">
        <f>AI117*0.1*'Dasagirq_10%'!$B$4/1000</f>
        <v>0</v>
      </c>
      <c r="BF117" s="242">
        <f t="shared" si="20"/>
        <v>2.6592000000000002</v>
      </c>
      <c r="BG117" s="233">
        <f t="shared" si="21"/>
        <v>0</v>
      </c>
      <c r="BH117" s="233">
        <f t="shared" si="22"/>
        <v>15179.037785325901</v>
      </c>
      <c r="BI117" s="233">
        <f t="shared" si="23"/>
        <v>8017.9220310275996</v>
      </c>
      <c r="BJ117" s="233">
        <f t="shared" si="24"/>
        <v>0</v>
      </c>
      <c r="BK117" s="234">
        <f t="shared" si="25"/>
        <v>23196.959816353501</v>
      </c>
    </row>
    <row r="118" spans="1:63">
      <c r="A118">
        <v>114</v>
      </c>
      <c r="B118" s="126" t="s">
        <v>125</v>
      </c>
      <c r="C118" s="43" t="s">
        <v>1097</v>
      </c>
      <c r="D118" s="43" t="s">
        <v>1092</v>
      </c>
      <c r="E118" s="43"/>
      <c r="F118" s="212">
        <v>1</v>
      </c>
      <c r="G118" s="204">
        <v>3</v>
      </c>
      <c r="H118" s="212">
        <v>1</v>
      </c>
      <c r="I118" s="204">
        <v>6</v>
      </c>
      <c r="J118" s="212">
        <v>1</v>
      </c>
      <c r="K118" s="204">
        <v>5</v>
      </c>
      <c r="L118" s="212">
        <v>0.5</v>
      </c>
      <c r="M118" s="204">
        <v>3</v>
      </c>
      <c r="N118" s="210">
        <v>3.5</v>
      </c>
      <c r="O118" s="207">
        <v>17</v>
      </c>
      <c r="P118" s="212">
        <v>0.5</v>
      </c>
      <c r="Q118" s="204">
        <v>5</v>
      </c>
      <c r="R118" s="212">
        <v>1</v>
      </c>
      <c r="S118" s="204">
        <v>4</v>
      </c>
      <c r="T118" s="212">
        <v>0</v>
      </c>
      <c r="U118" s="204">
        <v>0</v>
      </c>
      <c r="V118" s="212">
        <v>0.5</v>
      </c>
      <c r="W118" s="204">
        <v>2</v>
      </c>
      <c r="X118" s="209">
        <v>0.5</v>
      </c>
      <c r="Y118" s="205">
        <v>2</v>
      </c>
      <c r="Z118" s="213">
        <v>2.5</v>
      </c>
      <c r="AA118" s="207">
        <v>13</v>
      </c>
      <c r="AB118" s="209">
        <v>0.5</v>
      </c>
      <c r="AC118" s="205">
        <v>1</v>
      </c>
      <c r="AD118" s="209">
        <v>0.5</v>
      </c>
      <c r="AE118" s="205">
        <v>2</v>
      </c>
      <c r="AF118" s="209">
        <v>0.5</v>
      </c>
      <c r="AG118" s="205">
        <v>2</v>
      </c>
      <c r="AH118" s="213">
        <v>1.5</v>
      </c>
      <c r="AI118" s="206">
        <v>5</v>
      </c>
      <c r="AJ118" s="214">
        <v>7.5</v>
      </c>
      <c r="AK118" s="219">
        <v>35</v>
      </c>
      <c r="AL118" s="3" t="str">
        <f t="shared" si="26"/>
        <v>t</v>
      </c>
      <c r="AM118" s="3">
        <f>IF(D118="հ",1,IF(D118="լ",Norms!$B$10,IF(D118="բլ",Norms!$B$11,IF(D118="Մ",Norms!$B$12))))</f>
        <v>1</v>
      </c>
      <c r="AN118" s="244">
        <f>E118*Norms!$E$36/1000</f>
        <v>0</v>
      </c>
      <c r="AO118" s="136">
        <f>AM118*IF(AL118="k",(O118*Norms!$H$40)*Norms!$E$36,0)/1000</f>
        <v>0</v>
      </c>
      <c r="AP118" s="136">
        <f>AM118*IF(AL118="k",(AA118*Norms!$H$41)*Norms!$E$36,0)/1000</f>
        <v>0</v>
      </c>
      <c r="AQ118" s="136">
        <f>AM118*IF(AL118="k",(AI118*Norms!$H$42)*Norms!$E$36,0)/1000</f>
        <v>0</v>
      </c>
      <c r="AR118" s="243">
        <f>AM118*IF(AL118="t",(N118*Norms!$D$44)*Norms!$E$34*12+O118*Norms!$E$35,0)/1000</f>
        <v>6417.7920318672996</v>
      </c>
      <c r="AS118" s="243">
        <f>AM118*IF(AL118="t",(Z118*Norms!$D$50*Norms!$E$34*12+AA118*Norms!$E$35),0)/1000</f>
        <v>6090.4292008396997</v>
      </c>
      <c r="AT118" s="243">
        <f>AM118*IF(AL118="t",(AH118*Norms!$D$54)*Norms!$E$34*12+AI118*Norms!$E$35,0)/1000</f>
        <v>3743.7035387845003</v>
      </c>
      <c r="AU118" s="136">
        <f>IF(AK118&lt;=100,Norms!$G$7,IF(AK118&lt;=300,Norms!$H$7,Norms!$I$7))</f>
        <v>13246.5</v>
      </c>
      <c r="AV118" s="137">
        <f t="shared" si="15"/>
        <v>29498.4247714915</v>
      </c>
      <c r="AW118" s="130"/>
      <c r="AX118" s="130"/>
      <c r="AY118" s="131">
        <f t="shared" si="16"/>
        <v>17</v>
      </c>
      <c r="AZ118" s="131">
        <f>IF(AY118&lt;Snund!$B$5,Snund!$B$3*Snund!$B$4*$AX$3+Snund!$B$7*$AW$3*AY118/1000,AY118*Snund!$B$8*$AW$3/1000)</f>
        <v>1019.25</v>
      </c>
      <c r="BA118" s="131">
        <f t="shared" si="17"/>
        <v>0</v>
      </c>
      <c r="BB118" s="131">
        <f t="shared" si="18"/>
        <v>1019.25</v>
      </c>
      <c r="BC118" s="131">
        <f t="shared" si="19"/>
        <v>399.84</v>
      </c>
      <c r="BD118" s="167">
        <f>AA118*0.1*'Dasagirq_10%'!$B$3/1000</f>
        <v>8.6424000000000003</v>
      </c>
      <c r="BE118" s="167">
        <f>AI118*0.1*'Dasagirq_10%'!$B$4/1000</f>
        <v>4.0416499999999997</v>
      </c>
      <c r="BF118" s="242">
        <f t="shared" si="20"/>
        <v>12.684049999999999</v>
      </c>
      <c r="BG118" s="233">
        <f t="shared" si="21"/>
        <v>0</v>
      </c>
      <c r="BH118" s="233">
        <f t="shared" si="22"/>
        <v>13618.742031867299</v>
      </c>
      <c r="BI118" s="233">
        <f t="shared" si="23"/>
        <v>10514.571600839699</v>
      </c>
      <c r="BJ118" s="233">
        <f t="shared" si="24"/>
        <v>6397.0451887845002</v>
      </c>
      <c r="BK118" s="234">
        <f t="shared" si="25"/>
        <v>30530.3588214915</v>
      </c>
    </row>
    <row r="119" spans="1:63">
      <c r="A119">
        <v>115</v>
      </c>
      <c r="B119" s="126" t="s">
        <v>126</v>
      </c>
      <c r="C119" s="43" t="s">
        <v>1096</v>
      </c>
      <c r="D119" s="43" t="s">
        <v>1093</v>
      </c>
      <c r="E119" s="43">
        <v>6.666666666666667</v>
      </c>
      <c r="F119" s="212">
        <v>1</v>
      </c>
      <c r="G119" s="204">
        <v>12</v>
      </c>
      <c r="H119" s="212">
        <v>1</v>
      </c>
      <c r="I119" s="204">
        <v>6</v>
      </c>
      <c r="J119" s="212">
        <v>1</v>
      </c>
      <c r="K119" s="204">
        <v>5</v>
      </c>
      <c r="L119" s="212">
        <v>1</v>
      </c>
      <c r="M119" s="204">
        <v>4</v>
      </c>
      <c r="N119" s="207">
        <v>4</v>
      </c>
      <c r="O119" s="207">
        <v>27</v>
      </c>
      <c r="P119" s="212">
        <v>1</v>
      </c>
      <c r="Q119" s="204">
        <v>7</v>
      </c>
      <c r="R119" s="212">
        <v>1</v>
      </c>
      <c r="S119" s="204">
        <v>7</v>
      </c>
      <c r="T119" s="212">
        <v>0</v>
      </c>
      <c r="U119" s="204">
        <v>0</v>
      </c>
      <c r="V119" s="212">
        <v>1</v>
      </c>
      <c r="W119" s="204">
        <v>5</v>
      </c>
      <c r="X119" s="209">
        <v>0</v>
      </c>
      <c r="Y119" s="205">
        <v>0</v>
      </c>
      <c r="Z119" s="213">
        <v>3</v>
      </c>
      <c r="AA119" s="207">
        <v>19</v>
      </c>
      <c r="AB119" s="209">
        <v>0</v>
      </c>
      <c r="AC119" s="205">
        <v>0</v>
      </c>
      <c r="AD119" s="209">
        <v>0</v>
      </c>
      <c r="AE119" s="205">
        <v>0</v>
      </c>
      <c r="AF119" s="209">
        <v>0</v>
      </c>
      <c r="AG119" s="205">
        <v>0</v>
      </c>
      <c r="AH119" s="206">
        <v>0</v>
      </c>
      <c r="AI119" s="206">
        <v>0</v>
      </c>
      <c r="AJ119" s="214">
        <v>7</v>
      </c>
      <c r="AK119" s="219">
        <v>46</v>
      </c>
      <c r="AL119" s="3" t="str">
        <f t="shared" si="26"/>
        <v>t</v>
      </c>
      <c r="AM119" s="3">
        <f>IF(D119="հ",1,IF(D119="լ",Norms!$B$10,IF(D119="բլ",Norms!$B$11,IF(D119="Մ",Norms!$B$12))))</f>
        <v>1.04</v>
      </c>
      <c r="AN119" s="244">
        <f>E119*Norms!$E$36/1000</f>
        <v>748.93805171266661</v>
      </c>
      <c r="AO119" s="136">
        <f>AM119*IF(AL119="k",(O119*Norms!$H$40)*Norms!$E$36,0)/1000</f>
        <v>0</v>
      </c>
      <c r="AP119" s="136">
        <f>AM119*IF(AL119="k",(AA119*Norms!$H$41)*Norms!$E$36,0)/1000</f>
        <v>0</v>
      </c>
      <c r="AQ119" s="136">
        <f>AM119*IF(AL119="k",(AI119*Norms!$H$42)*Norms!$E$36,0)/1000</f>
        <v>0</v>
      </c>
      <c r="AR119" s="243">
        <f>AM119*IF(AL119="t",(N119*Norms!$D$44)*Norms!$E$34*12+O119*Norms!$E$35,0)/1000</f>
        <v>7740.927073813752</v>
      </c>
      <c r="AS119" s="243">
        <f>AM119*IF(AL119="t",(Z119*Norms!$D$50*Norms!$E$34*12+AA119*Norms!$E$35),0)/1000</f>
        <v>7651.5643852763433</v>
      </c>
      <c r="AT119" s="243">
        <f>AM119*IF(AL119="t",(AH119*Norms!$D$54)*Norms!$E$34*12+AI119*Norms!$E$35,0)/1000</f>
        <v>0</v>
      </c>
      <c r="AU119" s="136">
        <f>IF(AK119&lt;=100,Norms!$G$7,IF(AK119&lt;=300,Norms!$H$7,Norms!$I$7))</f>
        <v>13246.5</v>
      </c>
      <c r="AV119" s="137">
        <f t="shared" si="15"/>
        <v>28638.991459090095</v>
      </c>
      <c r="AW119" s="130"/>
      <c r="AX119" s="130"/>
      <c r="AY119" s="131">
        <f t="shared" si="16"/>
        <v>33.666666666666664</v>
      </c>
      <c r="AZ119" s="131">
        <f>IF(AY119&lt;Snund!$B$5,Snund!$B$3*Snund!$B$4*$AX$3+Snund!$B$7*$AW$3*AY119/1000,AY119*Snund!$B$8*$AW$3/1000)</f>
        <v>1355.25</v>
      </c>
      <c r="BA119" s="131">
        <f t="shared" si="17"/>
        <v>268.36633663366337</v>
      </c>
      <c r="BB119" s="131">
        <f t="shared" si="18"/>
        <v>1086.8836633663366</v>
      </c>
      <c r="BC119" s="131">
        <f t="shared" si="19"/>
        <v>791.84</v>
      </c>
      <c r="BD119" s="167">
        <f>AA119*0.1*'Dasagirq_10%'!$B$3/1000</f>
        <v>12.631200000000002</v>
      </c>
      <c r="BE119" s="167">
        <f>AI119*0.1*'Dasagirq_10%'!$B$4/1000</f>
        <v>0</v>
      </c>
      <c r="BF119" s="242">
        <f t="shared" si="20"/>
        <v>12.631200000000002</v>
      </c>
      <c r="BG119" s="233">
        <f t="shared" si="21"/>
        <v>1017.3043883463299</v>
      </c>
      <c r="BH119" s="233">
        <f t="shared" si="22"/>
        <v>16397.239308608659</v>
      </c>
      <c r="BI119" s="233">
        <f t="shared" si="23"/>
        <v>13341.267013847772</v>
      </c>
      <c r="BJ119" s="233">
        <f t="shared" si="24"/>
        <v>0</v>
      </c>
      <c r="BK119" s="234">
        <f t="shared" si="25"/>
        <v>29738.506322456429</v>
      </c>
    </row>
    <row r="120" spans="1:63">
      <c r="A120">
        <v>116</v>
      </c>
      <c r="B120" s="126" t="s">
        <v>127</v>
      </c>
      <c r="C120" s="43" t="s">
        <v>1096</v>
      </c>
      <c r="D120" s="43" t="s">
        <v>1093</v>
      </c>
      <c r="E120" s="43"/>
      <c r="F120" s="212">
        <v>1</v>
      </c>
      <c r="G120" s="204">
        <v>3</v>
      </c>
      <c r="H120" s="212">
        <v>1</v>
      </c>
      <c r="I120" s="204">
        <v>1</v>
      </c>
      <c r="J120" s="212">
        <v>0</v>
      </c>
      <c r="K120" s="204">
        <v>0</v>
      </c>
      <c r="L120" s="212">
        <v>1</v>
      </c>
      <c r="M120" s="204">
        <v>4</v>
      </c>
      <c r="N120" s="210">
        <v>3</v>
      </c>
      <c r="O120" s="207">
        <v>8</v>
      </c>
      <c r="P120" s="212">
        <v>1</v>
      </c>
      <c r="Q120" s="204">
        <v>4</v>
      </c>
      <c r="R120" s="212">
        <v>1</v>
      </c>
      <c r="S120" s="204">
        <v>5</v>
      </c>
      <c r="T120" s="212">
        <v>1</v>
      </c>
      <c r="U120" s="204">
        <v>3</v>
      </c>
      <c r="V120" s="212">
        <v>1</v>
      </c>
      <c r="W120" s="204">
        <v>2</v>
      </c>
      <c r="X120" s="209">
        <v>0</v>
      </c>
      <c r="Y120" s="205">
        <v>0</v>
      </c>
      <c r="Z120" s="213">
        <v>4</v>
      </c>
      <c r="AA120" s="207">
        <v>14</v>
      </c>
      <c r="AB120" s="209">
        <v>0</v>
      </c>
      <c r="AC120" s="205">
        <v>0</v>
      </c>
      <c r="AD120" s="209">
        <v>0</v>
      </c>
      <c r="AE120" s="205">
        <v>0</v>
      </c>
      <c r="AF120" s="209">
        <v>0</v>
      </c>
      <c r="AG120" s="205">
        <v>0</v>
      </c>
      <c r="AH120" s="206">
        <v>0</v>
      </c>
      <c r="AI120" s="206">
        <v>0</v>
      </c>
      <c r="AJ120" s="214">
        <v>7</v>
      </c>
      <c r="AK120" s="219">
        <v>22</v>
      </c>
      <c r="AL120" s="3" t="str">
        <f t="shared" si="26"/>
        <v>t</v>
      </c>
      <c r="AM120" s="3">
        <f>IF(D120="հ",1,IF(D120="լ",Norms!$B$10,IF(D120="բլ",Norms!$B$11,IF(D120="Մ",Norms!$B$12))))</f>
        <v>1.04</v>
      </c>
      <c r="AN120" s="244">
        <f>E120*Norms!$E$36/1000</f>
        <v>0</v>
      </c>
      <c r="AO120" s="136">
        <f>AM120*IF(AL120="k",(O120*Norms!$H$40)*Norms!$E$36,0)/1000</f>
        <v>0</v>
      </c>
      <c r="AP120" s="136">
        <f>AM120*IF(AL120="k",(AA120*Norms!$H$41)*Norms!$E$36,0)/1000</f>
        <v>0</v>
      </c>
      <c r="AQ120" s="136">
        <f>AM120*IF(AL120="k",(AI120*Norms!$H$42)*Norms!$E$36,0)/1000</f>
        <v>0</v>
      </c>
      <c r="AR120" s="243">
        <f>AM120*IF(AL120="t",(N120*Norms!$D$44)*Norms!$E$34*12+O120*Norms!$E$35,0)/1000</f>
        <v>5622.9946885374084</v>
      </c>
      <c r="AS120" s="243">
        <f>AM120*IF(AL120="t",(Z120*Norms!$D$50*Norms!$E$34*12+AA120*Norms!$E$35),0)/1000</f>
        <v>10033.056704940462</v>
      </c>
      <c r="AT120" s="243">
        <f>AM120*IF(AL120="t",(AH120*Norms!$D$54)*Norms!$E$34*12+AI120*Norms!$E$35,0)/1000</f>
        <v>0</v>
      </c>
      <c r="AU120" s="136">
        <f>IF(AK120&lt;=100,Norms!$G$7,IF(AK120&lt;=300,Norms!$H$7,Norms!$I$7))</f>
        <v>13246.5</v>
      </c>
      <c r="AV120" s="137">
        <f t="shared" si="15"/>
        <v>28902.551393477872</v>
      </c>
      <c r="AW120" s="130"/>
      <c r="AX120" s="130"/>
      <c r="AY120" s="131">
        <f t="shared" si="16"/>
        <v>8</v>
      </c>
      <c r="AZ120" s="131">
        <f>IF(AY120&lt;Snund!$B$5,Snund!$B$3*Snund!$B$4*$AX$3+Snund!$B$7*$AW$3*AY120/1000,AY120*Snund!$B$8*$AW$3/1000)</f>
        <v>837.81</v>
      </c>
      <c r="BA120" s="131">
        <f t="shared" si="17"/>
        <v>0</v>
      </c>
      <c r="BB120" s="131">
        <f t="shared" si="18"/>
        <v>837.81</v>
      </c>
      <c r="BC120" s="131">
        <f t="shared" si="19"/>
        <v>188.16</v>
      </c>
      <c r="BD120" s="167">
        <f>AA120*0.1*'Dasagirq_10%'!$B$3/1000</f>
        <v>9.3071999999999999</v>
      </c>
      <c r="BE120" s="167">
        <f>AI120*0.1*'Dasagirq_10%'!$B$4/1000</f>
        <v>0</v>
      </c>
      <c r="BF120" s="242">
        <f t="shared" si="20"/>
        <v>9.3071999999999999</v>
      </c>
      <c r="BG120" s="233">
        <f t="shared" si="21"/>
        <v>0</v>
      </c>
      <c r="BH120" s="233">
        <f t="shared" si="22"/>
        <v>12137.876117108835</v>
      </c>
      <c r="BI120" s="233">
        <f t="shared" si="23"/>
        <v>17611.792476369032</v>
      </c>
      <c r="BJ120" s="233">
        <f t="shared" si="24"/>
        <v>0</v>
      </c>
      <c r="BK120" s="234">
        <f t="shared" si="25"/>
        <v>29749.668593477865</v>
      </c>
    </row>
    <row r="121" spans="1:63">
      <c r="A121">
        <v>117</v>
      </c>
      <c r="B121" s="126" t="s">
        <v>128</v>
      </c>
      <c r="C121" s="43" t="s">
        <v>1096</v>
      </c>
      <c r="D121" s="43" t="s">
        <v>1092</v>
      </c>
      <c r="E121" s="43"/>
      <c r="F121" s="212">
        <v>1</v>
      </c>
      <c r="G121" s="204">
        <v>7</v>
      </c>
      <c r="H121" s="212">
        <v>0.5</v>
      </c>
      <c r="I121" s="204">
        <v>2</v>
      </c>
      <c r="J121" s="212">
        <v>0.5</v>
      </c>
      <c r="K121" s="204">
        <v>3</v>
      </c>
      <c r="L121" s="212">
        <v>1</v>
      </c>
      <c r="M121" s="204">
        <v>4</v>
      </c>
      <c r="N121" s="210">
        <v>3</v>
      </c>
      <c r="O121" s="207">
        <v>16</v>
      </c>
      <c r="P121" s="212">
        <v>0</v>
      </c>
      <c r="Q121" s="204">
        <v>0</v>
      </c>
      <c r="R121" s="212">
        <v>1</v>
      </c>
      <c r="S121" s="204">
        <v>4</v>
      </c>
      <c r="T121" s="212">
        <v>1</v>
      </c>
      <c r="U121" s="204">
        <v>4</v>
      </c>
      <c r="V121" s="212">
        <v>0</v>
      </c>
      <c r="W121" s="204">
        <v>0</v>
      </c>
      <c r="X121" s="209">
        <v>0.5</v>
      </c>
      <c r="Y121" s="205">
        <v>3</v>
      </c>
      <c r="Z121" s="213">
        <v>2.5</v>
      </c>
      <c r="AA121" s="207">
        <v>11</v>
      </c>
      <c r="AB121" s="209">
        <v>0</v>
      </c>
      <c r="AC121" s="205">
        <v>0</v>
      </c>
      <c r="AD121" s="209">
        <v>0</v>
      </c>
      <c r="AE121" s="205">
        <v>0</v>
      </c>
      <c r="AF121" s="209">
        <v>0</v>
      </c>
      <c r="AG121" s="205">
        <v>0</v>
      </c>
      <c r="AH121" s="206">
        <v>0</v>
      </c>
      <c r="AI121" s="206">
        <v>0</v>
      </c>
      <c r="AJ121" s="214">
        <v>5.5</v>
      </c>
      <c r="AK121" s="219">
        <v>27</v>
      </c>
      <c r="AL121" s="3" t="str">
        <f t="shared" si="26"/>
        <v>t</v>
      </c>
      <c r="AM121" s="3">
        <f>IF(D121="հ",1,IF(D121="լ",Norms!$B$10,IF(D121="բլ",Norms!$B$11,IF(D121="Մ",Norms!$B$12))))</f>
        <v>1</v>
      </c>
      <c r="AN121" s="244">
        <f>E121*Norms!$E$36/1000</f>
        <v>0</v>
      </c>
      <c r="AO121" s="136">
        <f>AM121*IF(AL121="k",(O121*Norms!$H$40)*Norms!$E$36,0)/1000</f>
        <v>0</v>
      </c>
      <c r="AP121" s="136">
        <f>AM121*IF(AL121="k",(AA121*Norms!$H$41)*Norms!$E$36,0)/1000</f>
        <v>0</v>
      </c>
      <c r="AQ121" s="136">
        <f>AM121*IF(AL121="k",(AI121*Norms!$H$42)*Norms!$E$36,0)/1000</f>
        <v>0</v>
      </c>
      <c r="AR121" s="243">
        <f>AM121*IF(AL121="t",(N121*Norms!$D$44)*Norms!$E$34*12+O121*Norms!$E$35,0)/1000</f>
        <v>5521.4513241103996</v>
      </c>
      <c r="AS121" s="243">
        <f>AM121*IF(AL121="t",(Z121*Norms!$D$50*Norms!$E$34*12+AA121*Norms!$E$35),0)/1000</f>
        <v>6061.7477853258988</v>
      </c>
      <c r="AT121" s="243">
        <f>AM121*IF(AL121="t",(AH121*Norms!$D$54)*Norms!$E$34*12+AI121*Norms!$E$35,0)/1000</f>
        <v>0</v>
      </c>
      <c r="AU121" s="136">
        <f>IF(AK121&lt;=100,Norms!$G$7,IF(AK121&lt;=300,Norms!$H$7,Norms!$I$7))</f>
        <v>13246.5</v>
      </c>
      <c r="AV121" s="137">
        <f t="shared" si="15"/>
        <v>24829.699109436297</v>
      </c>
      <c r="AW121" s="130"/>
      <c r="AX121" s="130"/>
      <c r="AY121" s="131">
        <f t="shared" si="16"/>
        <v>16</v>
      </c>
      <c r="AZ121" s="131">
        <f>IF(AY121&lt;Snund!$B$5,Snund!$B$3*Snund!$B$4*$AX$3+Snund!$B$7*$AW$3*AY121/1000,AY121*Snund!$B$8*$AW$3/1000)</f>
        <v>999.08999999999992</v>
      </c>
      <c r="BA121" s="131">
        <f t="shared" si="17"/>
        <v>0</v>
      </c>
      <c r="BB121" s="131">
        <f t="shared" si="18"/>
        <v>999.08999999999992</v>
      </c>
      <c r="BC121" s="131">
        <f t="shared" si="19"/>
        <v>376.32</v>
      </c>
      <c r="BD121" s="167">
        <f>AA121*0.1*'Dasagirq_10%'!$B$3/1000</f>
        <v>7.3128000000000002</v>
      </c>
      <c r="BE121" s="167">
        <f>AI121*0.1*'Dasagirq_10%'!$B$4/1000</f>
        <v>0</v>
      </c>
      <c r="BF121" s="242">
        <f t="shared" si="20"/>
        <v>7.3128000000000002</v>
      </c>
      <c r="BG121" s="233">
        <f t="shared" si="21"/>
        <v>0</v>
      </c>
      <c r="BH121" s="233">
        <f t="shared" si="22"/>
        <v>13745.904960474036</v>
      </c>
      <c r="BI121" s="233">
        <f t="shared" si="23"/>
        <v>12090.196948962262</v>
      </c>
      <c r="BJ121" s="233">
        <f t="shared" si="24"/>
        <v>0</v>
      </c>
      <c r="BK121" s="234">
        <f t="shared" si="25"/>
        <v>25836.1019094363</v>
      </c>
    </row>
    <row r="122" spans="1:63">
      <c r="C122" s="4"/>
      <c r="D122" s="4"/>
      <c r="E122" s="4">
        <f t="shared" ref="E122:AK122" si="27">SUM(E5:E121)</f>
        <v>639.66666666666674</v>
      </c>
      <c r="F122" s="2">
        <f t="shared" si="27"/>
        <v>134</v>
      </c>
      <c r="G122" s="2">
        <f t="shared" si="27"/>
        <v>1959</v>
      </c>
      <c r="H122" s="2">
        <f t="shared" si="27"/>
        <v>128.5</v>
      </c>
      <c r="I122" s="2">
        <f t="shared" si="27"/>
        <v>1945</v>
      </c>
      <c r="J122" s="2">
        <f t="shared" si="27"/>
        <v>119.5</v>
      </c>
      <c r="K122" s="2">
        <f t="shared" si="27"/>
        <v>1700</v>
      </c>
      <c r="L122" s="2">
        <f t="shared" si="27"/>
        <v>121</v>
      </c>
      <c r="M122" s="2">
        <f t="shared" si="27"/>
        <v>1798</v>
      </c>
      <c r="N122" s="2">
        <f t="shared" si="27"/>
        <v>503</v>
      </c>
      <c r="O122" s="2">
        <f t="shared" si="27"/>
        <v>7402</v>
      </c>
      <c r="P122" s="2">
        <f t="shared" si="27"/>
        <v>118.75</v>
      </c>
      <c r="Q122" s="2">
        <f t="shared" si="27"/>
        <v>1804</v>
      </c>
      <c r="R122" s="2">
        <f t="shared" si="27"/>
        <v>121.25</v>
      </c>
      <c r="S122" s="2">
        <f t="shared" si="27"/>
        <v>1677</v>
      </c>
      <c r="T122" s="2">
        <f t="shared" si="27"/>
        <v>112.5</v>
      </c>
      <c r="U122" s="2">
        <f t="shared" si="27"/>
        <v>1553</v>
      </c>
      <c r="V122" s="2">
        <f t="shared" si="27"/>
        <v>110.5</v>
      </c>
      <c r="W122" s="2">
        <f t="shared" si="27"/>
        <v>1501</v>
      </c>
      <c r="X122" s="2">
        <f t="shared" si="27"/>
        <v>116</v>
      </c>
      <c r="Y122" s="2">
        <f t="shared" si="27"/>
        <v>1550</v>
      </c>
      <c r="Z122" s="2">
        <f t="shared" si="27"/>
        <v>579</v>
      </c>
      <c r="AA122" s="2">
        <f t="shared" si="27"/>
        <v>8085</v>
      </c>
      <c r="AB122" s="2">
        <f t="shared" si="27"/>
        <v>79.75</v>
      </c>
      <c r="AC122" s="2">
        <f t="shared" si="27"/>
        <v>1079</v>
      </c>
      <c r="AD122" s="2">
        <f t="shared" si="27"/>
        <v>84.5</v>
      </c>
      <c r="AE122" s="2">
        <f t="shared" si="27"/>
        <v>1051</v>
      </c>
      <c r="AF122" s="2">
        <f t="shared" si="27"/>
        <v>79</v>
      </c>
      <c r="AG122" s="2">
        <f t="shared" si="27"/>
        <v>894</v>
      </c>
      <c r="AH122" s="2">
        <f t="shared" si="27"/>
        <v>243.25</v>
      </c>
      <c r="AI122" s="2">
        <f t="shared" si="27"/>
        <v>3024</v>
      </c>
      <c r="AJ122" s="2">
        <f t="shared" si="27"/>
        <v>1325.25</v>
      </c>
      <c r="AK122" s="2">
        <f t="shared" si="27"/>
        <v>18511</v>
      </c>
      <c r="AL122" s="4"/>
      <c r="AM122" s="4"/>
      <c r="AN122" s="241">
        <f>SUM(AN5:AN121)</f>
        <v>71860.606061830345</v>
      </c>
      <c r="AV122" s="134">
        <f>SUM(AV5:AV121)</f>
        <v>5469515.3492378285</v>
      </c>
      <c r="AY122" s="139"/>
      <c r="AZ122" s="139">
        <f>SUM(AZ5:AZ121)</f>
        <v>242778.73999999996</v>
      </c>
      <c r="BA122" s="139">
        <f>SUM(BA5:BA121)</f>
        <v>18955.254442664911</v>
      </c>
      <c r="BB122" s="139">
        <f>SUM(BB5:BB121)</f>
        <v>223823.48555733511</v>
      </c>
      <c r="BC122" s="139"/>
      <c r="BD122" s="240"/>
      <c r="BF122" s="240">
        <f>SUM(BF5:BF121)</f>
        <v>7819.2979200000009</v>
      </c>
      <c r="BG122" s="236">
        <f>SUM(BG5:BG121)</f>
        <v>90815.860504495286</v>
      </c>
      <c r="BH122" s="200">
        <f>SUM(BH5:BH121)</f>
        <v>2102617.0229414161</v>
      </c>
      <c r="BI122" s="200">
        <f>SUM(BI5:BI121)</f>
        <v>2529147.6553009707</v>
      </c>
      <c r="BJ122" s="200">
        <f>SUM(BJ5:BJ121)</f>
        <v>1069393.45447278</v>
      </c>
      <c r="BK122" s="235">
        <f>BH122+BI122+BJ122</f>
        <v>5701158.1327151675</v>
      </c>
    </row>
    <row r="123" spans="1:63">
      <c r="AJ123" s="2"/>
      <c r="AK123" s="2"/>
      <c r="AL123" s="5"/>
      <c r="AM123" s="4"/>
      <c r="AN123" s="239"/>
      <c r="BB123" s="129"/>
    </row>
    <row r="124" spans="1:63">
      <c r="AJ124" s="2"/>
      <c r="AK124" s="2"/>
      <c r="AL124" s="5"/>
      <c r="AM124" s="5"/>
      <c r="AN124" s="238"/>
    </row>
    <row r="125" spans="1:63">
      <c r="AM125" s="5"/>
      <c r="AN125" s="238"/>
    </row>
  </sheetData>
  <autoFilter ref="A4:BK124"/>
  <mergeCells count="32">
    <mergeCell ref="R2:S2"/>
    <mergeCell ref="A2:A3"/>
    <mergeCell ref="B2:B3"/>
    <mergeCell ref="C2:C3"/>
    <mergeCell ref="D2:D3"/>
    <mergeCell ref="F2:G2"/>
    <mergeCell ref="F1:AK1"/>
    <mergeCell ref="AL2:AL3"/>
    <mergeCell ref="AB2:AC2"/>
    <mergeCell ref="AD2:AE2"/>
    <mergeCell ref="AF2:AG2"/>
    <mergeCell ref="AH2:AI2"/>
    <mergeCell ref="AJ2:AK2"/>
    <mergeCell ref="T2:U2"/>
    <mergeCell ref="V2:W2"/>
    <mergeCell ref="X2:Y2"/>
    <mergeCell ref="N2:O2"/>
    <mergeCell ref="Z2:AA2"/>
    <mergeCell ref="H2:I2"/>
    <mergeCell ref="J2:K2"/>
    <mergeCell ref="L2:M2"/>
    <mergeCell ref="P2:Q2"/>
    <mergeCell ref="AU2:AU3"/>
    <mergeCell ref="AV2:AV3"/>
    <mergeCell ref="AO1:AV1"/>
    <mergeCell ref="AM2:AM3"/>
    <mergeCell ref="AO2:AT2"/>
    <mergeCell ref="BG1:BK1"/>
    <mergeCell ref="BD2:BE2"/>
    <mergeCell ref="BF2:BF3"/>
    <mergeCell ref="BD1:BF1"/>
    <mergeCell ref="AW1:BC1"/>
  </mergeCells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21"/>
  <sheetViews>
    <sheetView topLeftCell="A96" zoomScaleNormal="100" workbookViewId="0">
      <selection activeCell="BG112" sqref="E112:BG112"/>
    </sheetView>
  </sheetViews>
  <sheetFormatPr defaultRowHeight="15"/>
  <cols>
    <col min="2" max="2" width="27.7109375" customWidth="1"/>
    <col min="3" max="3" width="13.42578125" customWidth="1"/>
    <col min="4" max="5" width="11.140625" customWidth="1"/>
    <col min="6" max="6" width="9.5703125" bestFit="1" customWidth="1"/>
    <col min="7" max="7" width="11.5703125" bestFit="1" customWidth="1"/>
    <col min="8" max="8" width="9.5703125" bestFit="1" customWidth="1"/>
    <col min="9" max="9" width="11.5703125" bestFit="1" customWidth="1"/>
    <col min="10" max="10" width="9.5703125" bestFit="1" customWidth="1"/>
    <col min="11" max="11" width="11.5703125" bestFit="1" customWidth="1"/>
    <col min="12" max="12" width="9.5703125" bestFit="1" customWidth="1"/>
    <col min="13" max="13" width="11.5703125" bestFit="1" customWidth="1"/>
    <col min="14" max="14" width="10.5703125" bestFit="1" customWidth="1"/>
    <col min="15" max="15" width="11.5703125" bestFit="1" customWidth="1"/>
    <col min="16" max="16" width="9.5703125" bestFit="1" customWidth="1"/>
    <col min="17" max="17" width="11.5703125" bestFit="1" customWidth="1"/>
    <col min="18" max="18" width="9.5703125" bestFit="1" customWidth="1"/>
    <col min="19" max="19" width="11.5703125" bestFit="1" customWidth="1"/>
    <col min="20" max="20" width="9.5703125" bestFit="1" customWidth="1"/>
    <col min="21" max="21" width="10.5703125" bestFit="1" customWidth="1"/>
    <col min="22" max="22" width="9.5703125" bestFit="1" customWidth="1"/>
    <col min="23" max="23" width="10.5703125" bestFit="1" customWidth="1"/>
    <col min="24" max="24" width="9.5703125" bestFit="1" customWidth="1"/>
    <col min="25" max="26" width="10.5703125" bestFit="1" customWidth="1"/>
    <col min="27" max="27" width="11.5703125" bestFit="1" customWidth="1"/>
    <col min="28" max="28" width="9.5703125" bestFit="1" customWidth="1"/>
    <col min="29" max="29" width="10.5703125" bestFit="1" customWidth="1"/>
    <col min="30" max="30" width="9.5703125" bestFit="1" customWidth="1"/>
    <col min="31" max="31" width="10.5703125" bestFit="1" customWidth="1"/>
    <col min="32" max="32" width="9.5703125" bestFit="1" customWidth="1"/>
    <col min="33" max="33" width="10.5703125" bestFit="1" customWidth="1"/>
    <col min="34" max="34" width="9.5703125" bestFit="1" customWidth="1"/>
    <col min="35" max="35" width="11.5703125" bestFit="1" customWidth="1"/>
    <col min="36" max="36" width="10.5703125" bestFit="1" customWidth="1"/>
    <col min="37" max="37" width="11.5703125" style="68" bestFit="1" customWidth="1"/>
    <col min="38" max="38" width="9.140625" style="68"/>
    <col min="39" max="40" width="12.7109375" style="68" customWidth="1"/>
    <col min="41" max="42" width="13.5703125" style="68" customWidth="1"/>
    <col min="43" max="45" width="9.140625" style="68"/>
    <col min="46" max="46" width="10.140625" style="68" customWidth="1"/>
    <col min="47" max="47" width="11.42578125" style="68" customWidth="1"/>
    <col min="48" max="48" width="9.5703125" style="68" bestFit="1" customWidth="1"/>
    <col min="49" max="50" width="9.140625" style="68"/>
    <col min="59" max="63" width="12.42578125" customWidth="1"/>
  </cols>
  <sheetData>
    <row r="1" spans="1:63" s="1" customFormat="1" ht="30" customHeight="1">
      <c r="A1" s="140"/>
      <c r="B1" s="140"/>
      <c r="C1" s="138"/>
      <c r="D1" s="138"/>
      <c r="E1" s="138"/>
      <c r="F1" s="285" t="s">
        <v>1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140"/>
      <c r="AM1" s="140"/>
      <c r="AN1" s="250"/>
      <c r="AO1" s="281" t="s">
        <v>1383</v>
      </c>
      <c r="AP1" s="281"/>
      <c r="AQ1" s="281"/>
      <c r="AR1" s="281"/>
      <c r="AS1" s="281"/>
      <c r="AT1" s="281"/>
      <c r="AU1" s="281"/>
      <c r="AV1" s="281"/>
      <c r="AW1" s="280" t="s">
        <v>1366</v>
      </c>
      <c r="AX1" s="280"/>
      <c r="AY1" s="280"/>
      <c r="AZ1" s="280"/>
      <c r="BA1" s="280"/>
      <c r="BB1" s="280"/>
      <c r="BC1" s="280"/>
      <c r="BD1" s="278" t="s">
        <v>1389</v>
      </c>
      <c r="BE1" s="279"/>
      <c r="BF1" s="279"/>
      <c r="BG1" s="273" t="s">
        <v>129</v>
      </c>
      <c r="BH1" s="274"/>
      <c r="BI1" s="274"/>
      <c r="BJ1" s="274"/>
      <c r="BK1" s="274"/>
    </row>
    <row r="2" spans="1:63" ht="45" customHeight="1">
      <c r="A2" s="285" t="s">
        <v>1377</v>
      </c>
      <c r="B2" s="287" t="s">
        <v>0</v>
      </c>
      <c r="C2" s="287" t="s">
        <v>1378</v>
      </c>
      <c r="D2" s="285" t="s">
        <v>1379</v>
      </c>
      <c r="E2" s="285" t="s">
        <v>1373</v>
      </c>
      <c r="F2" s="286" t="s">
        <v>2</v>
      </c>
      <c r="G2" s="286"/>
      <c r="H2" s="286" t="s">
        <v>3</v>
      </c>
      <c r="I2" s="286"/>
      <c r="J2" s="286" t="s">
        <v>4</v>
      </c>
      <c r="K2" s="286"/>
      <c r="L2" s="286" t="s">
        <v>5</v>
      </c>
      <c r="M2" s="286"/>
      <c r="N2" s="285" t="s">
        <v>1380</v>
      </c>
      <c r="O2" s="285"/>
      <c r="P2" s="286" t="s">
        <v>6</v>
      </c>
      <c r="Q2" s="286"/>
      <c r="R2" s="286" t="s">
        <v>7</v>
      </c>
      <c r="S2" s="286"/>
      <c r="T2" s="286" t="s">
        <v>8</v>
      </c>
      <c r="U2" s="286"/>
      <c r="V2" s="286" t="s">
        <v>9</v>
      </c>
      <c r="W2" s="286"/>
      <c r="X2" s="286" t="s">
        <v>10</v>
      </c>
      <c r="Y2" s="286"/>
      <c r="Z2" s="285" t="s">
        <v>1381</v>
      </c>
      <c r="AA2" s="285"/>
      <c r="AB2" s="286" t="s">
        <v>11</v>
      </c>
      <c r="AC2" s="286"/>
      <c r="AD2" s="286" t="s">
        <v>12</v>
      </c>
      <c r="AE2" s="286"/>
      <c r="AF2" s="286" t="s">
        <v>13</v>
      </c>
      <c r="AG2" s="286"/>
      <c r="AH2" s="285" t="s">
        <v>1382</v>
      </c>
      <c r="AI2" s="285"/>
      <c r="AJ2" s="286" t="s">
        <v>14</v>
      </c>
      <c r="AK2" s="286"/>
      <c r="AL2" s="285" t="s">
        <v>1081</v>
      </c>
      <c r="AM2" s="271" t="s">
        <v>1442</v>
      </c>
      <c r="AN2" s="226" t="s">
        <v>1373</v>
      </c>
      <c r="AO2" s="282" t="s">
        <v>1079</v>
      </c>
      <c r="AP2" s="283"/>
      <c r="AQ2" s="283"/>
      <c r="AR2" s="283"/>
      <c r="AS2" s="283"/>
      <c r="AT2" s="284"/>
      <c r="AU2" s="281" t="s">
        <v>1080</v>
      </c>
      <c r="AV2" s="281" t="s">
        <v>1086</v>
      </c>
      <c r="AW2" s="227" t="s">
        <v>1025</v>
      </c>
      <c r="AX2" s="227" t="s">
        <v>1370</v>
      </c>
      <c r="AY2" s="227" t="s">
        <v>1374</v>
      </c>
      <c r="AZ2" s="227" t="s">
        <v>1375</v>
      </c>
      <c r="BA2" s="227"/>
      <c r="BB2" s="227"/>
      <c r="BC2" s="130" t="s">
        <v>1441</v>
      </c>
      <c r="BD2" s="275" t="s">
        <v>1374</v>
      </c>
      <c r="BE2" s="275"/>
      <c r="BF2" s="276" t="s">
        <v>1375</v>
      </c>
      <c r="BG2" s="231" t="s">
        <v>1373</v>
      </c>
      <c r="BH2" s="231" t="s">
        <v>1065</v>
      </c>
      <c r="BI2" s="231" t="s">
        <v>1062</v>
      </c>
      <c r="BJ2" s="231" t="s">
        <v>1066</v>
      </c>
      <c r="BK2" s="232" t="s">
        <v>129</v>
      </c>
    </row>
    <row r="3" spans="1:63" ht="30">
      <c r="A3" s="285"/>
      <c r="B3" s="287"/>
      <c r="C3" s="287"/>
      <c r="D3" s="285"/>
      <c r="E3" s="285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285"/>
      <c r="AM3" s="272"/>
      <c r="AN3" s="226"/>
      <c r="AO3" s="228" t="s">
        <v>1065</v>
      </c>
      <c r="AP3" s="228" t="s">
        <v>1062</v>
      </c>
      <c r="AQ3" s="228" t="s">
        <v>1066</v>
      </c>
      <c r="AR3" s="249" t="s">
        <v>1065</v>
      </c>
      <c r="AS3" s="249" t="s">
        <v>1062</v>
      </c>
      <c r="AT3" s="249" t="s">
        <v>1066</v>
      </c>
      <c r="AU3" s="281"/>
      <c r="AV3" s="281"/>
      <c r="AW3" s="130">
        <v>168</v>
      </c>
      <c r="AX3" s="130">
        <v>9</v>
      </c>
      <c r="AY3" s="130"/>
      <c r="AZ3" s="130"/>
      <c r="BA3" s="130" t="s">
        <v>1440</v>
      </c>
      <c r="BB3" s="130" t="s">
        <v>1065</v>
      </c>
      <c r="BC3" s="130"/>
      <c r="BD3" s="166" t="s">
        <v>1062</v>
      </c>
      <c r="BE3" s="166" t="s">
        <v>1066</v>
      </c>
      <c r="BF3" s="277"/>
      <c r="BG3" s="248"/>
      <c r="BH3" s="248"/>
      <c r="BI3" s="248"/>
      <c r="BJ3" s="248"/>
      <c r="BK3" s="247"/>
    </row>
    <row r="4" spans="1:63" s="3" customFormat="1">
      <c r="A4" s="18">
        <v>1</v>
      </c>
      <c r="B4" s="144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30"/>
      <c r="AN4" s="165"/>
      <c r="AO4" s="135">
        <v>36</v>
      </c>
      <c r="AP4" s="135"/>
      <c r="AQ4" s="135"/>
      <c r="AR4" s="246">
        <v>38</v>
      </c>
      <c r="AS4" s="246"/>
      <c r="AT4" s="246"/>
      <c r="AU4" s="135">
        <v>38</v>
      </c>
      <c r="AV4" s="135">
        <v>38</v>
      </c>
      <c r="AW4" s="225">
        <v>39</v>
      </c>
      <c r="AX4" s="225">
        <v>40</v>
      </c>
      <c r="AY4" s="225">
        <v>41</v>
      </c>
      <c r="AZ4" s="225">
        <v>42</v>
      </c>
      <c r="BA4" s="225"/>
      <c r="BB4" s="225"/>
      <c r="BC4" s="225">
        <v>43</v>
      </c>
      <c r="BD4" s="165">
        <v>44</v>
      </c>
      <c r="BE4" s="165">
        <v>45</v>
      </c>
      <c r="BF4" s="245">
        <v>46</v>
      </c>
      <c r="BG4" s="231"/>
      <c r="BH4" s="231"/>
      <c r="BI4" s="231"/>
      <c r="BJ4" s="231"/>
      <c r="BK4" s="232"/>
    </row>
    <row r="5" spans="1:63" ht="27">
      <c r="A5" s="145">
        <v>1</v>
      </c>
      <c r="B5" s="146" t="s">
        <v>1098</v>
      </c>
      <c r="C5" s="143" t="s">
        <v>1096</v>
      </c>
      <c r="D5" s="3" t="s">
        <v>1092</v>
      </c>
      <c r="E5" s="222">
        <v>0</v>
      </c>
      <c r="F5" s="193">
        <v>4</v>
      </c>
      <c r="G5" s="193">
        <v>127.66666666666667</v>
      </c>
      <c r="H5" s="193">
        <v>4</v>
      </c>
      <c r="I5" s="193">
        <v>129.33333333333334</v>
      </c>
      <c r="J5" s="193">
        <v>4</v>
      </c>
      <c r="K5" s="193">
        <v>130.33333333333334</v>
      </c>
      <c r="L5" s="193">
        <v>4</v>
      </c>
      <c r="M5" s="193">
        <v>120</v>
      </c>
      <c r="N5" s="193">
        <v>16</v>
      </c>
      <c r="O5" s="193">
        <v>507.33333333333331</v>
      </c>
      <c r="P5" s="193">
        <v>4</v>
      </c>
      <c r="Q5" s="193">
        <v>124</v>
      </c>
      <c r="R5" s="193">
        <v>4</v>
      </c>
      <c r="S5" s="193">
        <v>128.66666666666666</v>
      </c>
      <c r="T5" s="193">
        <v>3.3333333333333335</v>
      </c>
      <c r="U5" s="193">
        <v>101</v>
      </c>
      <c r="V5" s="193">
        <v>3</v>
      </c>
      <c r="W5" s="193">
        <v>92</v>
      </c>
      <c r="X5" s="193">
        <v>3.6666666666666665</v>
      </c>
      <c r="Y5" s="193">
        <v>96.333333333333329</v>
      </c>
      <c r="Z5" s="193">
        <v>18</v>
      </c>
      <c r="AA5" s="193">
        <v>542</v>
      </c>
      <c r="AB5" s="193">
        <v>0</v>
      </c>
      <c r="AC5" s="193">
        <v>0</v>
      </c>
      <c r="AD5" s="193">
        <v>0</v>
      </c>
      <c r="AE5" s="193">
        <v>0</v>
      </c>
      <c r="AF5" s="193">
        <v>0</v>
      </c>
      <c r="AG5" s="193">
        <v>0</v>
      </c>
      <c r="AH5" s="193">
        <v>0</v>
      </c>
      <c r="AI5" s="193">
        <v>0</v>
      </c>
      <c r="AJ5" s="193">
        <v>34</v>
      </c>
      <c r="AK5" s="193">
        <v>1049.3333333333333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44">
        <f>E5*Norms!$E$36/1000</f>
        <v>0</v>
      </c>
      <c r="AO5" s="136">
        <f>AM5*IF(AL5="k",(O5*Norms!$H$40)*Norms!$E$36,0)/1000</f>
        <v>56994.185735333929</v>
      </c>
      <c r="AP5" s="136">
        <f>AM5*IF(AL5="k",(AA5*Norms!$H$41)*Norms!$E$36,0)/1000</f>
        <v>81516.251682410802</v>
      </c>
      <c r="AQ5" s="136">
        <f>AM5*IF(AL5="k",(AI5*Norms!$H$42)*Norms!$E$36,0)/1000</f>
        <v>0</v>
      </c>
      <c r="AR5" s="243">
        <f>AM5*IF(AL5="t",(N5*Norms!$D$44)*Norms!$E$34*12+O5*Norms!$E$35,0)/1000</f>
        <v>0</v>
      </c>
      <c r="AS5" s="243">
        <f>AM5*IF(AL5="t",(Z5*Norms!$D$50*Norms!$E$34*12+AA5*Norms!$E$35),0)/1000</f>
        <v>0</v>
      </c>
      <c r="AT5" s="243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160180.93741774472</v>
      </c>
      <c r="AW5" s="130"/>
      <c r="AX5" s="130"/>
      <c r="AY5" s="131">
        <f t="shared" ref="AY5" si="0">E5+O5</f>
        <v>507.33333333333331</v>
      </c>
      <c r="AZ5" s="131">
        <f>IF(AY5&lt;Snund!$B$5,Snund!$B$3*Snund!$B$4*$AX$3+Snund!$B$7*$AW$3*AY5/1000,AY5*Snund!$B$8*$AW$3/1000)</f>
        <v>11932.479999999998</v>
      </c>
      <c r="BA5" s="131">
        <f>IF(AY5&gt;0,AZ5/AY5*E5,0)</f>
        <v>0</v>
      </c>
      <c r="BB5" s="131">
        <f>IF(AY5&gt;0,AZ5/AY5*O5,0)</f>
        <v>11932.479999999998</v>
      </c>
      <c r="BC5" s="131">
        <f>AY5*140*$AW$3/1000</f>
        <v>11932.479999999998</v>
      </c>
      <c r="BD5" s="167">
        <f>AA5*0.1*'Dasagirq_10%'!$B$3/1000</f>
        <v>360.32160000000005</v>
      </c>
      <c r="BE5" s="167">
        <f>AI5*0.1*'Dasagirq_10%'!$B$4/1000</f>
        <v>0</v>
      </c>
      <c r="BF5" s="242">
        <f>BD5+BE5</f>
        <v>360.32160000000005</v>
      </c>
      <c r="BG5" s="233">
        <f>AN5+BA5</f>
        <v>0</v>
      </c>
      <c r="BH5" s="233">
        <f>AO5+AR5+AU5/AJ5*N5+BB5</f>
        <v>79124.5480882751</v>
      </c>
      <c r="BI5" s="233">
        <f>AP5+AS5+AU5/AJ5*Z5+BD5</f>
        <v>93349.190929469623</v>
      </c>
      <c r="BJ5" s="233">
        <f>AQ5+AT5+AU5/AJ5*AH5+BE5</f>
        <v>0</v>
      </c>
      <c r="BK5" s="234">
        <f>BH5+BI5+BJ5</f>
        <v>172473.73901774472</v>
      </c>
    </row>
    <row r="6" spans="1:63" ht="27">
      <c r="A6" s="47">
        <v>2</v>
      </c>
      <c r="B6" s="48" t="s">
        <v>1099</v>
      </c>
      <c r="C6" s="143" t="s">
        <v>1096</v>
      </c>
      <c r="D6" s="3" t="s">
        <v>1092</v>
      </c>
      <c r="E6" s="222">
        <v>0</v>
      </c>
      <c r="F6" s="193">
        <v>3</v>
      </c>
      <c r="G6" s="193">
        <v>78.333333333333329</v>
      </c>
      <c r="H6" s="193">
        <v>3</v>
      </c>
      <c r="I6" s="193">
        <v>79.333333333333329</v>
      </c>
      <c r="J6" s="193">
        <v>3</v>
      </c>
      <c r="K6" s="193">
        <v>77.333333333333329</v>
      </c>
      <c r="L6" s="193">
        <v>2.3333333333333335</v>
      </c>
      <c r="M6" s="193">
        <v>62.666666666666664</v>
      </c>
      <c r="N6" s="193">
        <v>11.333333333333334</v>
      </c>
      <c r="O6" s="193">
        <v>297.66666666666669</v>
      </c>
      <c r="P6" s="193">
        <v>2.6666666666666665</v>
      </c>
      <c r="Q6" s="193">
        <v>64.666666666666671</v>
      </c>
      <c r="R6" s="193">
        <v>2.3333333333333335</v>
      </c>
      <c r="S6" s="193">
        <v>61</v>
      </c>
      <c r="T6" s="193">
        <v>2.6666666666666665</v>
      </c>
      <c r="U6" s="193">
        <v>69.666666666666671</v>
      </c>
      <c r="V6" s="193">
        <v>3</v>
      </c>
      <c r="W6" s="193">
        <v>82.666666666666671</v>
      </c>
      <c r="X6" s="193">
        <v>2.3333333333333335</v>
      </c>
      <c r="Y6" s="193">
        <v>62.666666666666664</v>
      </c>
      <c r="Z6" s="193">
        <v>13</v>
      </c>
      <c r="AA6" s="193">
        <v>340.66666666666669</v>
      </c>
      <c r="AB6" s="193">
        <v>0</v>
      </c>
      <c r="AC6" s="193">
        <v>0</v>
      </c>
      <c r="AD6" s="193">
        <v>0</v>
      </c>
      <c r="AE6" s="193">
        <v>0</v>
      </c>
      <c r="AF6" s="193">
        <v>0</v>
      </c>
      <c r="AG6" s="193">
        <v>0</v>
      </c>
      <c r="AH6" s="193">
        <v>0</v>
      </c>
      <c r="AI6" s="193">
        <v>0</v>
      </c>
      <c r="AJ6" s="193">
        <v>24.333333333333332</v>
      </c>
      <c r="AK6" s="193">
        <v>638.33333333333337</v>
      </c>
      <c r="AL6" s="3" t="str">
        <f t="shared" ref="AL6:AL23" si="1">IF(AND(C6="T",AK6&lt;=72),"t",IF(AND(C6="H",AK6&lt;=162),"t",IF(AND(C6="M",AK6&lt;=207),"t","k")))</f>
        <v>k</v>
      </c>
      <c r="AM6" s="3">
        <f>IF(D6="հ",1,IF(D6="լ",Norms!$B$10,IF(D6="բլ",Norms!$B$11,IF(D6="Մ",Norms!$B$12))))</f>
        <v>1</v>
      </c>
      <c r="AN6" s="244">
        <f>E6*Norms!$E$36/1000</f>
        <v>0</v>
      </c>
      <c r="AO6" s="136">
        <f>AM6*IF(AL6="k",(O6*Norms!$H$40)*Norms!$E$36,0)/1000</f>
        <v>33440.084008970567</v>
      </c>
      <c r="AP6" s="136">
        <f>AM6*IF(AL6="k",(AA6*Norms!$H$41)*Norms!$E$36,0)/1000</f>
        <v>51235.922029165959</v>
      </c>
      <c r="AQ6" s="136">
        <f>AM6*IF(AL6="k",(AI6*Norms!$H$42)*Norms!$E$36,0)/1000</f>
        <v>0</v>
      </c>
      <c r="AR6" s="243">
        <f>AM6*IF(AL6="t",(N6*Norms!$D$44)*Norms!$E$34*12+O6*Norms!$E$35,0)/1000</f>
        <v>0</v>
      </c>
      <c r="AS6" s="243">
        <f>AM6*IF(AL6="t",(Z6*Norms!$D$50*Norms!$E$34*12+AA6*Norms!$E$35),0)/1000</f>
        <v>0</v>
      </c>
      <c r="AT6" s="243">
        <f>AM6*IF(AL6="t",(AH6*Norms!$D$54)*Norms!$E$34*12+AI6*Norms!$E$35,0)/1000</f>
        <v>0</v>
      </c>
      <c r="AU6" s="136">
        <f>IF(AK6&lt;=100,Norms!$G$7,IF(AK6&lt;=300,Norms!$H$7,Norms!$I$7))</f>
        <v>21670.5</v>
      </c>
      <c r="AV6" s="137">
        <f t="shared" ref="AV6:AV69" si="2">SUM(AO6:AU6)</f>
        <v>106346.50603813652</v>
      </c>
      <c r="AW6" s="130"/>
      <c r="AX6" s="130"/>
      <c r="AY6" s="131">
        <f t="shared" ref="AY6:AY69" si="3">E6+O6</f>
        <v>297.66666666666669</v>
      </c>
      <c r="AZ6" s="131">
        <f>IF(AY6&lt;Snund!$B$5,Snund!$B$3*Snund!$B$4*$AX$3+Snund!$B$7*$AW$3*AY6/1000,AY6*Snund!$B$8*$AW$3/1000)</f>
        <v>7001.12</v>
      </c>
      <c r="BA6" s="131">
        <f t="shared" ref="BA6:BA69" si="4">IF(AY6&gt;0,AZ6/AY6*E6,0)</f>
        <v>0</v>
      </c>
      <c r="BB6" s="131">
        <f t="shared" ref="BB6:BB69" si="5">IF(AY6&gt;0,AZ6/AY6*O6,0)</f>
        <v>7001.12</v>
      </c>
      <c r="BC6" s="131">
        <f t="shared" ref="BC6:BC69" si="6">AY6*140*$AW$3/1000</f>
        <v>7001.12</v>
      </c>
      <c r="BD6" s="167">
        <f>AA6*0.1*'Dasagirq_10%'!$B$3/1000</f>
        <v>226.4752</v>
      </c>
      <c r="BE6" s="167">
        <f>AI6*0.1*'Dasagirq_10%'!$B$4/1000</f>
        <v>0</v>
      </c>
      <c r="BF6" s="242">
        <f t="shared" ref="BF6:BF69" si="7">BD6+BE6</f>
        <v>226.4752</v>
      </c>
      <c r="BG6" s="233">
        <f t="shared" ref="BG6:BG69" si="8">AN6+BA6</f>
        <v>0</v>
      </c>
      <c r="BH6" s="233">
        <f t="shared" ref="BH6:BH69" si="9">AO6+AR6+AU6/AJ6*N6+BB6</f>
        <v>50534.313598011664</v>
      </c>
      <c r="BI6" s="233">
        <f t="shared" ref="BI6:BI69" si="10">AP6+AS6+AU6/AJ6*Z6+BD6</f>
        <v>63039.787640124865</v>
      </c>
      <c r="BJ6" s="233">
        <f t="shared" ref="BJ6:BJ69" si="11">AQ6+AT6+AU6/AJ6*AH6+BE6</f>
        <v>0</v>
      </c>
      <c r="BK6" s="234">
        <f t="shared" ref="BK6:BK69" si="12">BH6+BI6+BJ6</f>
        <v>113574.10123813653</v>
      </c>
    </row>
    <row r="7" spans="1:63" ht="27">
      <c r="A7" s="47">
        <v>3</v>
      </c>
      <c r="B7" s="48" t="s">
        <v>1100</v>
      </c>
      <c r="C7" s="143" t="s">
        <v>1096</v>
      </c>
      <c r="D7" s="3" t="s">
        <v>1092</v>
      </c>
      <c r="E7" s="222">
        <v>0</v>
      </c>
      <c r="F7" s="193">
        <v>2</v>
      </c>
      <c r="G7" s="193">
        <v>53.333333333333336</v>
      </c>
      <c r="H7" s="193">
        <v>2</v>
      </c>
      <c r="I7" s="193">
        <v>52.333333333333336</v>
      </c>
      <c r="J7" s="193">
        <v>2</v>
      </c>
      <c r="K7" s="193">
        <v>51.333333333333336</v>
      </c>
      <c r="L7" s="193">
        <v>2</v>
      </c>
      <c r="M7" s="193">
        <v>46.333333333333336</v>
      </c>
      <c r="N7" s="193">
        <v>8</v>
      </c>
      <c r="O7" s="193">
        <v>203.33333333333334</v>
      </c>
      <c r="P7" s="193">
        <v>2</v>
      </c>
      <c r="Q7" s="193">
        <v>55</v>
      </c>
      <c r="R7" s="193">
        <v>2</v>
      </c>
      <c r="S7" s="193">
        <v>42.666666666666664</v>
      </c>
      <c r="T7" s="193">
        <v>2</v>
      </c>
      <c r="U7" s="193">
        <v>36</v>
      </c>
      <c r="V7" s="193">
        <v>2</v>
      </c>
      <c r="W7" s="193">
        <v>39.666666666666664</v>
      </c>
      <c r="X7" s="193">
        <v>2</v>
      </c>
      <c r="Y7" s="193">
        <v>46.666666666666664</v>
      </c>
      <c r="Z7" s="193">
        <v>10</v>
      </c>
      <c r="AA7" s="193">
        <v>220</v>
      </c>
      <c r="AB7" s="193">
        <v>0</v>
      </c>
      <c r="AC7" s="193">
        <v>0</v>
      </c>
      <c r="AD7" s="193">
        <v>0</v>
      </c>
      <c r="AE7" s="193">
        <v>0</v>
      </c>
      <c r="AF7" s="193">
        <v>0</v>
      </c>
      <c r="AG7" s="193">
        <v>0</v>
      </c>
      <c r="AH7" s="193">
        <v>0</v>
      </c>
      <c r="AI7" s="193">
        <v>0</v>
      </c>
      <c r="AJ7" s="193">
        <v>18</v>
      </c>
      <c r="AK7" s="193">
        <v>423.33333333333331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44">
        <f>E7*Norms!$E$36/1000</f>
        <v>0</v>
      </c>
      <c r="AO7" s="136">
        <f>AM7*IF(AL7="k",(O7*Norms!$H$40)*Norms!$E$36,0)/1000</f>
        <v>22842.610577236333</v>
      </c>
      <c r="AP7" s="136">
        <f>AM7*IF(AL7="k",(AA7*Norms!$H$41)*Norms!$E$36,0)/1000</f>
        <v>33087.77743566491</v>
      </c>
      <c r="AQ7" s="136">
        <f>AM7*IF(AL7="k",(AI7*Norms!$H$42)*Norms!$E$36,0)/1000</f>
        <v>0</v>
      </c>
      <c r="AR7" s="243">
        <f>AM7*IF(AL7="t",(N7*Norms!$D$44)*Norms!$E$34*12+O7*Norms!$E$35,0)/1000</f>
        <v>0</v>
      </c>
      <c r="AS7" s="243">
        <f>AM7*IF(AL7="t",(Z7*Norms!$D$50*Norms!$E$34*12+AA7*Norms!$E$35),0)/1000</f>
        <v>0</v>
      </c>
      <c r="AT7" s="243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77600.88801290124</v>
      </c>
      <c r="AW7" s="130"/>
      <c r="AX7" s="130"/>
      <c r="AY7" s="131">
        <f t="shared" si="3"/>
        <v>203.33333333333334</v>
      </c>
      <c r="AZ7" s="131">
        <f>IF(AY7&lt;Snund!$B$5,Snund!$B$3*Snund!$B$4*$AX$3+Snund!$B$7*$AW$3*AY7/1000,AY7*Snund!$B$8*$AW$3/1000)</f>
        <v>4782.3999999999996</v>
      </c>
      <c r="BA7" s="131">
        <f t="shared" si="4"/>
        <v>0</v>
      </c>
      <c r="BB7" s="131">
        <f t="shared" si="5"/>
        <v>4782.3999999999996</v>
      </c>
      <c r="BC7" s="131">
        <f t="shared" si="6"/>
        <v>4782.3999999999996</v>
      </c>
      <c r="BD7" s="167">
        <f>AA7*0.1*'Dasagirq_10%'!$B$3/1000</f>
        <v>146.256</v>
      </c>
      <c r="BE7" s="167">
        <f>AI7*0.1*'Dasagirq_10%'!$B$4/1000</f>
        <v>0</v>
      </c>
      <c r="BF7" s="242">
        <f t="shared" si="7"/>
        <v>146.256</v>
      </c>
      <c r="BG7" s="233">
        <f t="shared" si="8"/>
        <v>0</v>
      </c>
      <c r="BH7" s="233">
        <f t="shared" si="9"/>
        <v>37256.343910569667</v>
      </c>
      <c r="BI7" s="233">
        <f t="shared" si="10"/>
        <v>45273.200102331575</v>
      </c>
      <c r="BJ7" s="233">
        <f t="shared" si="11"/>
        <v>0</v>
      </c>
      <c r="BK7" s="234">
        <f t="shared" si="12"/>
        <v>82529.544012901242</v>
      </c>
    </row>
    <row r="8" spans="1:63" ht="27">
      <c r="A8" s="47">
        <v>4</v>
      </c>
      <c r="B8" s="48" t="s">
        <v>1101</v>
      </c>
      <c r="C8" s="143" t="s">
        <v>1096</v>
      </c>
      <c r="D8" s="3" t="s">
        <v>1092</v>
      </c>
      <c r="E8" s="222">
        <v>0</v>
      </c>
      <c r="F8" s="193">
        <v>1</v>
      </c>
      <c r="G8" s="193">
        <v>50</v>
      </c>
      <c r="H8" s="193">
        <v>1</v>
      </c>
      <c r="I8" s="193">
        <v>46.666666666666664</v>
      </c>
      <c r="J8" s="193">
        <v>1</v>
      </c>
      <c r="K8" s="193">
        <v>36.333333333333336</v>
      </c>
      <c r="L8" s="193">
        <v>1.6666666666666667</v>
      </c>
      <c r="M8" s="193">
        <v>38.666666666666664</v>
      </c>
      <c r="N8" s="193">
        <v>4.666666666666667</v>
      </c>
      <c r="O8" s="193">
        <v>171.66666666666666</v>
      </c>
      <c r="P8" s="193">
        <v>2</v>
      </c>
      <c r="Q8" s="193">
        <v>46.666666666666664</v>
      </c>
      <c r="R8" s="193">
        <v>2</v>
      </c>
      <c r="S8" s="193">
        <v>41.666666666666664</v>
      </c>
      <c r="T8" s="193">
        <v>2</v>
      </c>
      <c r="U8" s="193">
        <v>36.666666666666664</v>
      </c>
      <c r="V8" s="193">
        <v>2</v>
      </c>
      <c r="W8" s="193">
        <v>40.666666666666664</v>
      </c>
      <c r="X8" s="193">
        <v>1.3333333333333333</v>
      </c>
      <c r="Y8" s="193">
        <v>37.666666666666664</v>
      </c>
      <c r="Z8" s="193">
        <v>9.3333333333333339</v>
      </c>
      <c r="AA8" s="193">
        <v>203.33333333333334</v>
      </c>
      <c r="AB8" s="193">
        <v>0</v>
      </c>
      <c r="AC8" s="193">
        <v>0</v>
      </c>
      <c r="AD8" s="193">
        <v>0</v>
      </c>
      <c r="AE8" s="193">
        <v>0</v>
      </c>
      <c r="AF8" s="193">
        <v>0</v>
      </c>
      <c r="AG8" s="193">
        <v>0</v>
      </c>
      <c r="AH8" s="193">
        <v>0</v>
      </c>
      <c r="AI8" s="193">
        <v>0</v>
      </c>
      <c r="AJ8" s="193">
        <v>14</v>
      </c>
      <c r="AK8" s="193">
        <v>375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44">
        <f>E8*Norms!$E$36/1000</f>
        <v>0</v>
      </c>
      <c r="AO8" s="136">
        <f>AM8*IF(AL8="k",(O8*Norms!$H$40)*Norms!$E$36,0)/1000</f>
        <v>19285.154831601165</v>
      </c>
      <c r="AP8" s="136">
        <f>AM8*IF(AL8="k",(AA8*Norms!$H$41)*Norms!$E$36,0)/1000</f>
        <v>30581.127629932718</v>
      </c>
      <c r="AQ8" s="136">
        <f>AM8*IF(AL8="k",(AI8*Norms!$H$42)*Norms!$E$36,0)/1000</f>
        <v>0</v>
      </c>
      <c r="AR8" s="243">
        <f>AM8*IF(AL8="t",(N8*Norms!$D$44)*Norms!$E$34*12+O8*Norms!$E$35,0)/1000</f>
        <v>0</v>
      </c>
      <c r="AS8" s="243">
        <f>AM8*IF(AL8="t",(Z8*Norms!$D$50*Norms!$E$34*12+AA8*Norms!$E$35),0)/1000</f>
        <v>0</v>
      </c>
      <c r="AT8" s="243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71536.782461533876</v>
      </c>
      <c r="AW8" s="130"/>
      <c r="AX8" s="130"/>
      <c r="AY8" s="131">
        <f t="shared" si="3"/>
        <v>171.66666666666666</v>
      </c>
      <c r="AZ8" s="131">
        <f>IF(AY8&lt;Snund!$B$5,Snund!$B$3*Snund!$B$4*$AX$3+Snund!$B$7*$AW$3*AY8/1000,AY8*Snund!$B$8*$AW$3/1000)</f>
        <v>4037.6</v>
      </c>
      <c r="BA8" s="131">
        <f t="shared" si="4"/>
        <v>0</v>
      </c>
      <c r="BB8" s="131">
        <f t="shared" si="5"/>
        <v>4037.6</v>
      </c>
      <c r="BC8" s="131">
        <f t="shared" si="6"/>
        <v>4037.6</v>
      </c>
      <c r="BD8" s="167">
        <f>AA8*0.1*'Dasagirq_10%'!$B$3/1000</f>
        <v>135.17600000000002</v>
      </c>
      <c r="BE8" s="167">
        <f>AI8*0.1*'Dasagirq_10%'!$B$4/1000</f>
        <v>0</v>
      </c>
      <c r="BF8" s="242">
        <f t="shared" si="7"/>
        <v>135.17600000000002</v>
      </c>
      <c r="BG8" s="233">
        <f t="shared" si="8"/>
        <v>0</v>
      </c>
      <c r="BH8" s="233">
        <f t="shared" si="9"/>
        <v>30546.254831601163</v>
      </c>
      <c r="BI8" s="233">
        <f t="shared" si="10"/>
        <v>45163.303629932714</v>
      </c>
      <c r="BJ8" s="233">
        <f t="shared" si="11"/>
        <v>0</v>
      </c>
      <c r="BK8" s="234">
        <f t="shared" si="12"/>
        <v>75709.558461533874</v>
      </c>
    </row>
    <row r="9" spans="1:63" ht="27">
      <c r="A9" s="47">
        <v>5</v>
      </c>
      <c r="B9" s="48" t="s">
        <v>1102</v>
      </c>
      <c r="C9" s="143" t="s">
        <v>1096</v>
      </c>
      <c r="D9" s="3" t="s">
        <v>1092</v>
      </c>
      <c r="E9" s="222">
        <v>0</v>
      </c>
      <c r="F9" s="193">
        <v>4</v>
      </c>
      <c r="G9" s="193">
        <v>114.33333333333333</v>
      </c>
      <c r="H9" s="193">
        <v>4</v>
      </c>
      <c r="I9" s="193">
        <v>113.33333333333333</v>
      </c>
      <c r="J9" s="193">
        <v>4</v>
      </c>
      <c r="K9" s="193">
        <v>113</v>
      </c>
      <c r="L9" s="193">
        <v>4</v>
      </c>
      <c r="M9" s="193">
        <v>109</v>
      </c>
      <c r="N9" s="193">
        <v>16</v>
      </c>
      <c r="O9" s="193">
        <v>449.66666666666669</v>
      </c>
      <c r="P9" s="193">
        <v>4</v>
      </c>
      <c r="Q9" s="193">
        <v>115</v>
      </c>
      <c r="R9" s="193">
        <v>4</v>
      </c>
      <c r="S9" s="193">
        <v>115</v>
      </c>
      <c r="T9" s="193">
        <v>3.3333333333333335</v>
      </c>
      <c r="U9" s="193">
        <v>95.666666666666671</v>
      </c>
      <c r="V9" s="193">
        <v>3</v>
      </c>
      <c r="W9" s="193">
        <v>91.666666666666671</v>
      </c>
      <c r="X9" s="193">
        <v>3</v>
      </c>
      <c r="Y9" s="193">
        <v>94</v>
      </c>
      <c r="Z9" s="193">
        <v>17.333333333333332</v>
      </c>
      <c r="AA9" s="193">
        <v>511.33333333333331</v>
      </c>
      <c r="AB9" s="193">
        <v>0</v>
      </c>
      <c r="AC9" s="193">
        <v>0</v>
      </c>
      <c r="AD9" s="193">
        <v>0</v>
      </c>
      <c r="AE9" s="193">
        <v>0</v>
      </c>
      <c r="AF9" s="193">
        <v>0</v>
      </c>
      <c r="AG9" s="193">
        <v>0</v>
      </c>
      <c r="AH9" s="193">
        <v>0</v>
      </c>
      <c r="AI9" s="193">
        <v>0</v>
      </c>
      <c r="AJ9" s="193">
        <v>33.333333333333336</v>
      </c>
      <c r="AK9" s="193">
        <v>961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44">
        <f>E9*Norms!$E$36/1000</f>
        <v>0</v>
      </c>
      <c r="AO9" s="136">
        <f>AM9*IF(AL9="k",(O9*Norms!$H$40)*Norms!$E$36,0)/1000</f>
        <v>50515.871588019363</v>
      </c>
      <c r="AP9" s="136">
        <f>AM9*IF(AL9="k",(AA9*Norms!$H$41)*Norms!$E$36,0)/1000</f>
        <v>76904.016039863578</v>
      </c>
      <c r="AQ9" s="136">
        <f>AM9*IF(AL9="k",(AI9*Norms!$H$42)*Norms!$E$36,0)/1000</f>
        <v>0</v>
      </c>
      <c r="AR9" s="243">
        <f>AM9*IF(AL9="t",(N9*Norms!$D$44)*Norms!$E$34*12+O9*Norms!$E$35,0)/1000</f>
        <v>0</v>
      </c>
      <c r="AS9" s="243">
        <f>AM9*IF(AL9="t",(Z9*Norms!$D$50*Norms!$E$34*12+AA9*Norms!$E$35),0)/1000</f>
        <v>0</v>
      </c>
      <c r="AT9" s="243">
        <f>AM9*IF(AL9="t",(AH9*Norms!$D$54)*Norms!$E$34*12+AI9*Norms!$E$35,0)/1000</f>
        <v>0</v>
      </c>
      <c r="AU9" s="136">
        <f>IF(AK9&lt;=100,Norms!$G$7,IF(AK9&lt;=300,Norms!$H$7,Norms!$I$7))</f>
        <v>21670.5</v>
      </c>
      <c r="AV9" s="137">
        <f t="shared" si="2"/>
        <v>149090.38762788294</v>
      </c>
      <c r="AW9" s="130"/>
      <c r="AX9" s="130"/>
      <c r="AY9" s="131">
        <f t="shared" si="3"/>
        <v>449.66666666666669</v>
      </c>
      <c r="AZ9" s="131">
        <f>IF(AY9&lt;Snund!$B$5,Snund!$B$3*Snund!$B$4*$AX$3+Snund!$B$7*$AW$3*AY9/1000,AY9*Snund!$B$8*$AW$3/1000)</f>
        <v>10576.16</v>
      </c>
      <c r="BA9" s="131">
        <f t="shared" si="4"/>
        <v>0</v>
      </c>
      <c r="BB9" s="131">
        <f t="shared" si="5"/>
        <v>10576.16</v>
      </c>
      <c r="BC9" s="131">
        <f t="shared" si="6"/>
        <v>10576.16</v>
      </c>
      <c r="BD9" s="167">
        <f>AA9*0.1*'Dasagirq_10%'!$B$3/1000</f>
        <v>339.93440000000004</v>
      </c>
      <c r="BE9" s="167">
        <f>AI9*0.1*'Dasagirq_10%'!$B$4/1000</f>
        <v>0</v>
      </c>
      <c r="BF9" s="242">
        <f t="shared" si="7"/>
        <v>339.93440000000004</v>
      </c>
      <c r="BG9" s="233">
        <f t="shared" si="8"/>
        <v>0</v>
      </c>
      <c r="BH9" s="233">
        <f t="shared" si="9"/>
        <v>71493.871588019363</v>
      </c>
      <c r="BI9" s="233">
        <f t="shared" si="10"/>
        <v>88512.61043986358</v>
      </c>
      <c r="BJ9" s="233">
        <f t="shared" si="11"/>
        <v>0</v>
      </c>
      <c r="BK9" s="234">
        <f t="shared" si="12"/>
        <v>160006.48202788294</v>
      </c>
    </row>
    <row r="10" spans="1:63" ht="27">
      <c r="A10" s="47">
        <v>9</v>
      </c>
      <c r="B10" s="48" t="s">
        <v>1103</v>
      </c>
      <c r="C10" s="43" t="s">
        <v>1097</v>
      </c>
      <c r="D10" s="3" t="s">
        <v>1092</v>
      </c>
      <c r="E10" s="222">
        <v>20.666666666666668</v>
      </c>
      <c r="F10" s="193">
        <v>1.6666666666666667</v>
      </c>
      <c r="G10" s="193">
        <v>31.333333333333332</v>
      </c>
      <c r="H10" s="193">
        <v>1</v>
      </c>
      <c r="I10" s="193">
        <v>27.333333333333332</v>
      </c>
      <c r="J10" s="193">
        <v>1.6666666666666667</v>
      </c>
      <c r="K10" s="193">
        <v>29.666666666666668</v>
      </c>
      <c r="L10" s="193">
        <v>1</v>
      </c>
      <c r="M10" s="193">
        <v>27.666666666666668</v>
      </c>
      <c r="N10" s="193">
        <v>5.333333333333333</v>
      </c>
      <c r="O10" s="193">
        <v>116</v>
      </c>
      <c r="P10" s="193">
        <v>1.6666666666666667</v>
      </c>
      <c r="Q10" s="193">
        <v>36</v>
      </c>
      <c r="R10" s="193">
        <v>1</v>
      </c>
      <c r="S10" s="193">
        <v>27.666666666666668</v>
      </c>
      <c r="T10" s="193">
        <v>1.6666666666666667</v>
      </c>
      <c r="U10" s="193">
        <v>33</v>
      </c>
      <c r="V10" s="193">
        <v>1</v>
      </c>
      <c r="W10" s="193">
        <v>27</v>
      </c>
      <c r="X10" s="193">
        <v>1</v>
      </c>
      <c r="Y10" s="193">
        <v>24</v>
      </c>
      <c r="Z10" s="193">
        <v>6.333333333333333</v>
      </c>
      <c r="AA10" s="193">
        <v>147.66666666666666</v>
      </c>
      <c r="AB10" s="193">
        <v>1.6666666666666667</v>
      </c>
      <c r="AC10" s="193">
        <v>28</v>
      </c>
      <c r="AD10" s="193">
        <v>1</v>
      </c>
      <c r="AE10" s="193">
        <v>25.333333333333332</v>
      </c>
      <c r="AF10" s="193">
        <v>1</v>
      </c>
      <c r="AG10" s="193">
        <v>17.666666666666668</v>
      </c>
      <c r="AH10" s="193">
        <v>3.6666666666666665</v>
      </c>
      <c r="AI10" s="193">
        <v>71</v>
      </c>
      <c r="AJ10" s="193">
        <v>15.333333333333334</v>
      </c>
      <c r="AK10" s="193">
        <v>334.66666666666669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44">
        <f>E10*Norms!$E$36/1000</f>
        <v>2321.7079603092666</v>
      </c>
      <c r="AO10" s="136">
        <f>AM10*IF(AL10="k",(O10*Norms!$H$40)*Norms!$E$36,0)/1000</f>
        <v>13031.522099800401</v>
      </c>
      <c r="AP10" s="136">
        <f>AM10*IF(AL10="k",(AA10*Norms!$H$41)*Norms!$E$36,0)/1000</f>
        <v>22208.917278787201</v>
      </c>
      <c r="AQ10" s="136">
        <f>AM10*IF(AL10="k",(AI10*Norms!$H$42)*Norms!$E$36,0)/1000</f>
        <v>13282.798458375017</v>
      </c>
      <c r="AR10" s="243">
        <f>AM10*IF(AL10="t",(N10*Norms!$D$44)*Norms!$E$34*12+O10*Norms!$E$35,0)/1000</f>
        <v>0</v>
      </c>
      <c r="AS10" s="243">
        <f>AM10*IF(AL10="t",(Z10*Norms!$D$50*Norms!$E$34*12+AA10*Norms!$E$35),0)/1000</f>
        <v>0</v>
      </c>
      <c r="AT10" s="243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70193.737836962624</v>
      </c>
      <c r="AW10" s="130"/>
      <c r="AX10" s="130"/>
      <c r="AY10" s="131">
        <f t="shared" si="3"/>
        <v>136.66666666666666</v>
      </c>
      <c r="AZ10" s="131">
        <f>IF(AY10&lt;Snund!$B$5,Snund!$B$3*Snund!$B$4*$AX$3+Snund!$B$7*$AW$3*AY10/1000,AY10*Snund!$B$8*$AW$3/1000)</f>
        <v>3431.7299999999996</v>
      </c>
      <c r="BA10" s="131">
        <f t="shared" si="4"/>
        <v>518.94453658536577</v>
      </c>
      <c r="BB10" s="131">
        <f t="shared" si="5"/>
        <v>2912.7854634146338</v>
      </c>
      <c r="BC10" s="131">
        <f t="shared" si="6"/>
        <v>3214.4</v>
      </c>
      <c r="BD10" s="167">
        <f>AA10*0.1*'Dasagirq_10%'!$B$3/1000</f>
        <v>98.16879999999999</v>
      </c>
      <c r="BE10" s="167">
        <f>AI10*0.1*'Dasagirq_10%'!$B$4/1000</f>
        <v>57.391430000000007</v>
      </c>
      <c r="BF10" s="242">
        <f t="shared" si="7"/>
        <v>155.56022999999999</v>
      </c>
      <c r="BG10" s="233">
        <f t="shared" si="8"/>
        <v>2840.6524968946323</v>
      </c>
      <c r="BH10" s="233">
        <f t="shared" si="9"/>
        <v>23481.87278060634</v>
      </c>
      <c r="BI10" s="233">
        <f t="shared" si="10"/>
        <v>31257.944774439376</v>
      </c>
      <c r="BJ10" s="233">
        <f t="shared" si="11"/>
        <v>18522.265975331538</v>
      </c>
      <c r="BK10" s="234">
        <f t="shared" si="12"/>
        <v>73262.083530377247</v>
      </c>
    </row>
    <row r="11" spans="1:63" ht="27">
      <c r="A11" s="47">
        <v>10</v>
      </c>
      <c r="B11" s="48" t="s">
        <v>1104</v>
      </c>
      <c r="C11" s="43" t="s">
        <v>1097</v>
      </c>
      <c r="D11" s="3" t="s">
        <v>1092</v>
      </c>
      <c r="E11" s="222">
        <v>0</v>
      </c>
      <c r="F11" s="193">
        <v>1.6666666666666667</v>
      </c>
      <c r="G11" s="193">
        <v>44.333333333333336</v>
      </c>
      <c r="H11" s="193">
        <v>1.6666666666666667</v>
      </c>
      <c r="I11" s="193">
        <v>47</v>
      </c>
      <c r="J11" s="193">
        <v>1.6666666666666667</v>
      </c>
      <c r="K11" s="193">
        <v>38.666666666666664</v>
      </c>
      <c r="L11" s="193">
        <v>1.6666666666666667</v>
      </c>
      <c r="M11" s="193">
        <v>38</v>
      </c>
      <c r="N11" s="193">
        <v>6.666666666666667</v>
      </c>
      <c r="O11" s="193">
        <v>168</v>
      </c>
      <c r="P11" s="193">
        <v>1.6666666666666667</v>
      </c>
      <c r="Q11" s="193">
        <v>37.666666666666664</v>
      </c>
      <c r="R11" s="193">
        <v>1.6666666666666667</v>
      </c>
      <c r="S11" s="193">
        <v>35</v>
      </c>
      <c r="T11" s="193">
        <v>1.6666666666666667</v>
      </c>
      <c r="U11" s="193">
        <v>28.666666666666668</v>
      </c>
      <c r="V11" s="193">
        <v>1.6666666666666667</v>
      </c>
      <c r="W11" s="193">
        <v>33.333333333333336</v>
      </c>
      <c r="X11" s="193">
        <v>1</v>
      </c>
      <c r="Y11" s="193">
        <v>21.666666666666668</v>
      </c>
      <c r="Z11" s="193">
        <v>7.666666666666667</v>
      </c>
      <c r="AA11" s="193">
        <v>156.33333333333334</v>
      </c>
      <c r="AB11" s="193">
        <v>1</v>
      </c>
      <c r="AC11" s="193">
        <v>23</v>
      </c>
      <c r="AD11" s="193">
        <v>1</v>
      </c>
      <c r="AE11" s="193">
        <v>27</v>
      </c>
      <c r="AF11" s="193">
        <v>1.6666666666666667</v>
      </c>
      <c r="AG11" s="193">
        <v>28.666666666666668</v>
      </c>
      <c r="AH11" s="193">
        <v>3.6666666666666665</v>
      </c>
      <c r="AI11" s="193">
        <v>78.666666666666671</v>
      </c>
      <c r="AJ11" s="193">
        <v>18</v>
      </c>
      <c r="AK11" s="193">
        <v>403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44">
        <f>E11*Norms!$E$36/1000</f>
        <v>0</v>
      </c>
      <c r="AO11" s="136">
        <f>AM11*IF(AL11="k",(O11*Norms!$H$40)*Norms!$E$36,0)/1000</f>
        <v>18873.238903159203</v>
      </c>
      <c r="AP11" s="136">
        <f>AM11*IF(AL11="k",(AA11*Norms!$H$41)*Norms!$E$36,0)/1000</f>
        <v>23512.375177767943</v>
      </c>
      <c r="AQ11" s="136">
        <f>AM11*IF(AL11="k",(AI11*Norms!$H$42)*Norms!$E$36,0)/1000</f>
        <v>14717.091249654946</v>
      </c>
      <c r="AR11" s="243">
        <f>AM11*IF(AL11="t",(N11*Norms!$D$44)*Norms!$E$34*12+O11*Norms!$E$35,0)/1000</f>
        <v>0</v>
      </c>
      <c r="AS11" s="243">
        <f>AM11*IF(AL11="t",(Z11*Norms!$D$50*Norms!$E$34*12+AA11*Norms!$E$35),0)/1000</f>
        <v>0</v>
      </c>
      <c r="AT11" s="243">
        <f>AM11*IF(AL11="t",(AH11*Norms!$D$54)*Norms!$E$34*12+AI11*Norms!$E$35,0)/1000</f>
        <v>0</v>
      </c>
      <c r="AU11" s="136">
        <f>IF(AK11&lt;=100,Norms!$G$7,IF(AK11&lt;=300,Norms!$H$7,Norms!$I$7))</f>
        <v>21670.5</v>
      </c>
      <c r="AV11" s="137">
        <f t="shared" si="2"/>
        <v>78773.205330582088</v>
      </c>
      <c r="AW11" s="130"/>
      <c r="AX11" s="130"/>
      <c r="AY11" s="131">
        <f t="shared" si="3"/>
        <v>168</v>
      </c>
      <c r="AZ11" s="131">
        <f>IF(AY11&lt;Snund!$B$5,Snund!$B$3*Snund!$B$4*$AX$3+Snund!$B$7*$AW$3*AY11/1000,AY11*Snund!$B$8*$AW$3/1000)</f>
        <v>4063.41</v>
      </c>
      <c r="BA11" s="131">
        <f t="shared" si="4"/>
        <v>0</v>
      </c>
      <c r="BB11" s="131">
        <f t="shared" si="5"/>
        <v>4063.41</v>
      </c>
      <c r="BC11" s="131">
        <f t="shared" si="6"/>
        <v>3951.36</v>
      </c>
      <c r="BD11" s="167">
        <f>AA11*0.1*'Dasagirq_10%'!$B$3/1000</f>
        <v>103.93040000000001</v>
      </c>
      <c r="BE11" s="167">
        <f>AI11*0.1*'Dasagirq_10%'!$B$4/1000</f>
        <v>63.58862666666667</v>
      </c>
      <c r="BF11" s="242">
        <f t="shared" si="7"/>
        <v>167.51902666666666</v>
      </c>
      <c r="BG11" s="233">
        <f t="shared" si="8"/>
        <v>0</v>
      </c>
      <c r="BH11" s="233">
        <f t="shared" si="9"/>
        <v>30962.760014270316</v>
      </c>
      <c r="BI11" s="233">
        <f t="shared" si="10"/>
        <v>32846.333355545721</v>
      </c>
      <c r="BJ11" s="233">
        <f t="shared" si="11"/>
        <v>19195.040987432727</v>
      </c>
      <c r="BK11" s="234">
        <f t="shared" si="12"/>
        <v>83004.134357248768</v>
      </c>
    </row>
    <row r="12" spans="1:63" ht="27">
      <c r="A12" s="47">
        <v>13</v>
      </c>
      <c r="B12" s="48" t="s">
        <v>1105</v>
      </c>
      <c r="C12" s="43" t="s">
        <v>1097</v>
      </c>
      <c r="D12" s="3" t="s">
        <v>1092</v>
      </c>
      <c r="E12" s="222">
        <v>31.666666666666668</v>
      </c>
      <c r="F12" s="193">
        <v>1.6666666666666667</v>
      </c>
      <c r="G12" s="193">
        <v>27.333333333333332</v>
      </c>
      <c r="H12" s="193">
        <v>1.6666666666666667</v>
      </c>
      <c r="I12" s="193">
        <v>28</v>
      </c>
      <c r="J12" s="193">
        <v>1.6666666666666667</v>
      </c>
      <c r="K12" s="193">
        <v>33.333333333333336</v>
      </c>
      <c r="L12" s="193">
        <v>1.6666666666666667</v>
      </c>
      <c r="M12" s="193">
        <v>31.666666666666668</v>
      </c>
      <c r="N12" s="193">
        <v>6.666666666666667</v>
      </c>
      <c r="O12" s="193">
        <v>120.33333333333333</v>
      </c>
      <c r="P12" s="193">
        <v>1</v>
      </c>
      <c r="Q12" s="193">
        <v>26.333333333333332</v>
      </c>
      <c r="R12" s="193">
        <v>1.6666666666666667</v>
      </c>
      <c r="S12" s="193">
        <v>33.666666666666664</v>
      </c>
      <c r="T12" s="193">
        <v>1.6666666666666667</v>
      </c>
      <c r="U12" s="193">
        <v>28</v>
      </c>
      <c r="V12" s="193">
        <v>1</v>
      </c>
      <c r="W12" s="193">
        <v>22.666666666666668</v>
      </c>
      <c r="X12" s="193">
        <v>1.6666666666666667</v>
      </c>
      <c r="Y12" s="193">
        <v>26.333333333333332</v>
      </c>
      <c r="Z12" s="193">
        <v>7</v>
      </c>
      <c r="AA12" s="193">
        <v>137</v>
      </c>
      <c r="AB12" s="193">
        <v>1</v>
      </c>
      <c r="AC12" s="193">
        <v>25</v>
      </c>
      <c r="AD12" s="193">
        <v>1.6666666666666667</v>
      </c>
      <c r="AE12" s="193">
        <v>29</v>
      </c>
      <c r="AF12" s="193">
        <v>1.6666666666666667</v>
      </c>
      <c r="AG12" s="193">
        <v>22.333333333333332</v>
      </c>
      <c r="AH12" s="193">
        <v>4.333333333333333</v>
      </c>
      <c r="AI12" s="193">
        <v>76.333333333333329</v>
      </c>
      <c r="AJ12" s="193">
        <v>18</v>
      </c>
      <c r="AK12" s="193">
        <v>333.66666666666669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44">
        <f>E12*Norms!$E$36/1000</f>
        <v>3557.4557456351667</v>
      </c>
      <c r="AO12" s="136">
        <f>AM12*IF(AL12="k",(O12*Norms!$H$40)*Norms!$E$36,0)/1000</f>
        <v>13518.331833413633</v>
      </c>
      <c r="AP12" s="136">
        <f>AM12*IF(AL12="k",(AA12*Norms!$H$41)*Norms!$E$36,0)/1000</f>
        <v>20604.6614031186</v>
      </c>
      <c r="AQ12" s="136">
        <f>AM12*IF(AL12="k",(AI12*Norms!$H$42)*Norms!$E$36,0)/1000</f>
        <v>14280.567356656707</v>
      </c>
      <c r="AR12" s="243">
        <f>AM12*IF(AL12="t",(N12*Norms!$D$44)*Norms!$E$34*12+O12*Norms!$E$35,0)/1000</f>
        <v>0</v>
      </c>
      <c r="AS12" s="243">
        <f>AM12*IF(AL12="t",(Z12*Norms!$D$50*Norms!$E$34*12+AA12*Norms!$E$35),0)/1000</f>
        <v>0</v>
      </c>
      <c r="AT12" s="243">
        <f>AM12*IF(AL12="t",(AH12*Norms!$D$54)*Norms!$E$34*12+AI12*Norms!$E$35,0)/1000</f>
        <v>0</v>
      </c>
      <c r="AU12" s="136">
        <f>IF(AK12&lt;=100,Norms!$G$7,IF(AK12&lt;=300,Norms!$H$7,Norms!$I$7))</f>
        <v>21670.5</v>
      </c>
      <c r="AV12" s="137">
        <f t="shared" si="2"/>
        <v>70074.060593188944</v>
      </c>
      <c r="AW12" s="130"/>
      <c r="AX12" s="130"/>
      <c r="AY12" s="131">
        <f t="shared" si="3"/>
        <v>152</v>
      </c>
      <c r="AZ12" s="131">
        <f>IF(AY12&lt;Snund!$B$5,Snund!$B$3*Snund!$B$4*$AX$3+Snund!$B$7*$AW$3*AY12/1000,AY12*Snund!$B$8*$AW$3/1000)</f>
        <v>3740.8500000000004</v>
      </c>
      <c r="BA12" s="131">
        <f t="shared" si="4"/>
        <v>779.34375000000011</v>
      </c>
      <c r="BB12" s="131">
        <f t="shared" si="5"/>
        <v>2961.5062500000004</v>
      </c>
      <c r="BC12" s="131">
        <f t="shared" si="6"/>
        <v>3575.04</v>
      </c>
      <c r="BD12" s="167">
        <f>AA12*0.1*'Dasagirq_10%'!$B$3/1000</f>
        <v>91.077600000000004</v>
      </c>
      <c r="BE12" s="167">
        <f>AI12*0.1*'Dasagirq_10%'!$B$4/1000</f>
        <v>61.702523333333332</v>
      </c>
      <c r="BF12" s="242">
        <f t="shared" si="7"/>
        <v>152.78012333333334</v>
      </c>
      <c r="BG12" s="233">
        <f t="shared" si="8"/>
        <v>4336.7994956351667</v>
      </c>
      <c r="BH12" s="233">
        <f t="shared" si="9"/>
        <v>24505.949194524743</v>
      </c>
      <c r="BI12" s="233">
        <f t="shared" si="10"/>
        <v>29123.155669785268</v>
      </c>
      <c r="BJ12" s="233">
        <f t="shared" si="11"/>
        <v>19559.242102212265</v>
      </c>
      <c r="BK12" s="234">
        <f t="shared" si="12"/>
        <v>73188.34696652228</v>
      </c>
    </row>
    <row r="13" spans="1:63" ht="27">
      <c r="A13" s="47">
        <v>26</v>
      </c>
      <c r="B13" s="48" t="s">
        <v>1106</v>
      </c>
      <c r="C13" s="43" t="s">
        <v>1097</v>
      </c>
      <c r="D13" s="3" t="s">
        <v>1092</v>
      </c>
      <c r="E13" s="222">
        <v>37</v>
      </c>
      <c r="F13" s="193">
        <v>1.6666666666666667</v>
      </c>
      <c r="G13" s="193">
        <v>52</v>
      </c>
      <c r="H13" s="193">
        <v>2</v>
      </c>
      <c r="I13" s="193">
        <v>47</v>
      </c>
      <c r="J13" s="193">
        <v>1.6666666666666667</v>
      </c>
      <c r="K13" s="193">
        <v>42.666666666666664</v>
      </c>
      <c r="L13" s="193">
        <v>2</v>
      </c>
      <c r="M13" s="193">
        <v>42</v>
      </c>
      <c r="N13" s="193">
        <v>7.333333333333333</v>
      </c>
      <c r="O13" s="193">
        <v>183.66666666666666</v>
      </c>
      <c r="P13" s="193">
        <v>1.6666666666666667</v>
      </c>
      <c r="Q13" s="193">
        <v>40.666666666666664</v>
      </c>
      <c r="R13" s="193">
        <v>2</v>
      </c>
      <c r="S13" s="193">
        <v>41.666666666666664</v>
      </c>
      <c r="T13" s="193">
        <v>1</v>
      </c>
      <c r="U13" s="193">
        <v>32.333333333333336</v>
      </c>
      <c r="V13" s="193">
        <v>2</v>
      </c>
      <c r="W13" s="193">
        <v>46.333333333333336</v>
      </c>
      <c r="X13" s="193">
        <v>1</v>
      </c>
      <c r="Y13" s="193">
        <v>29.333333333333332</v>
      </c>
      <c r="Z13" s="193">
        <v>7.666666666666667</v>
      </c>
      <c r="AA13" s="193">
        <v>190.33333333333334</v>
      </c>
      <c r="AB13" s="193">
        <v>1.6666666666666667</v>
      </c>
      <c r="AC13" s="193">
        <v>32.666666666666664</v>
      </c>
      <c r="AD13" s="193">
        <v>1.3333333333333333</v>
      </c>
      <c r="AE13" s="193">
        <v>28.666666666666668</v>
      </c>
      <c r="AF13" s="193">
        <v>1.6666666666666667</v>
      </c>
      <c r="AG13" s="193">
        <v>32</v>
      </c>
      <c r="AH13" s="193">
        <v>4.666666666666667</v>
      </c>
      <c r="AI13" s="193">
        <v>93.333333333333329</v>
      </c>
      <c r="AJ13" s="193">
        <v>19.666666666666668</v>
      </c>
      <c r="AK13" s="193">
        <v>467.33333333333331</v>
      </c>
      <c r="AL13" s="3" t="str">
        <f t="shared" si="1"/>
        <v>k</v>
      </c>
      <c r="AM13" s="3">
        <f>IF(D13="հ",1,IF(D13="լ",Norms!$B$10,IF(D13="բլ",Norms!$B$11,IF(D13="Մ",Norms!$B$12))))</f>
        <v>1</v>
      </c>
      <c r="AN13" s="244">
        <f>E13*Norms!$E$36/1000</f>
        <v>4156.6061870052999</v>
      </c>
      <c r="AO13" s="136">
        <f>AM13*IF(AL13="k",(O13*Norms!$H$40)*Norms!$E$36,0)/1000</f>
        <v>20633.243324683965</v>
      </c>
      <c r="AP13" s="136">
        <f>AM13*IF(AL13="k",(AA13*Norms!$H$41)*Norms!$E$36,0)/1000</f>
        <v>28625.940781461606</v>
      </c>
      <c r="AQ13" s="136">
        <f>AM13*IF(AL13="k",(AI13*Norms!$H$42)*Norms!$E$36,0)/1000</f>
        <v>17460.9557199296</v>
      </c>
      <c r="AR13" s="243">
        <f>AM13*IF(AL13="t",(N13*Norms!$D$44)*Norms!$E$34*12+O13*Norms!$E$35,0)/1000</f>
        <v>0</v>
      </c>
      <c r="AS13" s="243">
        <f>AM13*IF(AL13="t",(Z13*Norms!$D$50*Norms!$E$34*12+AA13*Norms!$E$35),0)/1000</f>
        <v>0</v>
      </c>
      <c r="AT13" s="243">
        <f>AM13*IF(AL13="t",(AH13*Norms!$D$54)*Norms!$E$34*12+AI13*Norms!$E$35,0)/1000</f>
        <v>0</v>
      </c>
      <c r="AU13" s="136">
        <f>IF(AK13&lt;=100,Norms!$G$7,IF(AK13&lt;=300,Norms!$H$7,Norms!$I$7))</f>
        <v>21670.5</v>
      </c>
      <c r="AV13" s="137">
        <f t="shared" si="2"/>
        <v>88390.639826075174</v>
      </c>
      <c r="AW13" s="130"/>
      <c r="AX13" s="130"/>
      <c r="AY13" s="131">
        <f t="shared" si="3"/>
        <v>220.66666666666666</v>
      </c>
      <c r="AZ13" s="131">
        <f>IF(AY13&lt;Snund!$B$5,Snund!$B$3*Snund!$B$4*$AX$3+Snund!$B$7*$AW$3*AY13/1000,AY13*Snund!$B$8*$AW$3/1000)</f>
        <v>5190.08</v>
      </c>
      <c r="BA13" s="131">
        <f t="shared" si="4"/>
        <v>870.24</v>
      </c>
      <c r="BB13" s="131">
        <f t="shared" si="5"/>
        <v>4319.84</v>
      </c>
      <c r="BC13" s="131">
        <f t="shared" si="6"/>
        <v>5190.08</v>
      </c>
      <c r="BD13" s="167">
        <f>AA13*0.1*'Dasagirq_10%'!$B$3/1000</f>
        <v>126.53360000000001</v>
      </c>
      <c r="BE13" s="167">
        <f>AI13*0.1*'Dasagirq_10%'!$B$4/1000</f>
        <v>75.44413333333334</v>
      </c>
      <c r="BF13" s="242">
        <f t="shared" si="7"/>
        <v>201.97773333333333</v>
      </c>
      <c r="BG13" s="233">
        <f t="shared" si="8"/>
        <v>5026.8461870052997</v>
      </c>
      <c r="BH13" s="233">
        <f t="shared" si="9"/>
        <v>33033.608748412778</v>
      </c>
      <c r="BI13" s="233">
        <f t="shared" si="10"/>
        <v>37200.29641535991</v>
      </c>
      <c r="BJ13" s="233">
        <f t="shared" si="11"/>
        <v>22678.552395635816</v>
      </c>
      <c r="BK13" s="234">
        <f t="shared" si="12"/>
        <v>92912.457559408504</v>
      </c>
    </row>
    <row r="14" spans="1:63" ht="27">
      <c r="A14" s="47">
        <v>27</v>
      </c>
      <c r="B14" s="48" t="s">
        <v>1107</v>
      </c>
      <c r="C14" s="43" t="s">
        <v>1097</v>
      </c>
      <c r="D14" s="3" t="s">
        <v>1092</v>
      </c>
      <c r="E14" s="222">
        <v>0</v>
      </c>
      <c r="F14" s="193">
        <v>2</v>
      </c>
      <c r="G14" s="193">
        <v>56.333333333333336</v>
      </c>
      <c r="H14" s="193">
        <v>2</v>
      </c>
      <c r="I14" s="193">
        <v>55.666666666666664</v>
      </c>
      <c r="J14" s="193">
        <v>2</v>
      </c>
      <c r="K14" s="193">
        <v>61.333333333333336</v>
      </c>
      <c r="L14" s="193">
        <v>2</v>
      </c>
      <c r="M14" s="193">
        <v>58.333333333333336</v>
      </c>
      <c r="N14" s="193">
        <v>8</v>
      </c>
      <c r="O14" s="193">
        <v>231.66666666666666</v>
      </c>
      <c r="P14" s="193">
        <v>2</v>
      </c>
      <c r="Q14" s="193">
        <v>57.333333333333336</v>
      </c>
      <c r="R14" s="193">
        <v>2</v>
      </c>
      <c r="S14" s="193">
        <v>47.333333333333336</v>
      </c>
      <c r="T14" s="193">
        <v>2</v>
      </c>
      <c r="U14" s="193">
        <v>50.333333333333336</v>
      </c>
      <c r="V14" s="193">
        <v>2</v>
      </c>
      <c r="W14" s="193">
        <v>45.666666666666664</v>
      </c>
      <c r="X14" s="193">
        <v>2</v>
      </c>
      <c r="Y14" s="193">
        <v>36.666666666666664</v>
      </c>
      <c r="Z14" s="193">
        <v>10</v>
      </c>
      <c r="AA14" s="193">
        <v>237.33333333333334</v>
      </c>
      <c r="AB14" s="193">
        <v>1.6666666666666667</v>
      </c>
      <c r="AC14" s="193">
        <v>36.333333333333336</v>
      </c>
      <c r="AD14" s="193">
        <v>1.6666666666666667</v>
      </c>
      <c r="AE14" s="193">
        <v>37.666666666666664</v>
      </c>
      <c r="AF14" s="193">
        <v>1.6666666666666667</v>
      </c>
      <c r="AG14" s="193">
        <v>38.666666666666664</v>
      </c>
      <c r="AH14" s="193">
        <v>5</v>
      </c>
      <c r="AI14" s="193">
        <v>112.66666666666667</v>
      </c>
      <c r="AJ14" s="193">
        <v>23</v>
      </c>
      <c r="AK14" s="193">
        <v>581.66666666666663</v>
      </c>
      <c r="AL14" s="3" t="str">
        <f t="shared" si="1"/>
        <v>k</v>
      </c>
      <c r="AM14" s="3">
        <f>IF(D14="հ",1,IF(D14="լ",Norms!$B$10,IF(D14="բլ",Norms!$B$11,IF(D14="Մ",Norms!$B$12))))</f>
        <v>1</v>
      </c>
      <c r="AN14" s="244">
        <f>E14*Norms!$E$36/1000</f>
        <v>0</v>
      </c>
      <c r="AO14" s="136">
        <f>AM14*IF(AL14="k",(O14*Norms!$H$40)*Norms!$E$36,0)/1000</f>
        <v>26025.597297015163</v>
      </c>
      <c r="AP14" s="136">
        <f>AM14*IF(AL14="k",(AA14*Norms!$H$41)*Norms!$E$36,0)/1000</f>
        <v>35694.693233626378</v>
      </c>
      <c r="AQ14" s="136">
        <f>AM14*IF(AL14="k",(AI14*Norms!$H$42)*Norms!$E$36,0)/1000</f>
        <v>21077.867976200734</v>
      </c>
      <c r="AR14" s="243">
        <f>AM14*IF(AL14="t",(N14*Norms!$D$44)*Norms!$E$34*12+O14*Norms!$E$35,0)/1000</f>
        <v>0</v>
      </c>
      <c r="AS14" s="243">
        <f>AM14*IF(AL14="t",(Z14*Norms!$D$50*Norms!$E$34*12+AA14*Norms!$E$35),0)/1000</f>
        <v>0</v>
      </c>
      <c r="AT14" s="243">
        <f>AM14*IF(AL14="t",(AH14*Norms!$D$54)*Norms!$E$34*12+AI14*Norms!$E$35,0)/1000</f>
        <v>0</v>
      </c>
      <c r="AU14" s="136">
        <f>IF(AK14&lt;=100,Norms!$G$7,IF(AK14&lt;=300,Norms!$H$7,Norms!$I$7))</f>
        <v>21670.5</v>
      </c>
      <c r="AV14" s="137">
        <f t="shared" si="2"/>
        <v>104468.65850684227</v>
      </c>
      <c r="AW14" s="130"/>
      <c r="AX14" s="130"/>
      <c r="AY14" s="131">
        <f t="shared" si="3"/>
        <v>231.66666666666666</v>
      </c>
      <c r="AZ14" s="131">
        <f>IF(AY14&lt;Snund!$B$5,Snund!$B$3*Snund!$B$4*$AX$3+Snund!$B$7*$AW$3*AY14/1000,AY14*Snund!$B$8*$AW$3/1000)</f>
        <v>5448.8</v>
      </c>
      <c r="BA14" s="131">
        <f t="shared" si="4"/>
        <v>0</v>
      </c>
      <c r="BB14" s="131">
        <f t="shared" si="5"/>
        <v>5448.8</v>
      </c>
      <c r="BC14" s="131">
        <f t="shared" si="6"/>
        <v>5448.8</v>
      </c>
      <c r="BD14" s="167">
        <f>AA14*0.1*'Dasagirq_10%'!$B$3/1000</f>
        <v>157.7792</v>
      </c>
      <c r="BE14" s="167">
        <f>AI14*0.1*'Dasagirq_10%'!$B$4/1000</f>
        <v>91.071846666666673</v>
      </c>
      <c r="BF14" s="242">
        <f t="shared" si="7"/>
        <v>248.85104666666666</v>
      </c>
      <c r="BG14" s="233">
        <f t="shared" si="8"/>
        <v>0</v>
      </c>
      <c r="BH14" s="233">
        <f t="shared" si="9"/>
        <v>39011.96251440647</v>
      </c>
      <c r="BI14" s="233">
        <f t="shared" si="10"/>
        <v>45274.428955365503</v>
      </c>
      <c r="BJ14" s="233">
        <f t="shared" si="11"/>
        <v>25879.918083736964</v>
      </c>
      <c r="BK14" s="234">
        <f t="shared" si="12"/>
        <v>110166.30955350894</v>
      </c>
    </row>
    <row r="15" spans="1:63" ht="27">
      <c r="A15" s="47">
        <v>32</v>
      </c>
      <c r="B15" s="48" t="s">
        <v>1108</v>
      </c>
      <c r="C15" s="43" t="s">
        <v>1097</v>
      </c>
      <c r="D15" s="3" t="s">
        <v>1092</v>
      </c>
      <c r="E15" s="222">
        <v>0</v>
      </c>
      <c r="F15" s="193">
        <v>2</v>
      </c>
      <c r="G15" s="193">
        <v>43.333333333333336</v>
      </c>
      <c r="H15" s="193">
        <v>1.6666666666666667</v>
      </c>
      <c r="I15" s="193">
        <v>41.333333333333336</v>
      </c>
      <c r="J15" s="193">
        <v>1.6666666666666667</v>
      </c>
      <c r="K15" s="193">
        <v>37.666666666666664</v>
      </c>
      <c r="L15" s="193">
        <v>1.6666666666666667</v>
      </c>
      <c r="M15" s="193">
        <v>35.333333333333336</v>
      </c>
      <c r="N15" s="193">
        <v>7</v>
      </c>
      <c r="O15" s="193">
        <v>157.66666666666666</v>
      </c>
      <c r="P15" s="193">
        <v>2</v>
      </c>
      <c r="Q15" s="193">
        <v>38.666666666666664</v>
      </c>
      <c r="R15" s="193">
        <v>2</v>
      </c>
      <c r="S15" s="193">
        <v>38</v>
      </c>
      <c r="T15" s="193">
        <v>1.6666666666666667</v>
      </c>
      <c r="U15" s="193">
        <v>38.333333333333336</v>
      </c>
      <c r="V15" s="193">
        <v>1</v>
      </c>
      <c r="W15" s="193">
        <v>26.666666666666668</v>
      </c>
      <c r="X15" s="193">
        <v>1.3333333333333333</v>
      </c>
      <c r="Y15" s="193">
        <v>33.333333333333336</v>
      </c>
      <c r="Z15" s="193">
        <v>8</v>
      </c>
      <c r="AA15" s="193">
        <v>175</v>
      </c>
      <c r="AB15" s="193">
        <v>1</v>
      </c>
      <c r="AC15" s="193">
        <v>32</v>
      </c>
      <c r="AD15" s="193">
        <v>2</v>
      </c>
      <c r="AE15" s="193">
        <v>38.666666666666664</v>
      </c>
      <c r="AF15" s="193">
        <v>1.6666666666666667</v>
      </c>
      <c r="AG15" s="193">
        <v>29</v>
      </c>
      <c r="AH15" s="193">
        <v>4.666666666666667</v>
      </c>
      <c r="AI15" s="193">
        <v>99.666666666666671</v>
      </c>
      <c r="AJ15" s="193">
        <v>19.666666666666668</v>
      </c>
      <c r="AK15" s="193">
        <v>432.33333333333331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44">
        <f>E15*Norms!$E$36/1000</f>
        <v>0</v>
      </c>
      <c r="AO15" s="136">
        <f>AM15*IF(AL15="k",(O15*Norms!$H$40)*Norms!$E$36,0)/1000</f>
        <v>17712.384923004563</v>
      </c>
      <c r="AP15" s="136">
        <f>AM15*IF(AL15="k",(AA15*Norms!$H$41)*Norms!$E$36,0)/1000</f>
        <v>26319.82296018799</v>
      </c>
      <c r="AQ15" s="136">
        <f>AM15*IF(AL15="k",(AI15*Norms!$H$42)*Norms!$E$36,0)/1000</f>
        <v>18645.806286639108</v>
      </c>
      <c r="AR15" s="243">
        <f>AM15*IF(AL15="t",(N15*Norms!$D$44)*Norms!$E$34*12+O15*Norms!$E$35,0)/1000</f>
        <v>0</v>
      </c>
      <c r="AS15" s="243">
        <f>AM15*IF(AL15="t",(Z15*Norms!$D$50*Norms!$E$34*12+AA15*Norms!$E$35),0)/1000</f>
        <v>0</v>
      </c>
      <c r="AT15" s="243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84348.514169831658</v>
      </c>
      <c r="AW15" s="130"/>
      <c r="AX15" s="130"/>
      <c r="AY15" s="131">
        <f t="shared" si="3"/>
        <v>157.66666666666666</v>
      </c>
      <c r="AZ15" s="131">
        <f>IF(AY15&lt;Snund!$B$5,Snund!$B$3*Snund!$B$4*$AX$3+Snund!$B$7*$AW$3*AY15/1000,AY15*Snund!$B$8*$AW$3/1000)</f>
        <v>3855.09</v>
      </c>
      <c r="BA15" s="131">
        <f t="shared" si="4"/>
        <v>0</v>
      </c>
      <c r="BB15" s="131">
        <f t="shared" si="5"/>
        <v>3855.0900000000006</v>
      </c>
      <c r="BC15" s="131">
        <f t="shared" si="6"/>
        <v>3708.32</v>
      </c>
      <c r="BD15" s="167">
        <f>AA15*0.1*'Dasagirq_10%'!$B$3/1000</f>
        <v>116.34</v>
      </c>
      <c r="BE15" s="167">
        <f>AI15*0.1*'Dasagirq_10%'!$B$4/1000</f>
        <v>80.563556666666685</v>
      </c>
      <c r="BF15" s="242">
        <f t="shared" si="7"/>
        <v>196.9035566666667</v>
      </c>
      <c r="BG15" s="233">
        <f t="shared" si="8"/>
        <v>0</v>
      </c>
      <c r="BH15" s="233">
        <f t="shared" si="9"/>
        <v>29280.703736563886</v>
      </c>
      <c r="BI15" s="233">
        <f t="shared" si="10"/>
        <v>35251.281604255782</v>
      </c>
      <c r="BJ15" s="233">
        <f t="shared" si="11"/>
        <v>23868.522385678658</v>
      </c>
      <c r="BK15" s="234">
        <f t="shared" si="12"/>
        <v>88400.507726498327</v>
      </c>
    </row>
    <row r="16" spans="1:63" ht="27">
      <c r="A16" s="47">
        <v>34</v>
      </c>
      <c r="B16" s="48" t="s">
        <v>1109</v>
      </c>
      <c r="C16" s="43" t="s">
        <v>1097</v>
      </c>
      <c r="D16" s="3" t="s">
        <v>1092</v>
      </c>
      <c r="E16" s="222">
        <v>5.333333333333333</v>
      </c>
      <c r="F16" s="193">
        <v>2.3333333333333335</v>
      </c>
      <c r="G16" s="193">
        <v>57.333333333333336</v>
      </c>
      <c r="H16" s="193">
        <v>2.3333333333333335</v>
      </c>
      <c r="I16" s="193">
        <v>58.666666666666664</v>
      </c>
      <c r="J16" s="193">
        <v>1.6666666666666667</v>
      </c>
      <c r="K16" s="193">
        <v>49.333333333333336</v>
      </c>
      <c r="L16" s="193">
        <v>1.6666666666666667</v>
      </c>
      <c r="M16" s="193">
        <v>37.666666666666664</v>
      </c>
      <c r="N16" s="193">
        <v>8</v>
      </c>
      <c r="O16" s="193">
        <v>203</v>
      </c>
      <c r="P16" s="193">
        <v>1.6666666666666667</v>
      </c>
      <c r="Q16" s="193">
        <v>44.666666666666664</v>
      </c>
      <c r="R16" s="193">
        <v>1.6666666666666667</v>
      </c>
      <c r="S16" s="193">
        <v>46.666666666666664</v>
      </c>
      <c r="T16" s="193">
        <v>1.6666666666666667</v>
      </c>
      <c r="U16" s="193">
        <v>31.666666666666668</v>
      </c>
      <c r="V16" s="193">
        <v>1.6666666666666667</v>
      </c>
      <c r="W16" s="193">
        <v>28.666666666666668</v>
      </c>
      <c r="X16" s="193">
        <v>1.6666666666666667</v>
      </c>
      <c r="Y16" s="193">
        <v>35.333333333333336</v>
      </c>
      <c r="Z16" s="193">
        <v>8.3333333333333339</v>
      </c>
      <c r="AA16" s="193">
        <v>187</v>
      </c>
      <c r="AB16" s="193">
        <v>1.6666666666666667</v>
      </c>
      <c r="AC16" s="193">
        <v>32.333333333333336</v>
      </c>
      <c r="AD16" s="193">
        <v>1.6666666666666667</v>
      </c>
      <c r="AE16" s="193">
        <v>33.333333333333336</v>
      </c>
      <c r="AF16" s="193">
        <v>1.6666666666666667</v>
      </c>
      <c r="AG16" s="193">
        <v>29</v>
      </c>
      <c r="AH16" s="193">
        <v>5</v>
      </c>
      <c r="AI16" s="193">
        <v>94.666666666666671</v>
      </c>
      <c r="AJ16" s="193">
        <v>21.333333333333332</v>
      </c>
      <c r="AK16" s="193">
        <v>484.66666666666669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44">
        <f>E16*Norms!$E$36/1000</f>
        <v>599.15044137013331</v>
      </c>
      <c r="AO16" s="136">
        <f>AM16*IF(AL16="k",(O16*Norms!$H$40)*Norms!$E$36,0)/1000</f>
        <v>22805.163674650699</v>
      </c>
      <c r="AP16" s="136">
        <f>AM16*IF(AL16="k",(AA16*Norms!$H$41)*Norms!$E$36,0)/1000</f>
        <v>28124.610820315171</v>
      </c>
      <c r="AQ16" s="136">
        <f>AM16*IF(AL16="k",(AI16*Norms!$H$42)*Norms!$E$36,0)/1000</f>
        <v>17710.397944500022</v>
      </c>
      <c r="AR16" s="243">
        <f>AM16*IF(AL16="t",(N16*Norms!$D$44)*Norms!$E$34*12+O16*Norms!$E$35,0)/1000</f>
        <v>0</v>
      </c>
      <c r="AS16" s="243">
        <f>AM16*IF(AL16="t",(Z16*Norms!$D$50*Norms!$E$34*12+AA16*Norms!$E$35),0)/1000</f>
        <v>0</v>
      </c>
      <c r="AT16" s="243">
        <f>AM16*IF(AL16="t",(AH16*Norms!$D$54)*Norms!$E$34*12+AI16*Norms!$E$35,0)/1000</f>
        <v>0</v>
      </c>
      <c r="AU16" s="136">
        <f>IF(AK16&lt;=100,Norms!$G$7,IF(AK16&lt;=300,Norms!$H$7,Norms!$I$7))</f>
        <v>21670.5</v>
      </c>
      <c r="AV16" s="137">
        <f t="shared" si="2"/>
        <v>90310.672439465881</v>
      </c>
      <c r="AW16" s="130"/>
      <c r="AX16" s="130"/>
      <c r="AY16" s="131">
        <f t="shared" si="3"/>
        <v>208.33333333333334</v>
      </c>
      <c r="AZ16" s="131">
        <f>IF(AY16&lt;Snund!$B$5,Snund!$B$3*Snund!$B$4*$AX$3+Snund!$B$7*$AW$3*AY16/1000,AY16*Snund!$B$8*$AW$3/1000)</f>
        <v>4900</v>
      </c>
      <c r="BA16" s="131">
        <f t="shared" si="4"/>
        <v>125.44</v>
      </c>
      <c r="BB16" s="131">
        <f t="shared" si="5"/>
        <v>4774.5599999999995</v>
      </c>
      <c r="BC16" s="131">
        <f t="shared" si="6"/>
        <v>4900</v>
      </c>
      <c r="BD16" s="167">
        <f>AA16*0.1*'Dasagirq_10%'!$B$3/1000</f>
        <v>124.31759999999998</v>
      </c>
      <c r="BE16" s="167">
        <f>AI16*0.1*'Dasagirq_10%'!$B$4/1000</f>
        <v>76.521906666666666</v>
      </c>
      <c r="BF16" s="242">
        <f t="shared" si="7"/>
        <v>200.83950666666664</v>
      </c>
      <c r="BG16" s="233">
        <f t="shared" si="8"/>
        <v>724.59044137013325</v>
      </c>
      <c r="BH16" s="233">
        <f t="shared" si="9"/>
        <v>35706.161174650697</v>
      </c>
      <c r="BI16" s="233">
        <f t="shared" si="10"/>
        <v>36713.967482815169</v>
      </c>
      <c r="BJ16" s="233">
        <f t="shared" si="11"/>
        <v>22865.943288666687</v>
      </c>
      <c r="BK16" s="234">
        <f t="shared" si="12"/>
        <v>95286.07194613255</v>
      </c>
    </row>
    <row r="17" spans="1:63" ht="27">
      <c r="A17" s="47">
        <v>38</v>
      </c>
      <c r="B17" s="48" t="s">
        <v>1110</v>
      </c>
      <c r="C17" s="43" t="s">
        <v>1097</v>
      </c>
      <c r="D17" s="3" t="s">
        <v>1092</v>
      </c>
      <c r="E17" s="222">
        <v>11.333333333333334</v>
      </c>
      <c r="F17" s="193">
        <v>2</v>
      </c>
      <c r="G17" s="193">
        <v>47</v>
      </c>
      <c r="H17" s="193">
        <v>2</v>
      </c>
      <c r="I17" s="193">
        <v>51</v>
      </c>
      <c r="J17" s="193">
        <v>2</v>
      </c>
      <c r="K17" s="193">
        <v>54</v>
      </c>
      <c r="L17" s="193">
        <v>2</v>
      </c>
      <c r="M17" s="193">
        <v>46</v>
      </c>
      <c r="N17" s="193">
        <v>8</v>
      </c>
      <c r="O17" s="193">
        <v>198</v>
      </c>
      <c r="P17" s="193">
        <v>2</v>
      </c>
      <c r="Q17" s="193">
        <v>45</v>
      </c>
      <c r="R17" s="193">
        <v>1.6666666666666667</v>
      </c>
      <c r="S17" s="193">
        <v>43</v>
      </c>
      <c r="T17" s="193">
        <v>2</v>
      </c>
      <c r="U17" s="193">
        <v>37.666666666666664</v>
      </c>
      <c r="V17" s="193">
        <v>2</v>
      </c>
      <c r="W17" s="193">
        <v>49.333333333333336</v>
      </c>
      <c r="X17" s="193">
        <v>1.6666666666666667</v>
      </c>
      <c r="Y17" s="193">
        <v>36.333333333333336</v>
      </c>
      <c r="Z17" s="193">
        <v>9.3333333333333339</v>
      </c>
      <c r="AA17" s="193">
        <v>211.33333333333334</v>
      </c>
      <c r="AB17" s="193">
        <v>2</v>
      </c>
      <c r="AC17" s="193">
        <v>36.666666666666664</v>
      </c>
      <c r="AD17" s="193">
        <v>1</v>
      </c>
      <c r="AE17" s="193">
        <v>27.333333333333332</v>
      </c>
      <c r="AF17" s="193">
        <v>1.3333333333333333</v>
      </c>
      <c r="AG17" s="193">
        <v>32.333333333333336</v>
      </c>
      <c r="AH17" s="193">
        <v>4.333333333333333</v>
      </c>
      <c r="AI17" s="193">
        <v>96.333333333333329</v>
      </c>
      <c r="AJ17" s="193">
        <v>21.666666666666668</v>
      </c>
      <c r="AK17" s="193">
        <v>505.66666666666669</v>
      </c>
      <c r="AL17" s="3" t="str">
        <f t="shared" si="1"/>
        <v>k</v>
      </c>
      <c r="AM17" s="3">
        <f>IF(D17="հ",1,IF(D17="լ",Norms!$B$10,IF(D17="բլ",Norms!$B$11,IF(D17="Մ",Norms!$B$12))))</f>
        <v>1</v>
      </c>
      <c r="AN17" s="244">
        <f>E17*Norms!$E$36/1000</f>
        <v>1273.1946879115333</v>
      </c>
      <c r="AO17" s="136">
        <f>AM17*IF(AL17="k",(O17*Norms!$H$40)*Norms!$E$36,0)/1000</f>
        <v>22243.4601358662</v>
      </c>
      <c r="AP17" s="136">
        <f>AM17*IF(AL17="k",(AA17*Norms!$H$41)*Norms!$E$36,0)/1000</f>
        <v>31784.319536684168</v>
      </c>
      <c r="AQ17" s="136">
        <f>AM17*IF(AL17="k",(AI17*Norms!$H$42)*Norms!$E$36,0)/1000</f>
        <v>18022.20072521305</v>
      </c>
      <c r="AR17" s="243">
        <f>AM17*IF(AL17="t",(N17*Norms!$D$44)*Norms!$E$34*12+O17*Norms!$E$35,0)/1000</f>
        <v>0</v>
      </c>
      <c r="AS17" s="243">
        <f>AM17*IF(AL17="t",(Z17*Norms!$D$50*Norms!$E$34*12+AA17*Norms!$E$35),0)/1000</f>
        <v>0</v>
      </c>
      <c r="AT17" s="243">
        <f>AM17*IF(AL17="t",(AH17*Norms!$D$54)*Norms!$E$34*12+AI17*Norms!$E$35,0)/1000</f>
        <v>0</v>
      </c>
      <c r="AU17" s="136">
        <f>IF(AK17&lt;=100,Norms!$G$7,IF(AK17&lt;=300,Norms!$H$7,Norms!$I$7))</f>
        <v>21670.5</v>
      </c>
      <c r="AV17" s="137">
        <f t="shared" si="2"/>
        <v>93720.480397763429</v>
      </c>
      <c r="AW17" s="130"/>
      <c r="AX17" s="130"/>
      <c r="AY17" s="131">
        <f t="shared" si="3"/>
        <v>209.33333333333334</v>
      </c>
      <c r="AZ17" s="131">
        <f>IF(AY17&lt;Snund!$B$5,Snund!$B$3*Snund!$B$4*$AX$3+Snund!$B$7*$AW$3*AY17/1000,AY17*Snund!$B$8*$AW$3/1000)</f>
        <v>4923.5200000000004</v>
      </c>
      <c r="BA17" s="131">
        <f t="shared" si="4"/>
        <v>266.56</v>
      </c>
      <c r="BB17" s="131">
        <f t="shared" si="5"/>
        <v>4656.96</v>
      </c>
      <c r="BC17" s="131">
        <f t="shared" si="6"/>
        <v>4923.5200000000004</v>
      </c>
      <c r="BD17" s="167">
        <f>AA17*0.1*'Dasagirq_10%'!$B$3/1000</f>
        <v>140.49440000000001</v>
      </c>
      <c r="BE17" s="167">
        <f>AI17*0.1*'Dasagirq_10%'!$B$4/1000</f>
        <v>77.869123333333334</v>
      </c>
      <c r="BF17" s="242">
        <f t="shared" si="7"/>
        <v>218.36352333333335</v>
      </c>
      <c r="BG17" s="233">
        <f t="shared" si="8"/>
        <v>1539.7546879115332</v>
      </c>
      <c r="BH17" s="233">
        <f t="shared" si="9"/>
        <v>34901.835520481582</v>
      </c>
      <c r="BI17" s="233">
        <f t="shared" si="10"/>
        <v>41259.798552068787</v>
      </c>
      <c r="BJ17" s="233">
        <f t="shared" si="11"/>
        <v>22434.169848546382</v>
      </c>
      <c r="BK17" s="234">
        <f t="shared" si="12"/>
        <v>98595.803921096754</v>
      </c>
    </row>
    <row r="18" spans="1:63" ht="27">
      <c r="A18" s="47">
        <v>40</v>
      </c>
      <c r="B18" s="48" t="s">
        <v>1111</v>
      </c>
      <c r="C18" s="43" t="s">
        <v>1097</v>
      </c>
      <c r="D18" s="3" t="s">
        <v>1092</v>
      </c>
      <c r="E18" s="222">
        <v>0</v>
      </c>
      <c r="F18" s="193">
        <v>1.6666666666666667</v>
      </c>
      <c r="G18" s="193">
        <v>42</v>
      </c>
      <c r="H18" s="193">
        <v>1.6666666666666667</v>
      </c>
      <c r="I18" s="193">
        <v>33</v>
      </c>
      <c r="J18" s="193">
        <v>1.6666666666666667</v>
      </c>
      <c r="K18" s="193">
        <v>38.666666666666664</v>
      </c>
      <c r="L18" s="193">
        <v>1</v>
      </c>
      <c r="M18" s="193">
        <v>29.666666666666668</v>
      </c>
      <c r="N18" s="193">
        <v>6</v>
      </c>
      <c r="O18" s="193">
        <v>143.33333333333334</v>
      </c>
      <c r="P18" s="193">
        <v>1</v>
      </c>
      <c r="Q18" s="193">
        <v>26.666666666666668</v>
      </c>
      <c r="R18" s="193">
        <v>1</v>
      </c>
      <c r="S18" s="193">
        <v>32</v>
      </c>
      <c r="T18" s="193">
        <v>1</v>
      </c>
      <c r="U18" s="193">
        <v>26.666666666666668</v>
      </c>
      <c r="V18" s="193">
        <v>1</v>
      </c>
      <c r="W18" s="193">
        <v>27.333333333333332</v>
      </c>
      <c r="X18" s="193">
        <v>1</v>
      </c>
      <c r="Y18" s="193">
        <v>23.333333333333332</v>
      </c>
      <c r="Z18" s="193">
        <v>5</v>
      </c>
      <c r="AA18" s="193">
        <v>136</v>
      </c>
      <c r="AB18" s="193">
        <v>1</v>
      </c>
      <c r="AC18" s="193">
        <v>23.666666666666668</v>
      </c>
      <c r="AD18" s="193">
        <v>1</v>
      </c>
      <c r="AE18" s="193">
        <v>30.333333333333332</v>
      </c>
      <c r="AF18" s="193">
        <v>1.6666666666666667</v>
      </c>
      <c r="AG18" s="193">
        <v>29.666666666666668</v>
      </c>
      <c r="AH18" s="193">
        <v>3.6666666666666665</v>
      </c>
      <c r="AI18" s="193">
        <v>83.666666666666671</v>
      </c>
      <c r="AJ18" s="193">
        <v>14.666666666666666</v>
      </c>
      <c r="AK18" s="193">
        <v>363</v>
      </c>
      <c r="AL18" s="3" t="str">
        <f t="shared" si="1"/>
        <v>k</v>
      </c>
      <c r="AM18" s="3">
        <f>IF(D18="հ",1,IF(D18="լ",Norms!$B$10,IF(D18="բլ",Norms!$B$11,IF(D18="Մ",Norms!$B$12))))</f>
        <v>1</v>
      </c>
      <c r="AN18" s="244">
        <f>E18*Norms!$E$36/1000</f>
        <v>0</v>
      </c>
      <c r="AO18" s="136">
        <f>AM18*IF(AL18="k",(O18*Norms!$H$40)*Norms!$E$36,0)/1000</f>
        <v>16102.168111822333</v>
      </c>
      <c r="AP18" s="136">
        <f>AM18*IF(AL18="k",(AA18*Norms!$H$41)*Norms!$E$36,0)/1000</f>
        <v>20454.262414774668</v>
      </c>
      <c r="AQ18" s="136">
        <f>AM18*IF(AL18="k",(AI18*Norms!$H$42)*Norms!$E$36,0)/1000</f>
        <v>15652.499591794034</v>
      </c>
      <c r="AR18" s="243">
        <f>AM18*IF(AL18="t",(N18*Norms!$D$44)*Norms!$E$34*12+O18*Norms!$E$35,0)/1000</f>
        <v>0</v>
      </c>
      <c r="AS18" s="243">
        <f>AM18*IF(AL18="t",(Z18*Norms!$D$50*Norms!$E$34*12+AA18*Norms!$E$35),0)/1000</f>
        <v>0</v>
      </c>
      <c r="AT18" s="243">
        <f>AM18*IF(AL18="t",(AH18*Norms!$D$54)*Norms!$E$34*12+AI18*Norms!$E$35,0)/1000</f>
        <v>0</v>
      </c>
      <c r="AU18" s="136">
        <f>IF(AK18&lt;=100,Norms!$G$7,IF(AK18&lt;=300,Norms!$H$7,Norms!$I$7))</f>
        <v>21670.5</v>
      </c>
      <c r="AV18" s="137">
        <f t="shared" si="2"/>
        <v>73879.430118391028</v>
      </c>
      <c r="AW18" s="130"/>
      <c r="AX18" s="130"/>
      <c r="AY18" s="131">
        <f t="shared" si="3"/>
        <v>143.33333333333334</v>
      </c>
      <c r="AZ18" s="131">
        <f>IF(AY18&lt;Snund!$B$5,Snund!$B$3*Snund!$B$4*$AX$3+Snund!$B$7*$AW$3*AY18/1000,AY18*Snund!$B$8*$AW$3/1000)</f>
        <v>3566.13</v>
      </c>
      <c r="BA18" s="131">
        <f t="shared" si="4"/>
        <v>0</v>
      </c>
      <c r="BB18" s="131">
        <f t="shared" si="5"/>
        <v>3566.13</v>
      </c>
      <c r="BC18" s="131">
        <f t="shared" si="6"/>
        <v>3371.2</v>
      </c>
      <c r="BD18" s="167">
        <f>AA18*0.1*'Dasagirq_10%'!$B$3/1000</f>
        <v>90.412800000000004</v>
      </c>
      <c r="BE18" s="167">
        <f>AI18*0.1*'Dasagirq_10%'!$B$4/1000</f>
        <v>67.630276666666674</v>
      </c>
      <c r="BF18" s="242">
        <f t="shared" si="7"/>
        <v>158.04307666666668</v>
      </c>
      <c r="BG18" s="233">
        <f t="shared" si="8"/>
        <v>0</v>
      </c>
      <c r="BH18" s="233">
        <f t="shared" si="9"/>
        <v>28533.50265727688</v>
      </c>
      <c r="BI18" s="233">
        <f t="shared" si="10"/>
        <v>27932.345669320122</v>
      </c>
      <c r="BJ18" s="233">
        <f t="shared" si="11"/>
        <v>21137.754868460699</v>
      </c>
      <c r="BK18" s="234">
        <f t="shared" si="12"/>
        <v>77603.603195057702</v>
      </c>
    </row>
    <row r="19" spans="1:63" ht="27">
      <c r="A19" s="47">
        <v>41</v>
      </c>
      <c r="B19" s="48" t="s">
        <v>1112</v>
      </c>
      <c r="C19" s="143" t="s">
        <v>1096</v>
      </c>
      <c r="D19" s="3" t="s">
        <v>1092</v>
      </c>
      <c r="E19" s="222">
        <v>16.666666666666668</v>
      </c>
      <c r="F19" s="193">
        <v>1.6666666666666667</v>
      </c>
      <c r="G19" s="193">
        <v>31.666666666666668</v>
      </c>
      <c r="H19" s="193">
        <v>1.6666666666666667</v>
      </c>
      <c r="I19" s="193">
        <v>29.333333333333332</v>
      </c>
      <c r="J19" s="193">
        <v>1.6666666666666667</v>
      </c>
      <c r="K19" s="193">
        <v>30</v>
      </c>
      <c r="L19" s="193">
        <v>1.6666666666666667</v>
      </c>
      <c r="M19" s="193">
        <v>27.333333333333332</v>
      </c>
      <c r="N19" s="193">
        <v>6.666666666666667</v>
      </c>
      <c r="O19" s="193">
        <v>118.33333333333333</v>
      </c>
      <c r="P19" s="193">
        <v>1</v>
      </c>
      <c r="Q19" s="193">
        <v>19.666666666666668</v>
      </c>
      <c r="R19" s="193">
        <v>1</v>
      </c>
      <c r="S19" s="193">
        <v>16.666666666666668</v>
      </c>
      <c r="T19" s="193">
        <v>1.6666666666666667</v>
      </c>
      <c r="U19" s="193">
        <v>28</v>
      </c>
      <c r="V19" s="193">
        <v>1.6666666666666667</v>
      </c>
      <c r="W19" s="193">
        <v>30.333333333333332</v>
      </c>
      <c r="X19" s="193">
        <v>1.6666666666666667</v>
      </c>
      <c r="Y19" s="193">
        <v>29.333333333333332</v>
      </c>
      <c r="Z19" s="193">
        <v>7</v>
      </c>
      <c r="AA19" s="193">
        <v>124</v>
      </c>
      <c r="AB19" s="193">
        <v>0.33333333333333331</v>
      </c>
      <c r="AC19" s="193">
        <v>3.3333333333333335</v>
      </c>
      <c r="AD19" s="193">
        <v>0.33333333333333331</v>
      </c>
      <c r="AE19" s="193">
        <v>2.6666666666666665</v>
      </c>
      <c r="AF19" s="193">
        <v>0.33333333333333331</v>
      </c>
      <c r="AG19" s="193">
        <v>2.6666666666666665</v>
      </c>
      <c r="AH19" s="193">
        <v>1</v>
      </c>
      <c r="AI19" s="193">
        <v>8.6666666666666661</v>
      </c>
      <c r="AJ19" s="193">
        <v>14.666666666666666</v>
      </c>
      <c r="AK19" s="193">
        <v>251</v>
      </c>
      <c r="AL19" s="3" t="str">
        <f t="shared" si="1"/>
        <v>k</v>
      </c>
      <c r="AM19" s="3">
        <f>IF(D19="հ",1,IF(D19="լ",Norms!$B$10,IF(D19="բլ",Norms!$B$11,IF(D19="Մ",Norms!$B$12))))</f>
        <v>1</v>
      </c>
      <c r="AN19" s="244">
        <f>E19*Norms!$E$36/1000</f>
        <v>1872.3451292816669</v>
      </c>
      <c r="AO19" s="136">
        <f>AM19*IF(AL19="k",(O19*Norms!$H$40)*Norms!$E$36,0)/1000</f>
        <v>13293.650417899833</v>
      </c>
      <c r="AP19" s="136">
        <f>AM19*IF(AL19="k",(AA19*Norms!$H$41)*Norms!$E$36,0)/1000</f>
        <v>18649.474554647491</v>
      </c>
      <c r="AQ19" s="136">
        <f>AM19*IF(AL19="k",(AI19*Norms!$H$42)*Norms!$E$36,0)/1000</f>
        <v>1621.3744597077484</v>
      </c>
      <c r="AR19" s="243">
        <f>AM19*IF(AL19="t",(N19*Norms!$D$44)*Norms!$E$34*12+O19*Norms!$E$35,0)/1000</f>
        <v>0</v>
      </c>
      <c r="AS19" s="243">
        <f>AM19*IF(AL19="t",(Z19*Norms!$D$50*Norms!$E$34*12+AA19*Norms!$E$35),0)/1000</f>
        <v>0</v>
      </c>
      <c r="AT19" s="243">
        <f>AM19*IF(AL19="t",(AH19*Norms!$D$54)*Norms!$E$34*12+AI19*Norms!$E$35,0)/1000</f>
        <v>0</v>
      </c>
      <c r="AU19" s="136">
        <f>IF(AK19&lt;=100,Norms!$G$7,IF(AK19&lt;=300,Norms!$H$7,Norms!$I$7))</f>
        <v>16738.5</v>
      </c>
      <c r="AV19" s="137">
        <f t="shared" si="2"/>
        <v>50302.99943225507</v>
      </c>
      <c r="AW19" s="130"/>
      <c r="AX19" s="130"/>
      <c r="AY19" s="131">
        <f t="shared" si="3"/>
        <v>135</v>
      </c>
      <c r="AZ19" s="131">
        <f>IF(AY19&lt;Snund!$B$5,Snund!$B$3*Snund!$B$4*$AX$3+Snund!$B$7*$AW$3*AY19/1000,AY19*Snund!$B$8*$AW$3/1000)</f>
        <v>3398.13</v>
      </c>
      <c r="BA19" s="131">
        <f t="shared" si="4"/>
        <v>419.52222222222224</v>
      </c>
      <c r="BB19" s="131">
        <f t="shared" si="5"/>
        <v>2978.6077777777778</v>
      </c>
      <c r="BC19" s="131">
        <f t="shared" si="6"/>
        <v>3175.2</v>
      </c>
      <c r="BD19" s="167">
        <f>AA19*0.1*'Dasagirq_10%'!$B$3/1000</f>
        <v>82.435199999999995</v>
      </c>
      <c r="BE19" s="167">
        <f>AI19*0.1*'Dasagirq_10%'!$B$4/1000</f>
        <v>7.0055266666666665</v>
      </c>
      <c r="BF19" s="242">
        <f t="shared" si="7"/>
        <v>89.440726666666663</v>
      </c>
      <c r="BG19" s="233">
        <f t="shared" si="8"/>
        <v>2291.867351503889</v>
      </c>
      <c r="BH19" s="233">
        <f t="shared" si="9"/>
        <v>23880.667286586704</v>
      </c>
      <c r="BI19" s="233">
        <f t="shared" si="10"/>
        <v>26720.739300102039</v>
      </c>
      <c r="BJ19" s="233">
        <f t="shared" si="11"/>
        <v>2769.6413500107792</v>
      </c>
      <c r="BK19" s="234">
        <f t="shared" si="12"/>
        <v>53371.047936699521</v>
      </c>
    </row>
    <row r="20" spans="1:63" ht="27">
      <c r="A20" s="47">
        <v>42</v>
      </c>
      <c r="B20" s="48" t="s">
        <v>1113</v>
      </c>
      <c r="C20" s="143" t="s">
        <v>1096</v>
      </c>
      <c r="D20" s="3" t="s">
        <v>1092</v>
      </c>
      <c r="E20" s="222">
        <v>0</v>
      </c>
      <c r="F20" s="193">
        <v>1.6666666666666667</v>
      </c>
      <c r="G20" s="193">
        <v>42.333333333333336</v>
      </c>
      <c r="H20" s="193">
        <v>1.6666666666666667</v>
      </c>
      <c r="I20" s="193">
        <v>44.666666666666664</v>
      </c>
      <c r="J20" s="193">
        <v>1.6666666666666667</v>
      </c>
      <c r="K20" s="193">
        <v>35.666666666666664</v>
      </c>
      <c r="L20" s="193">
        <v>1.6666666666666667</v>
      </c>
      <c r="M20" s="193">
        <v>35</v>
      </c>
      <c r="N20" s="193">
        <v>6.666666666666667</v>
      </c>
      <c r="O20" s="193">
        <v>157.66666666666666</v>
      </c>
      <c r="P20" s="193">
        <v>1.6666666666666667</v>
      </c>
      <c r="Q20" s="193">
        <v>34</v>
      </c>
      <c r="R20" s="193">
        <v>1.6666666666666667</v>
      </c>
      <c r="S20" s="193">
        <v>46.333333333333336</v>
      </c>
      <c r="T20" s="193">
        <v>1.6666666666666667</v>
      </c>
      <c r="U20" s="193">
        <v>32.666666666666664</v>
      </c>
      <c r="V20" s="193">
        <v>1.6666666666666667</v>
      </c>
      <c r="W20" s="193">
        <v>42.333333333333336</v>
      </c>
      <c r="X20" s="193">
        <v>1.6666666666666667</v>
      </c>
      <c r="Y20" s="193">
        <v>35</v>
      </c>
      <c r="Z20" s="193">
        <v>8.3333333333333339</v>
      </c>
      <c r="AA20" s="193">
        <v>190.33333333333334</v>
      </c>
      <c r="AB20" s="193">
        <v>0.33333333333333331</v>
      </c>
      <c r="AC20" s="193">
        <v>3.3333333333333335</v>
      </c>
      <c r="AD20" s="193">
        <v>0.33333333333333331</v>
      </c>
      <c r="AE20" s="193">
        <v>5</v>
      </c>
      <c r="AF20" s="193">
        <v>0.33333333333333331</v>
      </c>
      <c r="AG20" s="193">
        <v>5</v>
      </c>
      <c r="AH20" s="193">
        <v>1</v>
      </c>
      <c r="AI20" s="193">
        <v>13.333333333333334</v>
      </c>
      <c r="AJ20" s="193">
        <v>16</v>
      </c>
      <c r="AK20" s="193">
        <v>361.33333333333331</v>
      </c>
      <c r="AL20" s="3" t="str">
        <f t="shared" si="1"/>
        <v>k</v>
      </c>
      <c r="AM20" s="3">
        <f>IF(D20="հ",1,IF(D20="լ",Norms!$B$10,IF(D20="բլ",Norms!$B$11,IF(D20="Մ",Norms!$B$12))))</f>
        <v>1</v>
      </c>
      <c r="AN20" s="244">
        <f>E20*Norms!$E$36/1000</f>
        <v>0</v>
      </c>
      <c r="AO20" s="136">
        <f>AM20*IF(AL20="k",(O20*Norms!$H$40)*Norms!$E$36,0)/1000</f>
        <v>17712.384923004563</v>
      </c>
      <c r="AP20" s="136">
        <f>AM20*IF(AL20="k",(AA20*Norms!$H$41)*Norms!$E$36,0)/1000</f>
        <v>28625.940781461606</v>
      </c>
      <c r="AQ20" s="136">
        <f>AM20*IF(AL20="k",(AI20*Norms!$H$42)*Norms!$E$36,0)/1000</f>
        <v>2494.4222457042283</v>
      </c>
      <c r="AR20" s="243">
        <f>AM20*IF(AL20="t",(N20*Norms!$D$44)*Norms!$E$34*12+O20*Norms!$E$35,0)/1000</f>
        <v>0</v>
      </c>
      <c r="AS20" s="243">
        <f>AM20*IF(AL20="t",(Z20*Norms!$D$50*Norms!$E$34*12+AA20*Norms!$E$35),0)/1000</f>
        <v>0</v>
      </c>
      <c r="AT20" s="243">
        <f>AM20*IF(AL20="t",(AH20*Norms!$D$54)*Norms!$E$34*12+AI20*Norms!$E$35,0)/1000</f>
        <v>0</v>
      </c>
      <c r="AU20" s="136">
        <f>IF(AK20&lt;=100,Norms!$G$7,IF(AK20&lt;=300,Norms!$H$7,Norms!$I$7))</f>
        <v>21670.5</v>
      </c>
      <c r="AV20" s="137">
        <f t="shared" si="2"/>
        <v>70503.247950170393</v>
      </c>
      <c r="AW20" s="130"/>
      <c r="AX20" s="130"/>
      <c r="AY20" s="131">
        <f t="shared" si="3"/>
        <v>157.66666666666666</v>
      </c>
      <c r="AZ20" s="131">
        <f>IF(AY20&lt;Snund!$B$5,Snund!$B$3*Snund!$B$4*$AX$3+Snund!$B$7*$AW$3*AY20/1000,AY20*Snund!$B$8*$AW$3/1000)</f>
        <v>3855.09</v>
      </c>
      <c r="BA20" s="131">
        <f t="shared" si="4"/>
        <v>0</v>
      </c>
      <c r="BB20" s="131">
        <f t="shared" si="5"/>
        <v>3855.0900000000006</v>
      </c>
      <c r="BC20" s="131">
        <f t="shared" si="6"/>
        <v>3708.32</v>
      </c>
      <c r="BD20" s="167">
        <f>AA20*0.1*'Dasagirq_10%'!$B$3/1000</f>
        <v>126.53360000000001</v>
      </c>
      <c r="BE20" s="167">
        <f>AI20*0.1*'Dasagirq_10%'!$B$4/1000</f>
        <v>10.777733333333336</v>
      </c>
      <c r="BF20" s="242">
        <f t="shared" si="7"/>
        <v>137.31133333333335</v>
      </c>
      <c r="BG20" s="233">
        <f t="shared" si="8"/>
        <v>0</v>
      </c>
      <c r="BH20" s="233">
        <f t="shared" si="9"/>
        <v>30596.849923004564</v>
      </c>
      <c r="BI20" s="233">
        <f t="shared" si="10"/>
        <v>40039.193131461609</v>
      </c>
      <c r="BJ20" s="233">
        <f t="shared" si="11"/>
        <v>3859.6062290375617</v>
      </c>
      <c r="BK20" s="234">
        <f t="shared" si="12"/>
        <v>74495.649283503721</v>
      </c>
    </row>
    <row r="21" spans="1:63" ht="27">
      <c r="A21" s="47">
        <v>43</v>
      </c>
      <c r="B21" s="48" t="s">
        <v>1114</v>
      </c>
      <c r="C21" s="143" t="s">
        <v>1096</v>
      </c>
      <c r="D21" s="3" t="s">
        <v>1092</v>
      </c>
      <c r="E21" s="222">
        <v>0</v>
      </c>
      <c r="F21" s="193">
        <v>1</v>
      </c>
      <c r="G21" s="193">
        <v>27</v>
      </c>
      <c r="H21" s="193">
        <v>1</v>
      </c>
      <c r="I21" s="193">
        <v>26.333333333333332</v>
      </c>
      <c r="J21" s="193">
        <v>1.3333333333333333</v>
      </c>
      <c r="K21" s="193">
        <v>32.666666666666664</v>
      </c>
      <c r="L21" s="193">
        <v>1</v>
      </c>
      <c r="M21" s="193">
        <v>25.333333333333332</v>
      </c>
      <c r="N21" s="193">
        <v>4.333333333333333</v>
      </c>
      <c r="O21" s="193">
        <v>111.33333333333333</v>
      </c>
      <c r="P21" s="193">
        <v>1</v>
      </c>
      <c r="Q21" s="193">
        <v>16.666666666666668</v>
      </c>
      <c r="R21" s="193">
        <v>1.6666666666666667</v>
      </c>
      <c r="S21" s="193">
        <v>28</v>
      </c>
      <c r="T21" s="193">
        <v>1.6666666666666667</v>
      </c>
      <c r="U21" s="193">
        <v>30.666666666666668</v>
      </c>
      <c r="V21" s="193">
        <v>1.6666666666666667</v>
      </c>
      <c r="W21" s="193">
        <v>28</v>
      </c>
      <c r="X21" s="193">
        <v>1</v>
      </c>
      <c r="Y21" s="193">
        <v>26.333333333333332</v>
      </c>
      <c r="Z21" s="193">
        <v>7</v>
      </c>
      <c r="AA21" s="193">
        <v>129.66666666666666</v>
      </c>
      <c r="AB21" s="193">
        <v>0.33333333333333331</v>
      </c>
      <c r="AC21" s="193">
        <v>6.333333333333333</v>
      </c>
      <c r="AD21" s="193">
        <v>0.33333333333333331</v>
      </c>
      <c r="AE21" s="193">
        <v>6</v>
      </c>
      <c r="AF21" s="193">
        <v>0.33333333333333331</v>
      </c>
      <c r="AG21" s="193">
        <v>5</v>
      </c>
      <c r="AH21" s="193">
        <v>1</v>
      </c>
      <c r="AI21" s="193">
        <v>17.333333333333332</v>
      </c>
      <c r="AJ21" s="193">
        <v>12.333333333333334</v>
      </c>
      <c r="AK21" s="193">
        <v>258.33333333333331</v>
      </c>
      <c r="AL21" s="3" t="str">
        <f t="shared" si="1"/>
        <v>k</v>
      </c>
      <c r="AM21" s="3">
        <f>IF(D21="հ",1,IF(D21="լ",Norms!$B$10,IF(D21="բլ",Norms!$B$11,IF(D21="Մ",Norms!$B$12))))</f>
        <v>1</v>
      </c>
      <c r="AN21" s="244">
        <f>E21*Norms!$E$36/1000</f>
        <v>0</v>
      </c>
      <c r="AO21" s="136">
        <f>AM21*IF(AL21="k",(O21*Norms!$H$40)*Norms!$E$36,0)/1000</f>
        <v>12507.265463601532</v>
      </c>
      <c r="AP21" s="136">
        <f>AM21*IF(AL21="k",(AA21*Norms!$H$41)*Norms!$E$36,0)/1000</f>
        <v>19501.735488596431</v>
      </c>
      <c r="AQ21" s="136">
        <f>AM21*IF(AL21="k",(AI21*Norms!$H$42)*Norms!$E$36,0)/1000</f>
        <v>3242.7489194154969</v>
      </c>
      <c r="AR21" s="243">
        <f>AM21*IF(AL21="t",(N21*Norms!$D$44)*Norms!$E$34*12+O21*Norms!$E$35,0)/1000</f>
        <v>0</v>
      </c>
      <c r="AS21" s="243">
        <f>AM21*IF(AL21="t",(Z21*Norms!$D$50*Norms!$E$34*12+AA21*Norms!$E$35),0)/1000</f>
        <v>0</v>
      </c>
      <c r="AT21" s="243">
        <f>AM21*IF(AL21="t",(AH21*Norms!$D$54)*Norms!$E$34*12+AI21*Norms!$E$35,0)/1000</f>
        <v>0</v>
      </c>
      <c r="AU21" s="136">
        <f>IF(AK21&lt;=100,Norms!$G$7,IF(AK21&lt;=300,Norms!$H$7,Norms!$I$7))</f>
        <v>16738.5</v>
      </c>
      <c r="AV21" s="137">
        <f t="shared" si="2"/>
        <v>51990.249871613458</v>
      </c>
      <c r="AW21" s="130"/>
      <c r="AX21" s="130"/>
      <c r="AY21" s="131">
        <f t="shared" si="3"/>
        <v>111.33333333333333</v>
      </c>
      <c r="AZ21" s="131">
        <f>IF(AY21&lt;Snund!$B$5,Snund!$B$3*Snund!$B$4*$AX$3+Snund!$B$7*$AW$3*AY21/1000,AY21*Snund!$B$8*$AW$3/1000)</f>
        <v>2921.01</v>
      </c>
      <c r="BA21" s="131">
        <f t="shared" si="4"/>
        <v>0</v>
      </c>
      <c r="BB21" s="131">
        <f t="shared" si="5"/>
        <v>2921.01</v>
      </c>
      <c r="BC21" s="131">
        <f t="shared" si="6"/>
        <v>2618.56</v>
      </c>
      <c r="BD21" s="167">
        <f>AA21*0.1*'Dasagirq_10%'!$B$3/1000</f>
        <v>86.202399999999997</v>
      </c>
      <c r="BE21" s="167">
        <f>AI21*0.1*'Dasagirq_10%'!$B$4/1000</f>
        <v>14.011053333333333</v>
      </c>
      <c r="BF21" s="242">
        <f t="shared" si="7"/>
        <v>100.21345333333333</v>
      </c>
      <c r="BG21" s="233">
        <f t="shared" si="8"/>
        <v>0</v>
      </c>
      <c r="BH21" s="233">
        <f t="shared" si="9"/>
        <v>21309.370058196124</v>
      </c>
      <c r="BI21" s="233">
        <f t="shared" si="10"/>
        <v>29088.167618326159</v>
      </c>
      <c r="BJ21" s="233">
        <f t="shared" si="11"/>
        <v>4613.9356484245063</v>
      </c>
      <c r="BK21" s="234">
        <f t="shared" si="12"/>
        <v>55011.47332494679</v>
      </c>
    </row>
    <row r="22" spans="1:63" ht="27">
      <c r="A22" s="47">
        <v>44</v>
      </c>
      <c r="B22" s="48" t="s">
        <v>1115</v>
      </c>
      <c r="C22" s="143" t="s">
        <v>1096</v>
      </c>
      <c r="D22" s="3" t="s">
        <v>1092</v>
      </c>
      <c r="E22" s="222">
        <v>0</v>
      </c>
      <c r="F22" s="193">
        <v>1.6666666666666667</v>
      </c>
      <c r="G22" s="193">
        <v>44.666666666666664</v>
      </c>
      <c r="H22" s="193">
        <v>1.6666666666666667</v>
      </c>
      <c r="I22" s="193">
        <v>49</v>
      </c>
      <c r="J22" s="193">
        <v>1.6666666666666667</v>
      </c>
      <c r="K22" s="193">
        <v>48.333333333333336</v>
      </c>
      <c r="L22" s="193">
        <v>1.6666666666666667</v>
      </c>
      <c r="M22" s="193">
        <v>45</v>
      </c>
      <c r="N22" s="193">
        <v>6.666666666666667</v>
      </c>
      <c r="O22" s="193">
        <v>187</v>
      </c>
      <c r="P22" s="193">
        <v>1.6666666666666667</v>
      </c>
      <c r="Q22" s="193">
        <v>43.333333333333336</v>
      </c>
      <c r="R22" s="193">
        <v>1.6666666666666667</v>
      </c>
      <c r="S22" s="193">
        <v>54.333333333333336</v>
      </c>
      <c r="T22" s="193">
        <v>1.6666666666666667</v>
      </c>
      <c r="U22" s="193">
        <v>42</v>
      </c>
      <c r="V22" s="193">
        <v>1.6666666666666667</v>
      </c>
      <c r="W22" s="193">
        <v>42</v>
      </c>
      <c r="X22" s="193">
        <v>1.6666666666666667</v>
      </c>
      <c r="Y22" s="193">
        <v>32.666666666666664</v>
      </c>
      <c r="Z22" s="193">
        <v>8.3333333333333339</v>
      </c>
      <c r="AA22" s="193">
        <v>214.33333333333334</v>
      </c>
      <c r="AB22" s="193">
        <v>0.33333333333333331</v>
      </c>
      <c r="AC22" s="193">
        <v>8</v>
      </c>
      <c r="AD22" s="193">
        <v>0.33333333333333331</v>
      </c>
      <c r="AE22" s="193">
        <v>6</v>
      </c>
      <c r="AF22" s="193">
        <v>0.33333333333333331</v>
      </c>
      <c r="AG22" s="193">
        <v>5.666666666666667</v>
      </c>
      <c r="AH22" s="193">
        <v>1</v>
      </c>
      <c r="AI22" s="193">
        <v>19.666666666666668</v>
      </c>
      <c r="AJ22" s="193">
        <v>16</v>
      </c>
      <c r="AK22" s="193">
        <v>421</v>
      </c>
      <c r="AL22" s="3" t="str">
        <f t="shared" si="1"/>
        <v>k</v>
      </c>
      <c r="AM22" s="3">
        <f>IF(D22="հ",1,IF(D22="լ",Norms!$B$10,IF(D22="բլ",Norms!$B$11,IF(D22="Մ",Norms!$B$12))))</f>
        <v>1</v>
      </c>
      <c r="AN22" s="244">
        <f>E22*Norms!$E$36/1000</f>
        <v>0</v>
      </c>
      <c r="AO22" s="136">
        <f>AM22*IF(AL22="k",(O22*Norms!$H$40)*Norms!$E$36,0)/1000</f>
        <v>21007.7123505403</v>
      </c>
      <c r="AP22" s="136">
        <f>AM22*IF(AL22="k",(AA22*Norms!$H$41)*Norms!$E$36,0)/1000</f>
        <v>32235.51650171596</v>
      </c>
      <c r="AQ22" s="136">
        <f>AM22*IF(AL22="k",(AI22*Norms!$H$42)*Norms!$E$36,0)/1000</f>
        <v>3679.2728124137366</v>
      </c>
      <c r="AR22" s="243">
        <f>AM22*IF(AL22="t",(N22*Norms!$D$44)*Norms!$E$34*12+O22*Norms!$E$35,0)/1000</f>
        <v>0</v>
      </c>
      <c r="AS22" s="243">
        <f>AM22*IF(AL22="t",(Z22*Norms!$D$50*Norms!$E$34*12+AA22*Norms!$E$35),0)/1000</f>
        <v>0</v>
      </c>
      <c r="AT22" s="243">
        <f>AM22*IF(AL22="t",(AH22*Norms!$D$54)*Norms!$E$34*12+AI22*Norms!$E$35,0)/1000</f>
        <v>0</v>
      </c>
      <c r="AU22" s="136">
        <f>IF(AK22&lt;=100,Norms!$G$7,IF(AK22&lt;=300,Norms!$H$7,Norms!$I$7))</f>
        <v>21670.5</v>
      </c>
      <c r="AV22" s="137">
        <f t="shared" si="2"/>
        <v>78593.001664669995</v>
      </c>
      <c r="AW22" s="130"/>
      <c r="AX22" s="130"/>
      <c r="AY22" s="131">
        <f t="shared" si="3"/>
        <v>187</v>
      </c>
      <c r="AZ22" s="131">
        <f>IF(AY22&lt;Snund!$B$5,Snund!$B$3*Snund!$B$4*$AX$3+Snund!$B$7*$AW$3*AY22/1000,AY22*Snund!$B$8*$AW$3/1000)</f>
        <v>4398.24</v>
      </c>
      <c r="BA22" s="131">
        <f t="shared" si="4"/>
        <v>0</v>
      </c>
      <c r="BB22" s="131">
        <f t="shared" si="5"/>
        <v>4398.24</v>
      </c>
      <c r="BC22" s="131">
        <f t="shared" si="6"/>
        <v>4398.24</v>
      </c>
      <c r="BD22" s="167">
        <f>AA22*0.1*'Dasagirq_10%'!$B$3/1000</f>
        <v>142.48880000000003</v>
      </c>
      <c r="BE22" s="167">
        <f>AI22*0.1*'Dasagirq_10%'!$B$4/1000</f>
        <v>15.897156666666667</v>
      </c>
      <c r="BF22" s="242">
        <f t="shared" si="7"/>
        <v>158.38595666666669</v>
      </c>
      <c r="BG22" s="233">
        <f t="shared" si="8"/>
        <v>0</v>
      </c>
      <c r="BH22" s="233">
        <f t="shared" si="9"/>
        <v>34435.327350540298</v>
      </c>
      <c r="BI22" s="233">
        <f t="shared" si="10"/>
        <v>43664.724051715959</v>
      </c>
      <c r="BJ22" s="233">
        <f t="shared" si="11"/>
        <v>5049.5762190804035</v>
      </c>
      <c r="BK22" s="234">
        <f t="shared" si="12"/>
        <v>83149.627621336665</v>
      </c>
    </row>
    <row r="23" spans="1:63" ht="27">
      <c r="A23" s="47">
        <v>45</v>
      </c>
      <c r="B23" s="48" t="s">
        <v>1116</v>
      </c>
      <c r="C23" s="43" t="s">
        <v>1097</v>
      </c>
      <c r="D23" s="3" t="s">
        <v>1092</v>
      </c>
      <c r="E23" s="222">
        <v>5.666666666666667</v>
      </c>
      <c r="F23" s="193">
        <v>1.6666666666666667</v>
      </c>
      <c r="G23" s="193">
        <v>47.666666666666664</v>
      </c>
      <c r="H23" s="193">
        <v>1.6666666666666667</v>
      </c>
      <c r="I23" s="193">
        <v>49.666666666666664</v>
      </c>
      <c r="J23" s="193">
        <v>1.6666666666666667</v>
      </c>
      <c r="K23" s="193">
        <v>39.333333333333336</v>
      </c>
      <c r="L23" s="193">
        <v>1.6666666666666667</v>
      </c>
      <c r="M23" s="193">
        <v>46</v>
      </c>
      <c r="N23" s="193">
        <v>6.666666666666667</v>
      </c>
      <c r="O23" s="193">
        <v>182.66666666666666</v>
      </c>
      <c r="P23" s="193">
        <v>1.6666666666666667</v>
      </c>
      <c r="Q23" s="193">
        <v>36.666666666666664</v>
      </c>
      <c r="R23" s="193">
        <v>1.6666666666666667</v>
      </c>
      <c r="S23" s="193">
        <v>40.666666666666664</v>
      </c>
      <c r="T23" s="193">
        <v>1.6666666666666667</v>
      </c>
      <c r="U23" s="193">
        <v>42.333333333333336</v>
      </c>
      <c r="V23" s="193">
        <v>1.6666666666666667</v>
      </c>
      <c r="W23" s="193">
        <v>28.333333333333332</v>
      </c>
      <c r="X23" s="193">
        <v>1.6666666666666667</v>
      </c>
      <c r="Y23" s="193">
        <v>41</v>
      </c>
      <c r="Z23" s="193">
        <v>8.3333333333333339</v>
      </c>
      <c r="AA23" s="193">
        <v>189</v>
      </c>
      <c r="AB23" s="193">
        <v>1.6666666666666667</v>
      </c>
      <c r="AC23" s="193">
        <v>35.333333333333336</v>
      </c>
      <c r="AD23" s="193">
        <v>1.3333333333333333</v>
      </c>
      <c r="AE23" s="193">
        <v>32</v>
      </c>
      <c r="AF23" s="193">
        <v>1</v>
      </c>
      <c r="AG23" s="193">
        <v>13.666666666666666</v>
      </c>
      <c r="AH23" s="193">
        <v>4</v>
      </c>
      <c r="AI23" s="193">
        <v>81</v>
      </c>
      <c r="AJ23" s="193">
        <v>19</v>
      </c>
      <c r="AK23" s="193">
        <v>452.66666666666669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44">
        <f>E23*Norms!$E$36/1000</f>
        <v>636.59734395576663</v>
      </c>
      <c r="AO23" s="136">
        <f>AM23*IF(AL23="k",(O23*Norms!$H$40)*Norms!$E$36,0)/1000</f>
        <v>20520.902616927066</v>
      </c>
      <c r="AP23" s="136">
        <f>AM23*IF(AL23="k",(AA23*Norms!$H$41)*Norms!$E$36,0)/1000</f>
        <v>28425.40879700303</v>
      </c>
      <c r="AQ23" s="136">
        <f>AM23*IF(AL23="k",(AI23*Norms!$H$42)*Norms!$E$36,0)/1000</f>
        <v>15153.615142653189</v>
      </c>
      <c r="AR23" s="243">
        <f>AM23*IF(AL23="t",(N23*Norms!$D$44)*Norms!$E$34*12+O23*Norms!$E$35,0)/1000</f>
        <v>0</v>
      </c>
      <c r="AS23" s="243">
        <f>AM23*IF(AL23="t",(Z23*Norms!$D$50*Norms!$E$34*12+AA23*Norms!$E$35),0)/1000</f>
        <v>0</v>
      </c>
      <c r="AT23" s="243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85770.42655658329</v>
      </c>
      <c r="AW23" s="130"/>
      <c r="AX23" s="130"/>
      <c r="AY23" s="131">
        <f t="shared" si="3"/>
        <v>188.33333333333331</v>
      </c>
      <c r="AZ23" s="131">
        <f>IF(AY23&lt;Snund!$B$5,Snund!$B$3*Snund!$B$4*$AX$3+Snund!$B$7*$AW$3*AY23/1000,AY23*Snund!$B$8*$AW$3/1000)</f>
        <v>4429.6000000000004</v>
      </c>
      <c r="BA23" s="131">
        <f t="shared" si="4"/>
        <v>133.28000000000003</v>
      </c>
      <c r="BB23" s="131">
        <f t="shared" si="5"/>
        <v>4296.3200000000006</v>
      </c>
      <c r="BC23" s="131">
        <f t="shared" si="6"/>
        <v>4429.6000000000004</v>
      </c>
      <c r="BD23" s="167">
        <f>AA23*0.1*'Dasagirq_10%'!$B$3/1000</f>
        <v>125.64720000000001</v>
      </c>
      <c r="BE23" s="167">
        <f>AI23*0.1*'Dasagirq_10%'!$B$4/1000</f>
        <v>65.474729999999994</v>
      </c>
      <c r="BF23" s="242">
        <f t="shared" si="7"/>
        <v>191.12193000000002</v>
      </c>
      <c r="BG23" s="233">
        <f t="shared" si="8"/>
        <v>769.87734395576672</v>
      </c>
      <c r="BH23" s="233">
        <f t="shared" si="9"/>
        <v>32420.906827453382</v>
      </c>
      <c r="BI23" s="233">
        <f t="shared" si="10"/>
        <v>38055.661260160923</v>
      </c>
      <c r="BJ23" s="233">
        <f t="shared" si="11"/>
        <v>19781.300398968979</v>
      </c>
      <c r="BK23" s="234">
        <f t="shared" si="12"/>
        <v>90257.868486583277</v>
      </c>
    </row>
    <row r="24" spans="1:63" s="68" customFormat="1" ht="27">
      <c r="A24" s="46">
        <v>46</v>
      </c>
      <c r="B24" s="67" t="s">
        <v>1117</v>
      </c>
      <c r="C24" s="43" t="s">
        <v>1097</v>
      </c>
      <c r="D24" s="3" t="s">
        <v>1092</v>
      </c>
      <c r="E24" s="222">
        <v>0</v>
      </c>
      <c r="F24" s="193">
        <v>1.8333333333333333</v>
      </c>
      <c r="G24" s="193">
        <v>41.333333333333336</v>
      </c>
      <c r="H24" s="193">
        <v>1.8333333333333333</v>
      </c>
      <c r="I24" s="193">
        <v>44.666666666666664</v>
      </c>
      <c r="J24" s="193">
        <v>1.8333333333333333</v>
      </c>
      <c r="K24" s="193">
        <v>32.333333333333336</v>
      </c>
      <c r="L24" s="193">
        <v>1.8333333333333333</v>
      </c>
      <c r="M24" s="193">
        <v>35</v>
      </c>
      <c r="N24" s="193">
        <v>7.333333333333333</v>
      </c>
      <c r="O24" s="193">
        <v>153.33333333333334</v>
      </c>
      <c r="P24" s="193">
        <v>1.8333333333333333</v>
      </c>
      <c r="Q24" s="193">
        <v>40.666666666666664</v>
      </c>
      <c r="R24" s="193">
        <v>1.8333333333333333</v>
      </c>
      <c r="S24" s="193">
        <v>40</v>
      </c>
      <c r="T24" s="193">
        <v>1.8333333333333333</v>
      </c>
      <c r="U24" s="193">
        <v>34</v>
      </c>
      <c r="V24" s="193">
        <v>1.8333333333333333</v>
      </c>
      <c r="W24" s="193">
        <v>34.666666666666664</v>
      </c>
      <c r="X24" s="193">
        <v>1.8333333333333333</v>
      </c>
      <c r="Y24" s="193">
        <v>36</v>
      </c>
      <c r="Z24" s="193">
        <v>9.1666666666666661</v>
      </c>
      <c r="AA24" s="193">
        <v>185.33333333333334</v>
      </c>
      <c r="AB24" s="193">
        <v>1.8333333333333333</v>
      </c>
      <c r="AC24" s="193">
        <v>31.666666666666668</v>
      </c>
      <c r="AD24" s="193">
        <v>1.1666666666666667</v>
      </c>
      <c r="AE24" s="193">
        <v>26.333333333333332</v>
      </c>
      <c r="AF24" s="193">
        <v>1.3333333333333333</v>
      </c>
      <c r="AG24" s="193">
        <v>19.666666666666668</v>
      </c>
      <c r="AH24" s="193">
        <v>4.333333333333333</v>
      </c>
      <c r="AI24" s="193">
        <v>77.666666666666671</v>
      </c>
      <c r="AJ24" s="193">
        <v>20.833333333333332</v>
      </c>
      <c r="AK24" s="193">
        <v>416.33333333333331</v>
      </c>
      <c r="AL24" s="64" t="s">
        <v>1205</v>
      </c>
      <c r="AM24" s="3">
        <f>IF(D24="հ",1,IF(D24="լ",Norms!$B$10,IF(D24="բլ",Norms!$B$11,IF(D24="Մ",Norms!$B$12))))</f>
        <v>1</v>
      </c>
      <c r="AN24" s="244">
        <f>E24*Norms!$E$36/1000</f>
        <v>0</v>
      </c>
      <c r="AO24" s="136">
        <f>AM24*IF(AL24="k",(O24*Norms!$H$40)*Norms!$E$36,0)/1000</f>
        <v>17225.575189391333</v>
      </c>
      <c r="AP24" s="136">
        <f>AM24*IF(AL24="k",(AA24*Norms!$H$41)*Norms!$E$36,0)/1000</f>
        <v>27873.945839741948</v>
      </c>
      <c r="AQ24" s="136">
        <f>AM24*IF(AL24="k",(AI24*Norms!$H$42)*Norms!$E$36,0)/1000</f>
        <v>14530.009581227134</v>
      </c>
      <c r="AR24" s="243">
        <f>AM24*IF(AL24="t",(N24*Norms!$D$44)*Norms!$E$34*12+O24*Norms!$E$35,0)/1000</f>
        <v>0</v>
      </c>
      <c r="AS24" s="243">
        <f>AM24*IF(AL24="t",(Z24*Norms!$D$50*Norms!$E$34*12+AA24*Norms!$E$35),0)/1000</f>
        <v>0</v>
      </c>
      <c r="AT24" s="243">
        <f>AM24*IF(AL24="t",(AH24*Norms!$D$54)*Norms!$E$34*12+AI24*Norms!$E$35,0)/1000</f>
        <v>0</v>
      </c>
      <c r="AU24" s="136">
        <f>IF(AK24&lt;=100,Norms!$G$7,IF(AK24&lt;=300,Norms!$H$7,Norms!$I$7))</f>
        <v>21670.5</v>
      </c>
      <c r="AV24" s="137">
        <f t="shared" si="2"/>
        <v>81300.030610360409</v>
      </c>
      <c r="AW24" s="130"/>
      <c r="AX24" s="130"/>
      <c r="AY24" s="131">
        <f t="shared" si="3"/>
        <v>153.33333333333334</v>
      </c>
      <c r="AZ24" s="131">
        <f>IF(AY24&lt;Snund!$B$5,Snund!$B$3*Snund!$B$4*$AX$3+Snund!$B$7*$AW$3*AY24/1000,AY24*Snund!$B$8*$AW$3/1000)</f>
        <v>3767.7299999999996</v>
      </c>
      <c r="BA24" s="131">
        <f t="shared" si="4"/>
        <v>0</v>
      </c>
      <c r="BB24" s="131">
        <f t="shared" si="5"/>
        <v>3767.7299999999996</v>
      </c>
      <c r="BC24" s="131">
        <f t="shared" si="6"/>
        <v>3606.4</v>
      </c>
      <c r="BD24" s="167">
        <f>AA24*0.1*'Dasagirq_10%'!$B$3/1000</f>
        <v>123.20960000000001</v>
      </c>
      <c r="BE24" s="167">
        <f>AI24*0.1*'Dasagirq_10%'!$B$4/1000</f>
        <v>62.780296666666679</v>
      </c>
      <c r="BF24" s="242">
        <f t="shared" si="7"/>
        <v>185.98989666666668</v>
      </c>
      <c r="BG24" s="233">
        <f t="shared" si="8"/>
        <v>0</v>
      </c>
      <c r="BH24" s="233">
        <f t="shared" si="9"/>
        <v>28621.321189391332</v>
      </c>
      <c r="BI24" s="233">
        <f t="shared" si="10"/>
        <v>37532.17543974195</v>
      </c>
      <c r="BJ24" s="233">
        <f t="shared" si="11"/>
        <v>19100.2538778938</v>
      </c>
      <c r="BK24" s="234">
        <f t="shared" si="12"/>
        <v>85253.750507027085</v>
      </c>
    </row>
    <row r="25" spans="1:63" ht="27">
      <c r="A25" s="47">
        <v>47</v>
      </c>
      <c r="B25" s="48" t="s">
        <v>1118</v>
      </c>
      <c r="C25" s="43" t="s">
        <v>1097</v>
      </c>
      <c r="D25" s="3" t="s">
        <v>1092</v>
      </c>
      <c r="E25" s="222">
        <v>0</v>
      </c>
      <c r="F25" s="193">
        <v>1.6666666666666667</v>
      </c>
      <c r="G25" s="193">
        <v>38</v>
      </c>
      <c r="H25" s="193">
        <v>1.6666666666666667</v>
      </c>
      <c r="I25" s="193">
        <v>49.333333333333336</v>
      </c>
      <c r="J25" s="193">
        <v>1.6666666666666667</v>
      </c>
      <c r="K25" s="193">
        <v>34.333333333333336</v>
      </c>
      <c r="L25" s="193">
        <v>1.6666666666666667</v>
      </c>
      <c r="M25" s="193">
        <v>30.666666666666668</v>
      </c>
      <c r="N25" s="193">
        <v>6.666666666666667</v>
      </c>
      <c r="O25" s="193">
        <v>152.33333333333334</v>
      </c>
      <c r="P25" s="193">
        <v>1.6666666666666667</v>
      </c>
      <c r="Q25" s="193">
        <v>35</v>
      </c>
      <c r="R25" s="193">
        <v>1.6666666666666667</v>
      </c>
      <c r="S25" s="193">
        <v>35</v>
      </c>
      <c r="T25" s="193">
        <v>1.3333333333333333</v>
      </c>
      <c r="U25" s="193">
        <v>32</v>
      </c>
      <c r="V25" s="193">
        <v>1.5</v>
      </c>
      <c r="W25" s="193">
        <v>31.666666666666668</v>
      </c>
      <c r="X25" s="193">
        <v>1.5</v>
      </c>
      <c r="Y25" s="193">
        <v>29.333333333333332</v>
      </c>
      <c r="Z25" s="193">
        <v>7.666666666666667</v>
      </c>
      <c r="AA25" s="193">
        <v>163</v>
      </c>
      <c r="AB25" s="193">
        <v>1.5</v>
      </c>
      <c r="AC25" s="193">
        <v>25.666666666666668</v>
      </c>
      <c r="AD25" s="193">
        <v>1.5</v>
      </c>
      <c r="AE25" s="193">
        <v>34.666666666666664</v>
      </c>
      <c r="AF25" s="193">
        <v>1.5</v>
      </c>
      <c r="AG25" s="193">
        <v>26.666666666666668</v>
      </c>
      <c r="AH25" s="193">
        <v>4.5</v>
      </c>
      <c r="AI25" s="193">
        <v>87</v>
      </c>
      <c r="AJ25" s="193">
        <v>18.833333333333332</v>
      </c>
      <c r="AK25" s="193">
        <v>402.33333333333331</v>
      </c>
      <c r="AL25" s="3" t="str">
        <f t="shared" ref="AL25:AL56" si="13">IF(AND(C24="T",AK25&lt;=72),"t",IF(AND(C24="H",AK25&lt;=162),"t",IF(AND(C24="M",AK25&lt;=207),"t","k")))</f>
        <v>k</v>
      </c>
      <c r="AM25" s="3">
        <f>IF(D25="հ",1,IF(D25="լ",Norms!$B$10,IF(D25="բլ",Norms!$B$11,IF(D25="Մ",Norms!$B$12))))</f>
        <v>1</v>
      </c>
      <c r="AN25" s="244">
        <f>E25*Norms!$E$36/1000</f>
        <v>0</v>
      </c>
      <c r="AO25" s="136">
        <f>AM25*IF(AL25="k",(O25*Norms!$H$40)*Norms!$E$36,0)/1000</f>
        <v>17113.234481634434</v>
      </c>
      <c r="AP25" s="136">
        <f>AM25*IF(AL25="k",(AA25*Norms!$H$41)*Norms!$E$36,0)/1000</f>
        <v>24515.035100060813</v>
      </c>
      <c r="AQ25" s="136">
        <f>AM25*IF(AL25="k",(AI25*Norms!$H$42)*Norms!$E$36,0)/1000</f>
        <v>16276.105153220089</v>
      </c>
      <c r="AR25" s="243">
        <f>AM25*IF(AL25="t",(N25*Norms!$D$44)*Norms!$E$34*12+O25*Norms!$E$35,0)/1000</f>
        <v>0</v>
      </c>
      <c r="AS25" s="243">
        <f>AM25*IF(AL25="t",(Z25*Norms!$D$50*Norms!$E$34*12+AA25*Norms!$E$35),0)/1000</f>
        <v>0</v>
      </c>
      <c r="AT25" s="243">
        <f>AM25*IF(AL25="t",(AH25*Norms!$D$54)*Norms!$E$34*12+AI25*Norms!$E$35,0)/1000</f>
        <v>0</v>
      </c>
      <c r="AU25" s="136">
        <f>IF(AK25&lt;=100,Norms!$G$7,IF(AK25&lt;=300,Norms!$H$7,Norms!$I$7))</f>
        <v>21670.5</v>
      </c>
      <c r="AV25" s="137">
        <f t="shared" si="2"/>
        <v>79574.874734915327</v>
      </c>
      <c r="AW25" s="130"/>
      <c r="AX25" s="130"/>
      <c r="AY25" s="131">
        <f t="shared" si="3"/>
        <v>152.33333333333334</v>
      </c>
      <c r="AZ25" s="131">
        <f>IF(AY25&lt;Snund!$B$5,Snund!$B$3*Snund!$B$4*$AX$3+Snund!$B$7*$AW$3*AY25/1000,AY25*Snund!$B$8*$AW$3/1000)</f>
        <v>3747.5699999999997</v>
      </c>
      <c r="BA25" s="131">
        <f t="shared" si="4"/>
        <v>0</v>
      </c>
      <c r="BB25" s="131">
        <f t="shared" si="5"/>
        <v>3747.5699999999997</v>
      </c>
      <c r="BC25" s="131">
        <f t="shared" si="6"/>
        <v>3582.88</v>
      </c>
      <c r="BD25" s="167">
        <f>AA25*0.1*'Dasagirq_10%'!$B$3/1000</f>
        <v>108.36240000000001</v>
      </c>
      <c r="BE25" s="167">
        <f>AI25*0.1*'Dasagirq_10%'!$B$4/1000</f>
        <v>70.32471000000001</v>
      </c>
      <c r="BF25" s="242">
        <f t="shared" si="7"/>
        <v>178.68711000000002</v>
      </c>
      <c r="BG25" s="233">
        <f t="shared" si="8"/>
        <v>0</v>
      </c>
      <c r="BH25" s="233">
        <f t="shared" si="9"/>
        <v>28531.777932961868</v>
      </c>
      <c r="BI25" s="233">
        <f t="shared" si="10"/>
        <v>33445.016969087359</v>
      </c>
      <c r="BJ25" s="233">
        <f t="shared" si="11"/>
        <v>21524.33694286611</v>
      </c>
      <c r="BK25" s="234">
        <f t="shared" si="12"/>
        <v>83501.131844915333</v>
      </c>
    </row>
    <row r="26" spans="1:63" ht="27">
      <c r="A26" s="47">
        <v>48</v>
      </c>
      <c r="B26" s="48" t="s">
        <v>1119</v>
      </c>
      <c r="C26" s="43" t="s">
        <v>1097</v>
      </c>
      <c r="D26" s="3" t="s">
        <v>1092</v>
      </c>
      <c r="E26" s="222">
        <v>26</v>
      </c>
      <c r="F26" s="193">
        <v>1</v>
      </c>
      <c r="G26" s="193">
        <v>28.666666666666668</v>
      </c>
      <c r="H26" s="193">
        <v>1</v>
      </c>
      <c r="I26" s="193">
        <v>30</v>
      </c>
      <c r="J26" s="193">
        <v>1</v>
      </c>
      <c r="K26" s="193">
        <v>28</v>
      </c>
      <c r="L26" s="193">
        <v>1</v>
      </c>
      <c r="M26" s="193">
        <v>23.666666666666668</v>
      </c>
      <c r="N26" s="193">
        <v>4</v>
      </c>
      <c r="O26" s="193">
        <v>110.33333333333333</v>
      </c>
      <c r="P26" s="193">
        <v>1.6666666666666667</v>
      </c>
      <c r="Q26" s="193">
        <v>33.333333333333336</v>
      </c>
      <c r="R26" s="193">
        <v>1</v>
      </c>
      <c r="S26" s="193">
        <v>22.333333333333332</v>
      </c>
      <c r="T26" s="193">
        <v>1.6666666666666667</v>
      </c>
      <c r="U26" s="193">
        <v>31.333333333333332</v>
      </c>
      <c r="V26" s="193">
        <v>1</v>
      </c>
      <c r="W26" s="193">
        <v>15.333333333333334</v>
      </c>
      <c r="X26" s="193">
        <v>1</v>
      </c>
      <c r="Y26" s="193">
        <v>20.333333333333332</v>
      </c>
      <c r="Z26" s="193">
        <v>6.333333333333333</v>
      </c>
      <c r="AA26" s="193">
        <v>122.66666666666667</v>
      </c>
      <c r="AB26" s="193">
        <v>1</v>
      </c>
      <c r="AC26" s="193">
        <v>26.333333333333332</v>
      </c>
      <c r="AD26" s="193">
        <v>1</v>
      </c>
      <c r="AE26" s="193">
        <v>19</v>
      </c>
      <c r="AF26" s="193">
        <v>1</v>
      </c>
      <c r="AG26" s="193">
        <v>16.333333333333332</v>
      </c>
      <c r="AH26" s="193">
        <v>3</v>
      </c>
      <c r="AI26" s="193">
        <v>61.666666666666664</v>
      </c>
      <c r="AJ26" s="193">
        <v>13.333333333333334</v>
      </c>
      <c r="AK26" s="193">
        <v>294.66666666666669</v>
      </c>
      <c r="AL26" s="3" t="str">
        <f t="shared" si="13"/>
        <v>k</v>
      </c>
      <c r="AM26" s="3">
        <f>IF(D26="հ",1,IF(D26="լ",Norms!$B$10,IF(D26="բլ",Norms!$B$11,IF(D26="Մ",Norms!$B$12))))</f>
        <v>1</v>
      </c>
      <c r="AN26" s="244">
        <f>E26*Norms!$E$36/1000</f>
        <v>2920.8584016793998</v>
      </c>
      <c r="AO26" s="136">
        <f>AM26*IF(AL26="k",(O26*Norms!$H$40)*Norms!$E$36,0)/1000</f>
        <v>12394.924755844631</v>
      </c>
      <c r="AP26" s="136">
        <f>AM26*IF(AL26="k",(AA26*Norms!$H$41)*Norms!$E$36,0)/1000</f>
        <v>18448.942570188916</v>
      </c>
      <c r="AQ26" s="136">
        <f>AM26*IF(AL26="k",(AI26*Norms!$H$42)*Norms!$E$36,0)/1000</f>
        <v>11536.702886382056</v>
      </c>
      <c r="AR26" s="243">
        <f>AM26*IF(AL26="t",(N26*Norms!$D$44)*Norms!$E$34*12+O26*Norms!$E$35,0)/1000</f>
        <v>0</v>
      </c>
      <c r="AS26" s="243">
        <f>AM26*IF(AL26="t",(Z26*Norms!$D$50*Norms!$E$34*12+AA26*Norms!$E$35),0)/1000</f>
        <v>0</v>
      </c>
      <c r="AT26" s="243">
        <f>AM26*IF(AL26="t",(AH26*Norms!$D$54)*Norms!$E$34*12+AI26*Norms!$E$35,0)/1000</f>
        <v>0</v>
      </c>
      <c r="AU26" s="136">
        <f>IF(AK26&lt;=100,Norms!$G$7,IF(AK26&lt;=300,Norms!$H$7,Norms!$I$7))</f>
        <v>16738.5</v>
      </c>
      <c r="AV26" s="137">
        <f t="shared" si="2"/>
        <v>59119.070212415609</v>
      </c>
      <c r="AW26" s="130"/>
      <c r="AX26" s="130"/>
      <c r="AY26" s="131">
        <f t="shared" si="3"/>
        <v>136.33333333333331</v>
      </c>
      <c r="AZ26" s="131">
        <f>IF(AY26&lt;Snund!$B$5,Snund!$B$3*Snund!$B$4*$AX$3+Snund!$B$7*$AW$3*AY26/1000,AY26*Snund!$B$8*$AW$3/1000)</f>
        <v>3425.0099999999993</v>
      </c>
      <c r="BA26" s="131">
        <f t="shared" si="4"/>
        <v>653.18039119804394</v>
      </c>
      <c r="BB26" s="131">
        <f t="shared" si="5"/>
        <v>2771.8296088019556</v>
      </c>
      <c r="BC26" s="131">
        <f t="shared" si="6"/>
        <v>3206.5599999999995</v>
      </c>
      <c r="BD26" s="167">
        <f>AA26*0.1*'Dasagirq_10%'!$B$3/1000</f>
        <v>81.5488</v>
      </c>
      <c r="BE26" s="167">
        <f>AI26*0.1*'Dasagirq_10%'!$B$4/1000</f>
        <v>49.847016666666669</v>
      </c>
      <c r="BF26" s="242">
        <f t="shared" si="7"/>
        <v>131.39581666666666</v>
      </c>
      <c r="BG26" s="233">
        <f t="shared" si="8"/>
        <v>3574.0387928774435</v>
      </c>
      <c r="BH26" s="233">
        <f t="shared" si="9"/>
        <v>20188.304364646589</v>
      </c>
      <c r="BI26" s="233">
        <f t="shared" si="10"/>
        <v>26481.278870188919</v>
      </c>
      <c r="BJ26" s="233">
        <f t="shared" si="11"/>
        <v>15352.712403048723</v>
      </c>
      <c r="BK26" s="234">
        <f t="shared" si="12"/>
        <v>62022.295637884228</v>
      </c>
    </row>
    <row r="27" spans="1:63" ht="27">
      <c r="A27" s="47">
        <v>49</v>
      </c>
      <c r="B27" s="48" t="s">
        <v>1120</v>
      </c>
      <c r="C27" s="43" t="s">
        <v>1097</v>
      </c>
      <c r="D27" s="3" t="s">
        <v>1092</v>
      </c>
      <c r="E27" s="222">
        <v>0</v>
      </c>
      <c r="F27" s="193">
        <v>1.6666666666666667</v>
      </c>
      <c r="G27" s="193">
        <v>31.333333333333332</v>
      </c>
      <c r="H27" s="193">
        <v>1</v>
      </c>
      <c r="I27" s="193">
        <v>29.333333333333332</v>
      </c>
      <c r="J27" s="193">
        <v>1</v>
      </c>
      <c r="K27" s="193">
        <v>24.666666666666668</v>
      </c>
      <c r="L27" s="193">
        <v>1</v>
      </c>
      <c r="M27" s="193">
        <v>20.333333333333332</v>
      </c>
      <c r="N27" s="193">
        <v>4.666666666666667</v>
      </c>
      <c r="O27" s="193">
        <v>105.66666666666667</v>
      </c>
      <c r="P27" s="193">
        <v>1</v>
      </c>
      <c r="Q27" s="193">
        <v>24</v>
      </c>
      <c r="R27" s="193">
        <v>1.6666666666666667</v>
      </c>
      <c r="S27" s="193">
        <v>28</v>
      </c>
      <c r="T27" s="193">
        <v>1</v>
      </c>
      <c r="U27" s="193">
        <v>18</v>
      </c>
      <c r="V27" s="193">
        <v>1</v>
      </c>
      <c r="W27" s="193">
        <v>18.333333333333332</v>
      </c>
      <c r="X27" s="193">
        <v>1</v>
      </c>
      <c r="Y27" s="193">
        <v>21</v>
      </c>
      <c r="Z27" s="193">
        <v>5.666666666666667</v>
      </c>
      <c r="AA27" s="193">
        <v>109.33333333333333</v>
      </c>
      <c r="AB27" s="193">
        <v>1.6666666666666667</v>
      </c>
      <c r="AC27" s="193">
        <v>27.333333333333332</v>
      </c>
      <c r="AD27" s="193">
        <v>1</v>
      </c>
      <c r="AE27" s="193">
        <v>24</v>
      </c>
      <c r="AF27" s="193">
        <v>1</v>
      </c>
      <c r="AG27" s="193">
        <v>21.333333333333332</v>
      </c>
      <c r="AH27" s="193">
        <v>3.6666666666666665</v>
      </c>
      <c r="AI27" s="193">
        <v>72.666666666666671</v>
      </c>
      <c r="AJ27" s="193">
        <v>14</v>
      </c>
      <c r="AK27" s="193">
        <v>287.66666666666669</v>
      </c>
      <c r="AL27" s="3" t="str">
        <f t="shared" si="13"/>
        <v>k</v>
      </c>
      <c r="AM27" s="3">
        <f>IF(D27="հ",1,IF(D27="լ",Norms!$B$10,IF(D27="բլ",Norms!$B$11,IF(D27="Մ",Norms!$B$12))))</f>
        <v>1</v>
      </c>
      <c r="AN27" s="244">
        <f>E27*Norms!$E$36/1000</f>
        <v>0</v>
      </c>
      <c r="AO27" s="136">
        <f>AM27*IF(AL27="k",(O27*Norms!$H$40)*Norms!$E$36,0)/1000</f>
        <v>11870.668119645767</v>
      </c>
      <c r="AP27" s="136">
        <f>AM27*IF(AL27="k",(AA27*Norms!$H$41)*Norms!$E$36,0)/1000</f>
        <v>16443.622725603163</v>
      </c>
      <c r="AQ27" s="136">
        <f>AM27*IF(AL27="k",(AI27*Norms!$H$42)*Norms!$E$36,0)/1000</f>
        <v>13594.601239088046</v>
      </c>
      <c r="AR27" s="243">
        <f>AM27*IF(AL27="t",(N27*Norms!$D$44)*Norms!$E$34*12+O27*Norms!$E$35,0)/1000</f>
        <v>0</v>
      </c>
      <c r="AS27" s="243">
        <f>AM27*IF(AL27="t",(Z27*Norms!$D$50*Norms!$E$34*12+AA27*Norms!$E$35),0)/1000</f>
        <v>0</v>
      </c>
      <c r="AT27" s="243">
        <f>AM27*IF(AL27="t",(AH27*Norms!$D$54)*Norms!$E$34*12+AI27*Norms!$E$35,0)/1000</f>
        <v>0</v>
      </c>
      <c r="AU27" s="136">
        <f>IF(AK27&lt;=100,Norms!$G$7,IF(AK27&lt;=300,Norms!$H$7,Norms!$I$7))</f>
        <v>16738.5</v>
      </c>
      <c r="AV27" s="137">
        <f t="shared" si="2"/>
        <v>58647.392084336971</v>
      </c>
      <c r="AW27" s="130"/>
      <c r="AX27" s="130"/>
      <c r="AY27" s="131">
        <f t="shared" si="3"/>
        <v>105.66666666666667</v>
      </c>
      <c r="AZ27" s="131">
        <f>IF(AY27&lt;Snund!$B$5,Snund!$B$3*Snund!$B$4*$AX$3+Snund!$B$7*$AW$3*AY27/1000,AY27*Snund!$B$8*$AW$3/1000)</f>
        <v>2806.7699999999995</v>
      </c>
      <c r="BA27" s="131">
        <f t="shared" si="4"/>
        <v>0</v>
      </c>
      <c r="BB27" s="131">
        <f t="shared" si="5"/>
        <v>2806.7699999999995</v>
      </c>
      <c r="BC27" s="131">
        <f t="shared" si="6"/>
        <v>2485.2800000000002</v>
      </c>
      <c r="BD27" s="167">
        <f>AA27*0.1*'Dasagirq_10%'!$B$3/1000</f>
        <v>72.68480000000001</v>
      </c>
      <c r="BE27" s="167">
        <f>AI27*0.1*'Dasagirq_10%'!$B$4/1000</f>
        <v>58.738646666666675</v>
      </c>
      <c r="BF27" s="242">
        <f t="shared" si="7"/>
        <v>131.42344666666668</v>
      </c>
      <c r="BG27" s="233">
        <f t="shared" si="8"/>
        <v>0</v>
      </c>
      <c r="BH27" s="233">
        <f t="shared" si="9"/>
        <v>20256.938119645769</v>
      </c>
      <c r="BI27" s="233">
        <f t="shared" si="10"/>
        <v>23291.414668460307</v>
      </c>
      <c r="BJ27" s="233">
        <f t="shared" si="11"/>
        <v>18037.23274289757</v>
      </c>
      <c r="BK27" s="234">
        <f t="shared" si="12"/>
        <v>61585.585531003642</v>
      </c>
    </row>
    <row r="28" spans="1:63" ht="27">
      <c r="A28" s="47">
        <v>50</v>
      </c>
      <c r="B28" s="48" t="s">
        <v>1121</v>
      </c>
      <c r="C28" s="43" t="s">
        <v>1097</v>
      </c>
      <c r="D28" s="3" t="s">
        <v>1092</v>
      </c>
      <c r="E28" s="222">
        <v>32</v>
      </c>
      <c r="F28" s="193">
        <v>1</v>
      </c>
      <c r="G28" s="193">
        <v>29.666666666666668</v>
      </c>
      <c r="H28" s="193">
        <v>1.6666666666666667</v>
      </c>
      <c r="I28" s="193">
        <v>28.666666666666668</v>
      </c>
      <c r="J28" s="193">
        <v>1.6666666666666667</v>
      </c>
      <c r="K28" s="193">
        <v>29</v>
      </c>
      <c r="L28" s="193">
        <v>1.6666666666666667</v>
      </c>
      <c r="M28" s="193">
        <v>27.333333333333332</v>
      </c>
      <c r="N28" s="193">
        <v>6</v>
      </c>
      <c r="O28" s="193">
        <v>114.66666666666667</v>
      </c>
      <c r="P28" s="193">
        <v>1.6666666666666667</v>
      </c>
      <c r="Q28" s="193">
        <v>30.666666666666668</v>
      </c>
      <c r="R28" s="193">
        <v>1</v>
      </c>
      <c r="S28" s="193">
        <v>21</v>
      </c>
      <c r="T28" s="193">
        <v>1</v>
      </c>
      <c r="U28" s="193">
        <v>18.666666666666668</v>
      </c>
      <c r="V28" s="193">
        <v>1</v>
      </c>
      <c r="W28" s="193">
        <v>17</v>
      </c>
      <c r="X28" s="193">
        <v>1</v>
      </c>
      <c r="Y28" s="193">
        <v>22.333333333333332</v>
      </c>
      <c r="Z28" s="193">
        <v>5.666666666666667</v>
      </c>
      <c r="AA28" s="193">
        <v>109.66666666666667</v>
      </c>
      <c r="AB28" s="193">
        <v>1</v>
      </c>
      <c r="AC28" s="193">
        <v>17</v>
      </c>
      <c r="AD28" s="193">
        <v>1</v>
      </c>
      <c r="AE28" s="193">
        <v>14</v>
      </c>
      <c r="AF28" s="193">
        <v>1</v>
      </c>
      <c r="AG28" s="193">
        <v>14</v>
      </c>
      <c r="AH28" s="193">
        <v>3</v>
      </c>
      <c r="AI28" s="193">
        <v>45</v>
      </c>
      <c r="AJ28" s="193">
        <v>14.666666666666666</v>
      </c>
      <c r="AK28" s="193">
        <v>269.33333333333331</v>
      </c>
      <c r="AL28" s="3" t="str">
        <f t="shared" si="13"/>
        <v>k</v>
      </c>
      <c r="AM28" s="3">
        <f>IF(D28="հ",1,IF(D28="լ",Norms!$B$10,IF(D28="բլ",Norms!$B$11,IF(D28="Մ",Norms!$B$12))))</f>
        <v>1</v>
      </c>
      <c r="AN28" s="244">
        <f>E28*Norms!$E$36/1000</f>
        <v>3594.9026482208001</v>
      </c>
      <c r="AO28" s="136">
        <f>AM28*IF(AL28="k",(O28*Norms!$H$40)*Norms!$E$36,0)/1000</f>
        <v>12881.734489457865</v>
      </c>
      <c r="AP28" s="136">
        <f>AM28*IF(AL28="k",(AA28*Norms!$H$41)*Norms!$E$36,0)/1000</f>
        <v>16493.755721717807</v>
      </c>
      <c r="AQ28" s="136">
        <f>AM28*IF(AL28="k",(AI28*Norms!$H$42)*Norms!$E$36,0)/1000</f>
        <v>8418.6750792517723</v>
      </c>
      <c r="AR28" s="243">
        <f>AM28*IF(AL28="t",(N28*Norms!$D$44)*Norms!$E$34*12+O28*Norms!$E$35,0)/1000</f>
        <v>0</v>
      </c>
      <c r="AS28" s="243">
        <f>AM28*IF(AL28="t",(Z28*Norms!$D$50*Norms!$E$34*12+AA28*Norms!$E$35),0)/1000</f>
        <v>0</v>
      </c>
      <c r="AT28" s="243">
        <f>AM28*IF(AL28="t",(AH28*Norms!$D$54)*Norms!$E$34*12+AI28*Norms!$E$35,0)/1000</f>
        <v>0</v>
      </c>
      <c r="AU28" s="136">
        <f>IF(AK28&lt;=100,Norms!$G$7,IF(AK28&lt;=300,Norms!$H$7,Norms!$I$7))</f>
        <v>16738.5</v>
      </c>
      <c r="AV28" s="137">
        <f t="shared" si="2"/>
        <v>54532.665290427445</v>
      </c>
      <c r="AW28" s="130"/>
      <c r="AX28" s="130"/>
      <c r="AY28" s="131">
        <f t="shared" si="3"/>
        <v>146.66666666666669</v>
      </c>
      <c r="AZ28" s="131">
        <f>IF(AY28&lt;Snund!$B$5,Snund!$B$3*Snund!$B$4*$AX$3+Snund!$B$7*$AW$3*AY28/1000,AY28*Snund!$B$8*$AW$3/1000)</f>
        <v>3633.3300000000008</v>
      </c>
      <c r="BA28" s="131">
        <f t="shared" si="4"/>
        <v>792.72654545454554</v>
      </c>
      <c r="BB28" s="131">
        <f t="shared" si="5"/>
        <v>2840.603454545455</v>
      </c>
      <c r="BC28" s="131">
        <f t="shared" si="6"/>
        <v>3449.6000000000004</v>
      </c>
      <c r="BD28" s="167">
        <f>AA28*0.1*'Dasagirq_10%'!$B$3/1000</f>
        <v>72.906400000000005</v>
      </c>
      <c r="BE28" s="167">
        <f>AI28*0.1*'Dasagirq_10%'!$B$4/1000</f>
        <v>36.374849999999995</v>
      </c>
      <c r="BF28" s="242">
        <f t="shared" si="7"/>
        <v>109.28125</v>
      </c>
      <c r="BG28" s="233">
        <f t="shared" si="8"/>
        <v>4387.629193675346</v>
      </c>
      <c r="BH28" s="233">
        <f t="shared" si="9"/>
        <v>22569.906125821501</v>
      </c>
      <c r="BI28" s="233">
        <f t="shared" si="10"/>
        <v>23033.809848990535</v>
      </c>
      <c r="BJ28" s="233">
        <f t="shared" si="11"/>
        <v>11878.834020160863</v>
      </c>
      <c r="BK28" s="234">
        <f t="shared" si="12"/>
        <v>57482.549994972898</v>
      </c>
    </row>
    <row r="29" spans="1:63" ht="27">
      <c r="A29" s="47">
        <v>51</v>
      </c>
      <c r="B29" s="48" t="s">
        <v>1122</v>
      </c>
      <c r="C29" s="43" t="s">
        <v>1097</v>
      </c>
      <c r="D29" s="3" t="s">
        <v>1092</v>
      </c>
      <c r="E29" s="222">
        <v>4.333333333333333</v>
      </c>
      <c r="F29" s="193">
        <v>1.6666666666666667</v>
      </c>
      <c r="G29" s="193">
        <v>32.333333333333336</v>
      </c>
      <c r="H29" s="193">
        <v>1</v>
      </c>
      <c r="I29" s="193">
        <v>23.666666666666668</v>
      </c>
      <c r="J29" s="193">
        <v>1</v>
      </c>
      <c r="K29" s="193">
        <v>27.666666666666668</v>
      </c>
      <c r="L29" s="193">
        <v>1</v>
      </c>
      <c r="M29" s="193">
        <v>23.333333333333332</v>
      </c>
      <c r="N29" s="193">
        <v>4.666666666666667</v>
      </c>
      <c r="O29" s="193">
        <v>107</v>
      </c>
      <c r="P29" s="193">
        <v>1.6666666666666667</v>
      </c>
      <c r="Q29" s="193">
        <v>28.333333333333332</v>
      </c>
      <c r="R29" s="193">
        <v>1.6666666666666667</v>
      </c>
      <c r="S29" s="193">
        <v>28.666666666666668</v>
      </c>
      <c r="T29" s="193">
        <v>1</v>
      </c>
      <c r="U29" s="193">
        <v>19.333333333333332</v>
      </c>
      <c r="V29" s="193">
        <v>1</v>
      </c>
      <c r="W29" s="193">
        <v>24.333333333333332</v>
      </c>
      <c r="X29" s="193">
        <v>1</v>
      </c>
      <c r="Y29" s="193">
        <v>20.666666666666668</v>
      </c>
      <c r="Z29" s="193">
        <v>6.333333333333333</v>
      </c>
      <c r="AA29" s="193">
        <v>121.33333333333333</v>
      </c>
      <c r="AB29" s="193">
        <v>1.6666666666666667</v>
      </c>
      <c r="AC29" s="193">
        <v>25.333333333333332</v>
      </c>
      <c r="AD29" s="193">
        <v>0.83333333333333337</v>
      </c>
      <c r="AE29" s="193">
        <v>23.666666666666668</v>
      </c>
      <c r="AF29" s="193">
        <v>0.83333333333333337</v>
      </c>
      <c r="AG29" s="193">
        <v>13.666666666666666</v>
      </c>
      <c r="AH29" s="193">
        <v>3.3333333333333335</v>
      </c>
      <c r="AI29" s="193">
        <v>62.666666666666664</v>
      </c>
      <c r="AJ29" s="193">
        <v>14.333333333333334</v>
      </c>
      <c r="AK29" s="193">
        <v>291</v>
      </c>
      <c r="AL29" s="3" t="str">
        <f t="shared" si="13"/>
        <v>k</v>
      </c>
      <c r="AM29" s="3">
        <f>IF(D29="հ",1,IF(D29="լ",Norms!$B$10,IF(D29="բլ",Norms!$B$11,IF(D29="Մ",Norms!$B$12))))</f>
        <v>1</v>
      </c>
      <c r="AN29" s="244">
        <f>E29*Norms!$E$36/1000</f>
        <v>486.80973361323328</v>
      </c>
      <c r="AO29" s="136">
        <f>AM29*IF(AL29="k",(O29*Norms!$H$40)*Norms!$E$36,0)/1000</f>
        <v>12020.4557299883</v>
      </c>
      <c r="AP29" s="136">
        <f>AM29*IF(AL29="k",(AA29*Norms!$H$41)*Norms!$E$36,0)/1000</f>
        <v>18248.41058573034</v>
      </c>
      <c r="AQ29" s="136">
        <f>AM29*IF(AL29="k",(AI29*Norms!$H$42)*Norms!$E$36,0)/1000</f>
        <v>11723.784554809874</v>
      </c>
      <c r="AR29" s="243">
        <f>AM29*IF(AL29="t",(N29*Norms!$D$44)*Norms!$E$34*12+O29*Norms!$E$35,0)/1000</f>
        <v>0</v>
      </c>
      <c r="AS29" s="243">
        <f>AM29*IF(AL29="t",(Z29*Norms!$D$50*Norms!$E$34*12+AA29*Norms!$E$35),0)/1000</f>
        <v>0</v>
      </c>
      <c r="AT29" s="243">
        <f>AM29*IF(AL29="t",(AH29*Norms!$D$54)*Norms!$E$34*12+AI29*Norms!$E$35,0)/1000</f>
        <v>0</v>
      </c>
      <c r="AU29" s="136">
        <f>IF(AK29&lt;=100,Norms!$G$7,IF(AK29&lt;=300,Norms!$H$7,Norms!$I$7))</f>
        <v>16738.5</v>
      </c>
      <c r="AV29" s="137">
        <f t="shared" si="2"/>
        <v>58731.150870528509</v>
      </c>
      <c r="AW29" s="130"/>
      <c r="AX29" s="130"/>
      <c r="AY29" s="131">
        <f t="shared" si="3"/>
        <v>111.33333333333333</v>
      </c>
      <c r="AZ29" s="131">
        <f>IF(AY29&lt;Snund!$B$5,Snund!$B$3*Snund!$B$4*$AX$3+Snund!$B$7*$AW$3*AY29/1000,AY29*Snund!$B$8*$AW$3/1000)</f>
        <v>2921.01</v>
      </c>
      <c r="BA29" s="131">
        <f t="shared" si="4"/>
        <v>113.69200598802396</v>
      </c>
      <c r="BB29" s="131">
        <f t="shared" si="5"/>
        <v>2807.3179940119762</v>
      </c>
      <c r="BC29" s="131">
        <f t="shared" si="6"/>
        <v>2618.56</v>
      </c>
      <c r="BD29" s="167">
        <f>AA29*0.1*'Dasagirq_10%'!$B$3/1000</f>
        <v>80.662399999999991</v>
      </c>
      <c r="BE29" s="167">
        <f>AI29*0.1*'Dasagirq_10%'!$B$4/1000</f>
        <v>50.655346666666667</v>
      </c>
      <c r="BF29" s="242">
        <f t="shared" si="7"/>
        <v>131.31774666666666</v>
      </c>
      <c r="BG29" s="233">
        <f t="shared" si="8"/>
        <v>600.50173960125721</v>
      </c>
      <c r="BH29" s="233">
        <f t="shared" si="9"/>
        <v>20277.51791004679</v>
      </c>
      <c r="BI29" s="233">
        <f t="shared" si="10"/>
        <v>25725.154381079177</v>
      </c>
      <c r="BJ29" s="233">
        <f t="shared" si="11"/>
        <v>15667.114320081191</v>
      </c>
      <c r="BK29" s="234">
        <f t="shared" si="12"/>
        <v>61669.786611207164</v>
      </c>
    </row>
    <row r="30" spans="1:63" ht="27">
      <c r="A30" s="47">
        <v>63</v>
      </c>
      <c r="B30" s="48" t="s">
        <v>1123</v>
      </c>
      <c r="C30" s="43" t="s">
        <v>1097</v>
      </c>
      <c r="D30" s="3" t="s">
        <v>1092</v>
      </c>
      <c r="E30" s="222">
        <v>13.333333333333334</v>
      </c>
      <c r="F30" s="193">
        <v>2</v>
      </c>
      <c r="G30" s="193">
        <v>40.333333333333336</v>
      </c>
      <c r="H30" s="193">
        <v>1.3333333333333333</v>
      </c>
      <c r="I30" s="193">
        <v>43.333333333333336</v>
      </c>
      <c r="J30" s="193">
        <v>1.3333333333333333</v>
      </c>
      <c r="K30" s="193">
        <v>34.666666666666664</v>
      </c>
      <c r="L30" s="193">
        <v>1.3333333333333333</v>
      </c>
      <c r="M30" s="193">
        <v>31.333333333333332</v>
      </c>
      <c r="N30" s="193">
        <v>6</v>
      </c>
      <c r="O30" s="193">
        <v>149.66666666666666</v>
      </c>
      <c r="P30" s="193">
        <v>1.3333333333333333</v>
      </c>
      <c r="Q30" s="193">
        <v>32.666666666666664</v>
      </c>
      <c r="R30" s="193">
        <v>1.3333333333333333</v>
      </c>
      <c r="S30" s="193">
        <v>34.666666666666664</v>
      </c>
      <c r="T30" s="193">
        <v>1.3333333333333333</v>
      </c>
      <c r="U30" s="193">
        <v>33</v>
      </c>
      <c r="V30" s="193">
        <v>1</v>
      </c>
      <c r="W30" s="193">
        <v>31.333333333333332</v>
      </c>
      <c r="X30" s="193">
        <v>1.3333333333333333</v>
      </c>
      <c r="Y30" s="193">
        <v>33</v>
      </c>
      <c r="Z30" s="193">
        <v>6.333333333333333</v>
      </c>
      <c r="AA30" s="193">
        <v>164.66666666666666</v>
      </c>
      <c r="AB30" s="193">
        <v>1</v>
      </c>
      <c r="AC30" s="193">
        <v>17.666666666666668</v>
      </c>
      <c r="AD30" s="193">
        <v>1.3333333333333333</v>
      </c>
      <c r="AE30" s="193">
        <v>22</v>
      </c>
      <c r="AF30" s="193">
        <v>1</v>
      </c>
      <c r="AG30" s="193">
        <v>17.666666666666668</v>
      </c>
      <c r="AH30" s="193">
        <v>3.3333333333333335</v>
      </c>
      <c r="AI30" s="193">
        <v>57.333333333333336</v>
      </c>
      <c r="AJ30" s="193">
        <v>15.666666666666666</v>
      </c>
      <c r="AK30" s="193">
        <v>371.66666666666669</v>
      </c>
      <c r="AL30" s="3" t="str">
        <f t="shared" si="13"/>
        <v>k</v>
      </c>
      <c r="AM30" s="3">
        <f>IF(D30="հ",1,IF(D30="լ",Norms!$B$10,IF(D30="բլ",Norms!$B$11,IF(D30="Մ",Norms!$B$12))))</f>
        <v>1</v>
      </c>
      <c r="AN30" s="244">
        <f>E30*Norms!$E$36/1000</f>
        <v>1497.8761034253332</v>
      </c>
      <c r="AO30" s="136">
        <f>AM30*IF(AL30="k",(O30*Norms!$H$40)*Norms!$E$36,0)/1000</f>
        <v>16813.659260949367</v>
      </c>
      <c r="AP30" s="136">
        <f>AM30*IF(AL30="k",(AA30*Norms!$H$41)*Norms!$E$36,0)/1000</f>
        <v>24765.700080634033</v>
      </c>
      <c r="AQ30" s="136">
        <f>AM30*IF(AL30="k",(AI30*Norms!$H$42)*Norms!$E$36,0)/1000</f>
        <v>10726.015656528185</v>
      </c>
      <c r="AR30" s="243">
        <f>AM30*IF(AL30="t",(N30*Norms!$D$44)*Norms!$E$34*12+O30*Norms!$E$35,0)/1000</f>
        <v>0</v>
      </c>
      <c r="AS30" s="243">
        <f>AM30*IF(AL30="t",(Z30*Norms!$D$50*Norms!$E$34*12+AA30*Norms!$E$35),0)/1000</f>
        <v>0</v>
      </c>
      <c r="AT30" s="243">
        <f>AM30*IF(AL30="t",(AH30*Norms!$D$54)*Norms!$E$34*12+AI30*Norms!$E$35,0)/1000</f>
        <v>0</v>
      </c>
      <c r="AU30" s="136">
        <f>IF(AK30&lt;=100,Norms!$G$7,IF(AK30&lt;=300,Norms!$H$7,Norms!$I$7))</f>
        <v>21670.5</v>
      </c>
      <c r="AV30" s="137">
        <f t="shared" si="2"/>
        <v>73975.874998111598</v>
      </c>
      <c r="AW30" s="130"/>
      <c r="AX30" s="130"/>
      <c r="AY30" s="131">
        <f t="shared" si="3"/>
        <v>163</v>
      </c>
      <c r="AZ30" s="131">
        <f>IF(AY30&lt;Snund!$B$5,Snund!$B$3*Snund!$B$4*$AX$3+Snund!$B$7*$AW$3*AY30/1000,AY30*Snund!$B$8*$AW$3/1000)</f>
        <v>3962.6099999999997</v>
      </c>
      <c r="BA30" s="131">
        <f t="shared" si="4"/>
        <v>324.13987730061348</v>
      </c>
      <c r="BB30" s="131">
        <f t="shared" si="5"/>
        <v>3638.4701226993857</v>
      </c>
      <c r="BC30" s="131">
        <f t="shared" si="6"/>
        <v>3833.76</v>
      </c>
      <c r="BD30" s="167">
        <f>AA30*0.1*'Dasagirq_10%'!$B$3/1000</f>
        <v>109.4704</v>
      </c>
      <c r="BE30" s="167">
        <f>AI30*0.1*'Dasagirq_10%'!$B$4/1000</f>
        <v>46.344253333333342</v>
      </c>
      <c r="BF30" s="242">
        <f t="shared" si="7"/>
        <v>155.81465333333335</v>
      </c>
      <c r="BG30" s="233">
        <f t="shared" si="8"/>
        <v>1822.0159807259467</v>
      </c>
      <c r="BH30" s="233">
        <f t="shared" si="9"/>
        <v>28751.469809180668</v>
      </c>
      <c r="BI30" s="233">
        <f t="shared" si="10"/>
        <v>33635.585374251052</v>
      </c>
      <c r="BJ30" s="233">
        <f t="shared" si="11"/>
        <v>15383.104590712581</v>
      </c>
      <c r="BK30" s="234">
        <f t="shared" si="12"/>
        <v>77770.159774144297</v>
      </c>
    </row>
    <row r="31" spans="1:63" ht="27">
      <c r="A31" s="47">
        <v>65</v>
      </c>
      <c r="B31" s="48" t="s">
        <v>1124</v>
      </c>
      <c r="C31" s="143" t="s">
        <v>1096</v>
      </c>
      <c r="D31" s="3" t="s">
        <v>1092</v>
      </c>
      <c r="E31" s="222">
        <v>0</v>
      </c>
      <c r="F31" s="193">
        <v>2</v>
      </c>
      <c r="G31" s="193">
        <v>60.333333333333336</v>
      </c>
      <c r="H31" s="193">
        <v>2</v>
      </c>
      <c r="I31" s="193">
        <v>62.666666666666664</v>
      </c>
      <c r="J31" s="193">
        <v>2</v>
      </c>
      <c r="K31" s="193">
        <v>57.333333333333336</v>
      </c>
      <c r="L31" s="193">
        <v>2</v>
      </c>
      <c r="M31" s="193">
        <v>53</v>
      </c>
      <c r="N31" s="193">
        <v>8</v>
      </c>
      <c r="O31" s="193">
        <v>233.33333333333334</v>
      </c>
      <c r="P31" s="193">
        <v>2</v>
      </c>
      <c r="Q31" s="193">
        <v>54.666666666666664</v>
      </c>
      <c r="R31" s="193">
        <v>2</v>
      </c>
      <c r="S31" s="193">
        <v>62</v>
      </c>
      <c r="T31" s="193">
        <v>2</v>
      </c>
      <c r="U31" s="193">
        <v>41</v>
      </c>
      <c r="V31" s="193">
        <v>2</v>
      </c>
      <c r="W31" s="193">
        <v>49.666666666666664</v>
      </c>
      <c r="X31" s="193">
        <v>2</v>
      </c>
      <c r="Y31" s="193">
        <v>41.666666666666664</v>
      </c>
      <c r="Z31" s="193">
        <v>10</v>
      </c>
      <c r="AA31" s="193">
        <v>249</v>
      </c>
      <c r="AB31" s="193">
        <v>0.66666666666666663</v>
      </c>
      <c r="AC31" s="193">
        <v>12.666666666666666</v>
      </c>
      <c r="AD31" s="193">
        <v>0.66666666666666663</v>
      </c>
      <c r="AE31" s="193">
        <v>14.333333333333334</v>
      </c>
      <c r="AF31" s="193">
        <v>0.66666666666666663</v>
      </c>
      <c r="AG31" s="193">
        <v>15</v>
      </c>
      <c r="AH31" s="193">
        <v>2</v>
      </c>
      <c r="AI31" s="193">
        <v>42</v>
      </c>
      <c r="AJ31" s="193">
        <v>20</v>
      </c>
      <c r="AK31" s="193">
        <v>524.33333333333337</v>
      </c>
      <c r="AL31" s="3" t="str">
        <f t="shared" si="13"/>
        <v>k</v>
      </c>
      <c r="AM31" s="3">
        <f>IF(D31="հ",1,IF(D31="լ",Norms!$B$10,IF(D31="բլ",Norms!$B$11,IF(D31="Մ",Norms!$B$12))))</f>
        <v>1</v>
      </c>
      <c r="AN31" s="244">
        <f>E31*Norms!$E$36/1000</f>
        <v>0</v>
      </c>
      <c r="AO31" s="136">
        <f>AM31*IF(AL31="k",(O31*Norms!$H$40)*Norms!$E$36,0)/1000</f>
        <v>26212.831809943335</v>
      </c>
      <c r="AP31" s="136">
        <f>AM31*IF(AL31="k",(AA31*Norms!$H$41)*Norms!$E$36,0)/1000</f>
        <v>37449.348097638911</v>
      </c>
      <c r="AQ31" s="136">
        <f>AM31*IF(AL31="k",(AI31*Norms!$H$42)*Norms!$E$36,0)/1000</f>
        <v>7857.4300739683194</v>
      </c>
      <c r="AR31" s="243">
        <f>AM31*IF(AL31="t",(N31*Norms!$D$44)*Norms!$E$34*12+O31*Norms!$E$35,0)/1000</f>
        <v>0</v>
      </c>
      <c r="AS31" s="243">
        <f>AM31*IF(AL31="t",(Z31*Norms!$D$50*Norms!$E$34*12+AA31*Norms!$E$35),0)/1000</f>
        <v>0</v>
      </c>
      <c r="AT31" s="243">
        <f>AM31*IF(AL31="t",(AH31*Norms!$D$54)*Norms!$E$34*12+AI31*Norms!$E$35,0)/1000</f>
        <v>0</v>
      </c>
      <c r="AU31" s="136">
        <f>IF(AK31&lt;=100,Norms!$G$7,IF(AK31&lt;=300,Norms!$H$7,Norms!$I$7))</f>
        <v>21670.5</v>
      </c>
      <c r="AV31" s="137">
        <f t="shared" si="2"/>
        <v>93190.109981550573</v>
      </c>
      <c r="AW31" s="130"/>
      <c r="AX31" s="130"/>
      <c r="AY31" s="131">
        <f t="shared" si="3"/>
        <v>233.33333333333334</v>
      </c>
      <c r="AZ31" s="131">
        <f>IF(AY31&lt;Snund!$B$5,Snund!$B$3*Snund!$B$4*$AX$3+Snund!$B$7*$AW$3*AY31/1000,AY31*Snund!$B$8*$AW$3/1000)</f>
        <v>5488</v>
      </c>
      <c r="BA31" s="131">
        <f t="shared" si="4"/>
        <v>0</v>
      </c>
      <c r="BB31" s="131">
        <f t="shared" si="5"/>
        <v>5488</v>
      </c>
      <c r="BC31" s="131">
        <f t="shared" si="6"/>
        <v>5488</v>
      </c>
      <c r="BD31" s="167">
        <f>AA31*0.1*'Dasagirq_10%'!$B$3/1000</f>
        <v>165.5352</v>
      </c>
      <c r="BE31" s="167">
        <f>AI31*0.1*'Dasagirq_10%'!$B$4/1000</f>
        <v>33.949860000000001</v>
      </c>
      <c r="BF31" s="242">
        <f t="shared" si="7"/>
        <v>199.48506</v>
      </c>
      <c r="BG31" s="233">
        <f t="shared" si="8"/>
        <v>0</v>
      </c>
      <c r="BH31" s="233">
        <f t="shared" si="9"/>
        <v>40369.031809943335</v>
      </c>
      <c r="BI31" s="233">
        <f t="shared" si="10"/>
        <v>48450.133297638909</v>
      </c>
      <c r="BJ31" s="233">
        <f t="shared" si="11"/>
        <v>10058.42993396832</v>
      </c>
      <c r="BK31" s="234">
        <f t="shared" si="12"/>
        <v>98877.595041550565</v>
      </c>
    </row>
    <row r="32" spans="1:63" ht="27">
      <c r="A32" s="47">
        <v>67</v>
      </c>
      <c r="B32" s="48" t="s">
        <v>1125</v>
      </c>
      <c r="C32" s="43" t="s">
        <v>1097</v>
      </c>
      <c r="D32" s="3" t="s">
        <v>1092</v>
      </c>
      <c r="E32" s="222">
        <v>0</v>
      </c>
      <c r="F32" s="193">
        <v>1.6666666666666667</v>
      </c>
      <c r="G32" s="193">
        <v>34</v>
      </c>
      <c r="H32" s="193">
        <v>1.3333333333333333</v>
      </c>
      <c r="I32" s="193">
        <v>31</v>
      </c>
      <c r="J32" s="193">
        <v>1.3333333333333333</v>
      </c>
      <c r="K32" s="193">
        <v>32</v>
      </c>
      <c r="L32" s="193">
        <v>2</v>
      </c>
      <c r="M32" s="193">
        <v>40</v>
      </c>
      <c r="N32" s="193">
        <v>6.333333333333333</v>
      </c>
      <c r="O32" s="193">
        <v>137</v>
      </c>
      <c r="P32" s="193">
        <v>1.6666666666666667</v>
      </c>
      <c r="Q32" s="193">
        <v>36.666666666666664</v>
      </c>
      <c r="R32" s="193">
        <v>1.6666666666666667</v>
      </c>
      <c r="S32" s="193">
        <v>33</v>
      </c>
      <c r="T32" s="193">
        <v>1.3333333333333333</v>
      </c>
      <c r="U32" s="193">
        <v>29</v>
      </c>
      <c r="V32" s="193">
        <v>1</v>
      </c>
      <c r="W32" s="193">
        <v>29.666666666666668</v>
      </c>
      <c r="X32" s="193">
        <v>1</v>
      </c>
      <c r="Y32" s="193">
        <v>28</v>
      </c>
      <c r="Z32" s="193">
        <v>6.666666666666667</v>
      </c>
      <c r="AA32" s="193">
        <v>156.33333333333334</v>
      </c>
      <c r="AB32" s="193">
        <v>1</v>
      </c>
      <c r="AC32" s="193">
        <v>19.666666666666668</v>
      </c>
      <c r="AD32" s="193">
        <v>1.3333333333333333</v>
      </c>
      <c r="AE32" s="193">
        <v>31</v>
      </c>
      <c r="AF32" s="193">
        <v>1</v>
      </c>
      <c r="AG32" s="193">
        <v>22.333333333333332</v>
      </c>
      <c r="AH32" s="193">
        <v>3.3333333333333335</v>
      </c>
      <c r="AI32" s="193">
        <v>73</v>
      </c>
      <c r="AJ32" s="193">
        <v>16.333333333333332</v>
      </c>
      <c r="AK32" s="193">
        <v>366.33333333333331</v>
      </c>
      <c r="AL32" s="3" t="str">
        <f t="shared" si="13"/>
        <v>k</v>
      </c>
      <c r="AM32" s="3">
        <f>IF(D32="հ",1,IF(D32="լ",Norms!$B$10,IF(D32="բլ",Norms!$B$11,IF(D32="Մ",Norms!$B$12))))</f>
        <v>1</v>
      </c>
      <c r="AN32" s="244">
        <f>E32*Norms!$E$36/1000</f>
        <v>0</v>
      </c>
      <c r="AO32" s="136">
        <f>AM32*IF(AL32="k",(O32*Norms!$H$40)*Norms!$E$36,0)/1000</f>
        <v>15390.676962695299</v>
      </c>
      <c r="AP32" s="136">
        <f>AM32*IF(AL32="k",(AA32*Norms!$H$41)*Norms!$E$36,0)/1000</f>
        <v>23512.375177767943</v>
      </c>
      <c r="AQ32" s="136">
        <f>AM32*IF(AL32="k",(AI32*Norms!$H$42)*Norms!$E$36,0)/1000</f>
        <v>13656.961795230651</v>
      </c>
      <c r="AR32" s="243">
        <f>AM32*IF(AL32="t",(N32*Norms!$D$44)*Norms!$E$34*12+O32*Norms!$E$35,0)/1000</f>
        <v>0</v>
      </c>
      <c r="AS32" s="243">
        <f>AM32*IF(AL32="t",(Z32*Norms!$D$50*Norms!$E$34*12+AA32*Norms!$E$35),0)/1000</f>
        <v>0</v>
      </c>
      <c r="AT32" s="243">
        <f>AM32*IF(AL32="t",(AH32*Norms!$D$54)*Norms!$E$34*12+AI32*Norms!$E$35,0)/1000</f>
        <v>0</v>
      </c>
      <c r="AU32" s="136">
        <f>IF(AK32&lt;=100,Norms!$G$7,IF(AK32&lt;=300,Norms!$H$7,Norms!$I$7))</f>
        <v>21670.5</v>
      </c>
      <c r="AV32" s="137">
        <f t="shared" si="2"/>
        <v>74230.513935693889</v>
      </c>
      <c r="AW32" s="130"/>
      <c r="AX32" s="130"/>
      <c r="AY32" s="131">
        <f t="shared" si="3"/>
        <v>137</v>
      </c>
      <c r="AZ32" s="131">
        <f>IF(AY32&lt;Snund!$B$5,Snund!$B$3*Snund!$B$4*$AX$3+Snund!$B$7*$AW$3*AY32/1000,AY32*Snund!$B$8*$AW$3/1000)</f>
        <v>3438.45</v>
      </c>
      <c r="BA32" s="131">
        <f t="shared" si="4"/>
        <v>0</v>
      </c>
      <c r="BB32" s="131">
        <f t="shared" si="5"/>
        <v>3438.45</v>
      </c>
      <c r="BC32" s="131">
        <f t="shared" si="6"/>
        <v>3222.24</v>
      </c>
      <c r="BD32" s="167">
        <f>AA32*0.1*'Dasagirq_10%'!$B$3/1000</f>
        <v>103.93040000000001</v>
      </c>
      <c r="BE32" s="167">
        <f>AI32*0.1*'Dasagirq_10%'!$B$4/1000</f>
        <v>59.008090000000003</v>
      </c>
      <c r="BF32" s="242">
        <f t="shared" si="7"/>
        <v>162.93849</v>
      </c>
      <c r="BG32" s="233">
        <f t="shared" si="8"/>
        <v>0</v>
      </c>
      <c r="BH32" s="233">
        <f t="shared" si="9"/>
        <v>27231.97390147081</v>
      </c>
      <c r="BI32" s="233">
        <f t="shared" si="10"/>
        <v>32461.407618584271</v>
      </c>
      <c r="BJ32" s="233">
        <f t="shared" si="11"/>
        <v>18138.520905638816</v>
      </c>
      <c r="BK32" s="234">
        <f t="shared" si="12"/>
        <v>77831.902425693901</v>
      </c>
    </row>
    <row r="33" spans="1:63" ht="27">
      <c r="A33" s="47">
        <v>70</v>
      </c>
      <c r="B33" s="48" t="s">
        <v>1126</v>
      </c>
      <c r="C33" s="143" t="s">
        <v>1096</v>
      </c>
      <c r="D33" s="3" t="s">
        <v>1092</v>
      </c>
      <c r="E33" s="222">
        <v>0</v>
      </c>
      <c r="F33" s="193">
        <v>2.3333333333333335</v>
      </c>
      <c r="G33" s="193">
        <v>67.333333333333329</v>
      </c>
      <c r="H33" s="193">
        <v>2.3333333333333335</v>
      </c>
      <c r="I33" s="193">
        <v>68.333333333333329</v>
      </c>
      <c r="J33" s="193">
        <v>2.3333333333333335</v>
      </c>
      <c r="K33" s="193">
        <v>72.333333333333329</v>
      </c>
      <c r="L33" s="193">
        <v>2.3333333333333335</v>
      </c>
      <c r="M33" s="193">
        <v>53.666666666666664</v>
      </c>
      <c r="N33" s="193">
        <v>9.3333333333333339</v>
      </c>
      <c r="O33" s="193">
        <v>261.66666666666669</v>
      </c>
      <c r="P33" s="193">
        <v>2.3333333333333335</v>
      </c>
      <c r="Q33" s="193">
        <v>62</v>
      </c>
      <c r="R33" s="193">
        <v>2.3333333333333335</v>
      </c>
      <c r="S33" s="193">
        <v>50.333333333333336</v>
      </c>
      <c r="T33" s="193">
        <v>2.3333333333333335</v>
      </c>
      <c r="U33" s="193">
        <v>53.333333333333336</v>
      </c>
      <c r="V33" s="193">
        <v>2.3333333333333335</v>
      </c>
      <c r="W33" s="193">
        <v>59.666666666666664</v>
      </c>
      <c r="X33" s="193">
        <v>1.6666666666666667</v>
      </c>
      <c r="Y33" s="193">
        <v>49.666666666666664</v>
      </c>
      <c r="Z33" s="193">
        <v>11</v>
      </c>
      <c r="AA33" s="193">
        <v>275</v>
      </c>
      <c r="AB33" s="193">
        <v>0.33333333333333331</v>
      </c>
      <c r="AC33" s="193">
        <v>9.3333333333333339</v>
      </c>
      <c r="AD33" s="193">
        <v>0.33333333333333331</v>
      </c>
      <c r="AE33" s="193">
        <v>4</v>
      </c>
      <c r="AF33" s="193">
        <v>0.33333333333333331</v>
      </c>
      <c r="AG33" s="193">
        <v>7</v>
      </c>
      <c r="AH33" s="193">
        <v>1</v>
      </c>
      <c r="AI33" s="193">
        <v>20.333333333333332</v>
      </c>
      <c r="AJ33" s="193">
        <v>21.333333333333332</v>
      </c>
      <c r="AK33" s="193">
        <v>557</v>
      </c>
      <c r="AL33" s="3" t="str">
        <f t="shared" si="13"/>
        <v>k</v>
      </c>
      <c r="AM33" s="3">
        <f>IF(D33="հ",1,IF(D33="լ",Norms!$B$10,IF(D33="բլ",Norms!$B$11,IF(D33="Մ",Norms!$B$12))))</f>
        <v>1</v>
      </c>
      <c r="AN33" s="244">
        <f>E33*Norms!$E$36/1000</f>
        <v>0</v>
      </c>
      <c r="AO33" s="136">
        <f>AM33*IF(AL33="k",(O33*Norms!$H$40)*Norms!$E$36,0)/1000</f>
        <v>29395.818529722168</v>
      </c>
      <c r="AP33" s="136">
        <f>AM33*IF(AL33="k",(AA33*Norms!$H$41)*Norms!$E$36,0)/1000</f>
        <v>41359.721794581128</v>
      </c>
      <c r="AQ33" s="136">
        <f>AM33*IF(AL33="k",(AI33*Norms!$H$42)*Norms!$E$36,0)/1000</f>
        <v>3803.9939246989479</v>
      </c>
      <c r="AR33" s="243">
        <f>AM33*IF(AL33="t",(N33*Norms!$D$44)*Norms!$E$34*12+O33*Norms!$E$35,0)/1000</f>
        <v>0</v>
      </c>
      <c r="AS33" s="243">
        <f>AM33*IF(AL33="t",(Z33*Norms!$D$50*Norms!$E$34*12+AA33*Norms!$E$35),0)/1000</f>
        <v>0</v>
      </c>
      <c r="AT33" s="243">
        <f>AM33*IF(AL33="t",(AH33*Norms!$D$54)*Norms!$E$34*12+AI33*Norms!$E$35,0)/1000</f>
        <v>0</v>
      </c>
      <c r="AU33" s="136">
        <f>IF(AK33&lt;=100,Norms!$G$7,IF(AK33&lt;=300,Norms!$H$7,Norms!$I$7))</f>
        <v>21670.5</v>
      </c>
      <c r="AV33" s="137">
        <f t="shared" si="2"/>
        <v>96230.034249002245</v>
      </c>
      <c r="AW33" s="130"/>
      <c r="AX33" s="130"/>
      <c r="AY33" s="131">
        <f t="shared" si="3"/>
        <v>261.66666666666669</v>
      </c>
      <c r="AZ33" s="131">
        <f>IF(AY33&lt;Snund!$B$5,Snund!$B$3*Snund!$B$4*$AX$3+Snund!$B$7*$AW$3*AY33/1000,AY33*Snund!$B$8*$AW$3/1000)</f>
        <v>6154.4</v>
      </c>
      <c r="BA33" s="131">
        <f t="shared" si="4"/>
        <v>0</v>
      </c>
      <c r="BB33" s="131">
        <f t="shared" si="5"/>
        <v>6154.4</v>
      </c>
      <c r="BC33" s="131">
        <f t="shared" si="6"/>
        <v>6154.4</v>
      </c>
      <c r="BD33" s="167">
        <f>AA33*0.1*'Dasagirq_10%'!$B$3/1000</f>
        <v>182.82</v>
      </c>
      <c r="BE33" s="167">
        <f>AI33*0.1*'Dasagirq_10%'!$B$4/1000</f>
        <v>16.43604333333333</v>
      </c>
      <c r="BF33" s="242">
        <f t="shared" si="7"/>
        <v>199.25604333333331</v>
      </c>
      <c r="BG33" s="233">
        <f t="shared" si="8"/>
        <v>0</v>
      </c>
      <c r="BH33" s="233">
        <f t="shared" si="9"/>
        <v>45031.062279722166</v>
      </c>
      <c r="BI33" s="233">
        <f t="shared" si="10"/>
        <v>52716.393357081128</v>
      </c>
      <c r="BJ33" s="233">
        <f t="shared" si="11"/>
        <v>4836.2346555322811</v>
      </c>
      <c r="BK33" s="234">
        <f t="shared" si="12"/>
        <v>102583.69029233558</v>
      </c>
    </row>
    <row r="34" spans="1:63" ht="27">
      <c r="A34" s="47">
        <v>71</v>
      </c>
      <c r="B34" s="48" t="s">
        <v>1127</v>
      </c>
      <c r="C34" s="143" t="s">
        <v>1096</v>
      </c>
      <c r="D34" s="3" t="s">
        <v>1092</v>
      </c>
      <c r="E34" s="222">
        <v>26.666666666666668</v>
      </c>
      <c r="F34" s="193">
        <v>2.3333333333333335</v>
      </c>
      <c r="G34" s="193">
        <v>67</v>
      </c>
      <c r="H34" s="193">
        <v>2.3333333333333335</v>
      </c>
      <c r="I34" s="193">
        <v>75</v>
      </c>
      <c r="J34" s="193">
        <v>2.3333333333333335</v>
      </c>
      <c r="K34" s="193">
        <v>71.333333333333329</v>
      </c>
      <c r="L34" s="193">
        <v>3</v>
      </c>
      <c r="M34" s="193">
        <v>79</v>
      </c>
      <c r="N34" s="193">
        <v>10</v>
      </c>
      <c r="O34" s="193">
        <v>292.33333333333331</v>
      </c>
      <c r="P34" s="193">
        <v>1.6666666666666667</v>
      </c>
      <c r="Q34" s="193">
        <v>52.333333333333336</v>
      </c>
      <c r="R34" s="193">
        <v>2.3333333333333335</v>
      </c>
      <c r="S34" s="193">
        <v>67.333333333333329</v>
      </c>
      <c r="T34" s="193">
        <v>2.3333333333333335</v>
      </c>
      <c r="U34" s="193">
        <v>69.666666666666671</v>
      </c>
      <c r="V34" s="193">
        <v>2.3333333333333335</v>
      </c>
      <c r="W34" s="193">
        <v>54</v>
      </c>
      <c r="X34" s="193">
        <v>2.3333333333333335</v>
      </c>
      <c r="Y34" s="193">
        <v>56.666666666666664</v>
      </c>
      <c r="Z34" s="193">
        <v>11</v>
      </c>
      <c r="AA34" s="193">
        <v>300</v>
      </c>
      <c r="AB34" s="193">
        <v>0.33333333333333331</v>
      </c>
      <c r="AC34" s="193">
        <v>4.333333333333333</v>
      </c>
      <c r="AD34" s="193">
        <v>0.33333333333333331</v>
      </c>
      <c r="AE34" s="193">
        <v>5</v>
      </c>
      <c r="AF34" s="193">
        <v>0.33333333333333331</v>
      </c>
      <c r="AG34" s="193">
        <v>4.666666666666667</v>
      </c>
      <c r="AH34" s="193">
        <v>1</v>
      </c>
      <c r="AI34" s="193">
        <v>14</v>
      </c>
      <c r="AJ34" s="193">
        <v>22</v>
      </c>
      <c r="AK34" s="193">
        <v>606.33333333333337</v>
      </c>
      <c r="AL34" s="3" t="str">
        <f t="shared" si="13"/>
        <v>k</v>
      </c>
      <c r="AM34" s="3">
        <f>IF(D34="հ",1,IF(D34="լ",Norms!$B$10,IF(D34="բլ",Norms!$B$11,IF(D34="Մ",Norms!$B$12))))</f>
        <v>1</v>
      </c>
      <c r="AN34" s="244">
        <f>E34*Norms!$E$36/1000</f>
        <v>2995.7522068506664</v>
      </c>
      <c r="AO34" s="136">
        <f>AM34*IF(AL34="k",(O34*Norms!$H$40)*Norms!$E$36,0)/1000</f>
        <v>32840.933567600427</v>
      </c>
      <c r="AP34" s="136">
        <f>AM34*IF(AL34="k",(AA34*Norms!$H$41)*Norms!$E$36,0)/1000</f>
        <v>45119.696503179417</v>
      </c>
      <c r="AQ34" s="136">
        <f>AM34*IF(AL34="k",(AI34*Norms!$H$42)*Norms!$E$36,0)/1000</f>
        <v>2619.1433579894397</v>
      </c>
      <c r="AR34" s="243">
        <f>AM34*IF(AL34="t",(N34*Norms!$D$44)*Norms!$E$34*12+O34*Norms!$E$35,0)/1000</f>
        <v>0</v>
      </c>
      <c r="AS34" s="243">
        <f>AM34*IF(AL34="t",(Z34*Norms!$D$50*Norms!$E$34*12+AA34*Norms!$E$35),0)/1000</f>
        <v>0</v>
      </c>
      <c r="AT34" s="243">
        <f>AM34*IF(AL34="t",(AH34*Norms!$D$54)*Norms!$E$34*12+AI34*Norms!$E$35,0)/1000</f>
        <v>0</v>
      </c>
      <c r="AU34" s="136">
        <f>IF(AK34&lt;=100,Norms!$G$7,IF(AK34&lt;=300,Norms!$H$7,Norms!$I$7))</f>
        <v>21670.5</v>
      </c>
      <c r="AV34" s="137">
        <f t="shared" si="2"/>
        <v>102250.27342876929</v>
      </c>
      <c r="AW34" s="130"/>
      <c r="AX34" s="130"/>
      <c r="AY34" s="131">
        <f t="shared" si="3"/>
        <v>319</v>
      </c>
      <c r="AZ34" s="131">
        <f>IF(AY34&lt;Snund!$B$5,Snund!$B$3*Snund!$B$4*$AX$3+Snund!$B$7*$AW$3*AY34/1000,AY34*Snund!$B$8*$AW$3/1000)</f>
        <v>7502.88</v>
      </c>
      <c r="BA34" s="131">
        <f t="shared" si="4"/>
        <v>627.20000000000005</v>
      </c>
      <c r="BB34" s="131">
        <f t="shared" si="5"/>
        <v>6875.6799999999994</v>
      </c>
      <c r="BC34" s="131">
        <f t="shared" si="6"/>
        <v>7502.88</v>
      </c>
      <c r="BD34" s="167">
        <f>AA34*0.1*'Dasagirq_10%'!$B$3/1000</f>
        <v>199.44</v>
      </c>
      <c r="BE34" s="167">
        <f>AI34*0.1*'Dasagirq_10%'!$B$4/1000</f>
        <v>11.31662</v>
      </c>
      <c r="BF34" s="242">
        <f t="shared" si="7"/>
        <v>210.75662</v>
      </c>
      <c r="BG34" s="233">
        <f t="shared" si="8"/>
        <v>3622.9522068506667</v>
      </c>
      <c r="BH34" s="233">
        <f t="shared" si="9"/>
        <v>49566.840840327699</v>
      </c>
      <c r="BI34" s="233">
        <f t="shared" si="10"/>
        <v>56154.386503179419</v>
      </c>
      <c r="BJ34" s="233">
        <f t="shared" si="11"/>
        <v>3615.4827052621672</v>
      </c>
      <c r="BK34" s="234">
        <f t="shared" si="12"/>
        <v>109336.71004876928</v>
      </c>
    </row>
    <row r="35" spans="1:63" ht="27">
      <c r="A35" s="47">
        <v>72</v>
      </c>
      <c r="B35" s="48" t="s">
        <v>1128</v>
      </c>
      <c r="C35" s="43" t="s">
        <v>1097</v>
      </c>
      <c r="D35" s="3" t="s">
        <v>1092</v>
      </c>
      <c r="E35" s="222">
        <v>16.666666666666668</v>
      </c>
      <c r="F35" s="193">
        <v>2</v>
      </c>
      <c r="G35" s="193">
        <v>55.666666666666664</v>
      </c>
      <c r="H35" s="193">
        <v>2</v>
      </c>
      <c r="I35" s="193">
        <v>62.333333333333336</v>
      </c>
      <c r="J35" s="193">
        <v>2</v>
      </c>
      <c r="K35" s="193">
        <v>46</v>
      </c>
      <c r="L35" s="193">
        <v>2</v>
      </c>
      <c r="M35" s="193">
        <v>41.666666666666664</v>
      </c>
      <c r="N35" s="193">
        <v>8</v>
      </c>
      <c r="O35" s="193">
        <v>205.66666666666666</v>
      </c>
      <c r="P35" s="193">
        <v>1.3333333333333333</v>
      </c>
      <c r="Q35" s="193">
        <v>41.666666666666664</v>
      </c>
      <c r="R35" s="193">
        <v>2</v>
      </c>
      <c r="S35" s="193">
        <v>39</v>
      </c>
      <c r="T35" s="193">
        <v>2</v>
      </c>
      <c r="U35" s="193">
        <v>37.666666666666664</v>
      </c>
      <c r="V35" s="193">
        <v>2</v>
      </c>
      <c r="W35" s="193">
        <v>37.666666666666664</v>
      </c>
      <c r="X35" s="193">
        <v>1</v>
      </c>
      <c r="Y35" s="193">
        <v>28</v>
      </c>
      <c r="Z35" s="193">
        <v>8.3333333333333339</v>
      </c>
      <c r="AA35" s="193">
        <v>184</v>
      </c>
      <c r="AB35" s="193">
        <v>1</v>
      </c>
      <c r="AC35" s="193">
        <v>28.333333333333332</v>
      </c>
      <c r="AD35" s="193">
        <v>1</v>
      </c>
      <c r="AE35" s="193">
        <v>32.333333333333336</v>
      </c>
      <c r="AF35" s="193">
        <v>1</v>
      </c>
      <c r="AG35" s="193">
        <v>25.333333333333332</v>
      </c>
      <c r="AH35" s="193">
        <v>3</v>
      </c>
      <c r="AI35" s="193">
        <v>86</v>
      </c>
      <c r="AJ35" s="193">
        <v>19.333333333333332</v>
      </c>
      <c r="AK35" s="193">
        <v>475.66666666666669</v>
      </c>
      <c r="AL35" s="3" t="str">
        <f t="shared" si="13"/>
        <v>k</v>
      </c>
      <c r="AM35" s="3">
        <f>IF(D35="հ",1,IF(D35="լ",Norms!$B$10,IF(D35="բլ",Norms!$B$11,IF(D35="Մ",Norms!$B$12))))</f>
        <v>1</v>
      </c>
      <c r="AN35" s="244">
        <f>E35*Norms!$E$36/1000</f>
        <v>1872.3451292816669</v>
      </c>
      <c r="AO35" s="136">
        <f>AM35*IF(AL35="k",(O35*Norms!$H$40)*Norms!$E$36,0)/1000</f>
        <v>23104.738895335762</v>
      </c>
      <c r="AP35" s="136">
        <f>AM35*IF(AL35="k",(AA35*Norms!$H$41)*Norms!$E$36,0)/1000</f>
        <v>27673.413855283376</v>
      </c>
      <c r="AQ35" s="136">
        <f>AM35*IF(AL35="k",(AI35*Norms!$H$42)*Norms!$E$36,0)/1000</f>
        <v>16089.023484792273</v>
      </c>
      <c r="AR35" s="243">
        <f>AM35*IF(AL35="t",(N35*Norms!$D$44)*Norms!$E$34*12+O35*Norms!$E$35,0)/1000</f>
        <v>0</v>
      </c>
      <c r="AS35" s="243">
        <f>AM35*IF(AL35="t",(Z35*Norms!$D$50*Norms!$E$34*12+AA35*Norms!$E$35),0)/1000</f>
        <v>0</v>
      </c>
      <c r="AT35" s="243">
        <f>AM35*IF(AL35="t",(AH35*Norms!$D$54)*Norms!$E$34*12+AI35*Norms!$E$35,0)/1000</f>
        <v>0</v>
      </c>
      <c r="AU35" s="136">
        <f>IF(AK35&lt;=100,Norms!$G$7,IF(AK35&lt;=300,Norms!$H$7,Norms!$I$7))</f>
        <v>21670.5</v>
      </c>
      <c r="AV35" s="137">
        <f t="shared" si="2"/>
        <v>88537.676235411403</v>
      </c>
      <c r="AW35" s="130"/>
      <c r="AX35" s="130"/>
      <c r="AY35" s="131">
        <f t="shared" si="3"/>
        <v>222.33333333333331</v>
      </c>
      <c r="AZ35" s="131">
        <f>IF(AY35&lt;Snund!$B$5,Snund!$B$3*Snund!$B$4*$AX$3+Snund!$B$7*$AW$3*AY35/1000,AY35*Snund!$B$8*$AW$3/1000)</f>
        <v>5229.28</v>
      </c>
      <c r="BA35" s="131">
        <f t="shared" si="4"/>
        <v>392</v>
      </c>
      <c r="BB35" s="131">
        <f t="shared" si="5"/>
        <v>4837.28</v>
      </c>
      <c r="BC35" s="131">
        <f t="shared" si="6"/>
        <v>5229.28</v>
      </c>
      <c r="BD35" s="167">
        <f>AA35*0.1*'Dasagirq_10%'!$B$3/1000</f>
        <v>122.32320000000001</v>
      </c>
      <c r="BE35" s="167">
        <f>AI35*0.1*'Dasagirq_10%'!$B$4/1000</f>
        <v>69.516379999999998</v>
      </c>
      <c r="BF35" s="242">
        <f t="shared" si="7"/>
        <v>191.83958000000001</v>
      </c>
      <c r="BG35" s="233">
        <f t="shared" si="8"/>
        <v>2264.3451292816671</v>
      </c>
      <c r="BH35" s="233">
        <f t="shared" si="9"/>
        <v>36909.122343611627</v>
      </c>
      <c r="BI35" s="233">
        <f t="shared" si="10"/>
        <v>37136.469813904063</v>
      </c>
      <c r="BJ35" s="233">
        <f t="shared" si="11"/>
        <v>19521.203657895723</v>
      </c>
      <c r="BK35" s="234">
        <f t="shared" si="12"/>
        <v>93566.795815411417</v>
      </c>
    </row>
    <row r="36" spans="1:63" ht="27">
      <c r="A36" s="47">
        <v>73</v>
      </c>
      <c r="B36" s="48" t="s">
        <v>1129</v>
      </c>
      <c r="C36" s="43" t="s">
        <v>1097</v>
      </c>
      <c r="D36" s="3" t="s">
        <v>1092</v>
      </c>
      <c r="E36" s="222">
        <v>16.666666666666668</v>
      </c>
      <c r="F36" s="193">
        <v>2</v>
      </c>
      <c r="G36" s="193">
        <v>41</v>
      </c>
      <c r="H36" s="193">
        <v>2</v>
      </c>
      <c r="I36" s="193">
        <v>44.333333333333336</v>
      </c>
      <c r="J36" s="193">
        <v>2</v>
      </c>
      <c r="K36" s="193">
        <v>40.333333333333336</v>
      </c>
      <c r="L36" s="193">
        <v>2</v>
      </c>
      <c r="M36" s="193">
        <v>36.333333333333336</v>
      </c>
      <c r="N36" s="193">
        <v>8</v>
      </c>
      <c r="O36" s="193">
        <v>162</v>
      </c>
      <c r="P36" s="193">
        <v>1.3333333333333333</v>
      </c>
      <c r="Q36" s="193">
        <v>33</v>
      </c>
      <c r="R36" s="193">
        <v>1.3333333333333333</v>
      </c>
      <c r="S36" s="193">
        <v>35.333333333333336</v>
      </c>
      <c r="T36" s="193">
        <v>2</v>
      </c>
      <c r="U36" s="193">
        <v>33.666666666666664</v>
      </c>
      <c r="V36" s="193">
        <v>2</v>
      </c>
      <c r="W36" s="193">
        <v>38</v>
      </c>
      <c r="X36" s="193">
        <v>1.6666666666666667</v>
      </c>
      <c r="Y36" s="193">
        <v>32</v>
      </c>
      <c r="Z36" s="193">
        <v>8.3333333333333339</v>
      </c>
      <c r="AA36" s="193">
        <v>172</v>
      </c>
      <c r="AB36" s="193">
        <v>1.6666666666666667</v>
      </c>
      <c r="AC36" s="193">
        <v>33.666666666666664</v>
      </c>
      <c r="AD36" s="193">
        <v>1.6666666666666667</v>
      </c>
      <c r="AE36" s="193">
        <v>35</v>
      </c>
      <c r="AF36" s="193">
        <v>1.3333333333333333</v>
      </c>
      <c r="AG36" s="193">
        <v>31.666666666666668</v>
      </c>
      <c r="AH36" s="193">
        <v>4.666666666666667</v>
      </c>
      <c r="AI36" s="193">
        <v>100.33333333333333</v>
      </c>
      <c r="AJ36" s="193">
        <v>21</v>
      </c>
      <c r="AK36" s="193">
        <v>434.33333333333331</v>
      </c>
      <c r="AL36" s="3" t="str">
        <f t="shared" si="13"/>
        <v>k</v>
      </c>
      <c r="AM36" s="3">
        <f>IF(D36="հ",1,IF(D36="լ",Norms!$B$10,IF(D36="բլ",Norms!$B$11,IF(D36="Մ",Norms!$B$12))))</f>
        <v>1</v>
      </c>
      <c r="AN36" s="244">
        <f>E36*Norms!$E$36/1000</f>
        <v>1872.3451292816669</v>
      </c>
      <c r="AO36" s="136">
        <f>AM36*IF(AL36="k",(O36*Norms!$H$40)*Norms!$E$36,0)/1000</f>
        <v>18199.194656617798</v>
      </c>
      <c r="AP36" s="136">
        <f>AM36*IF(AL36="k",(AA36*Norms!$H$41)*Norms!$E$36,0)/1000</f>
        <v>25868.625995156199</v>
      </c>
      <c r="AQ36" s="136">
        <f>AM36*IF(AL36="k",(AI36*Norms!$H$42)*Norms!$E$36,0)/1000</f>
        <v>18770.527398924321</v>
      </c>
      <c r="AR36" s="243">
        <f>AM36*IF(AL36="t",(N36*Norms!$D$44)*Norms!$E$34*12+O36*Norms!$E$35,0)/1000</f>
        <v>0</v>
      </c>
      <c r="AS36" s="243">
        <f>AM36*IF(AL36="t",(Z36*Norms!$D$50*Norms!$E$34*12+AA36*Norms!$E$35),0)/1000</f>
        <v>0</v>
      </c>
      <c r="AT36" s="243">
        <f>AM36*IF(AL36="t",(AH36*Norms!$D$54)*Norms!$E$34*12+AI36*Norms!$E$35,0)/1000</f>
        <v>0</v>
      </c>
      <c r="AU36" s="136">
        <f>IF(AK36&lt;=100,Norms!$G$7,IF(AK36&lt;=300,Norms!$H$7,Norms!$I$7))</f>
        <v>21670.5</v>
      </c>
      <c r="AV36" s="137">
        <f t="shared" si="2"/>
        <v>84508.848050698318</v>
      </c>
      <c r="AW36" s="130"/>
      <c r="AX36" s="130"/>
      <c r="AY36" s="131">
        <f t="shared" si="3"/>
        <v>178.66666666666666</v>
      </c>
      <c r="AZ36" s="131">
        <f>IF(AY36&lt;Snund!$B$5,Snund!$B$3*Snund!$B$4*$AX$3+Snund!$B$7*$AW$3*AY36/1000,AY36*Snund!$B$8*$AW$3/1000)</f>
        <v>4202.24</v>
      </c>
      <c r="BA36" s="131">
        <f t="shared" si="4"/>
        <v>392</v>
      </c>
      <c r="BB36" s="131">
        <f t="shared" si="5"/>
        <v>3810.24</v>
      </c>
      <c r="BC36" s="131">
        <f t="shared" si="6"/>
        <v>4202.24</v>
      </c>
      <c r="BD36" s="167">
        <f>AA36*0.1*'Dasagirq_10%'!$B$3/1000</f>
        <v>114.34559999999999</v>
      </c>
      <c r="BE36" s="167">
        <f>AI36*0.1*'Dasagirq_10%'!$B$4/1000</f>
        <v>81.102443333333326</v>
      </c>
      <c r="BF36" s="242">
        <f t="shared" si="7"/>
        <v>195.44804333333332</v>
      </c>
      <c r="BG36" s="233">
        <f t="shared" si="8"/>
        <v>2264.3451292816671</v>
      </c>
      <c r="BH36" s="233">
        <f t="shared" si="9"/>
        <v>30264.863228046364</v>
      </c>
      <c r="BI36" s="233">
        <f t="shared" si="10"/>
        <v>34582.376357060959</v>
      </c>
      <c r="BJ36" s="233">
        <f t="shared" si="11"/>
        <v>23667.296508924323</v>
      </c>
      <c r="BK36" s="234">
        <f t="shared" si="12"/>
        <v>88514.536094031646</v>
      </c>
    </row>
    <row r="37" spans="1:63" ht="27">
      <c r="A37" s="47">
        <v>74</v>
      </c>
      <c r="B37" s="48" t="s">
        <v>1130</v>
      </c>
      <c r="C37" s="43" t="s">
        <v>1097</v>
      </c>
      <c r="D37" s="3" t="s">
        <v>1092</v>
      </c>
      <c r="E37" s="222">
        <v>0</v>
      </c>
      <c r="F37" s="193">
        <v>1.6666666666666667</v>
      </c>
      <c r="G37" s="193">
        <v>37.666666666666664</v>
      </c>
      <c r="H37" s="193">
        <v>2</v>
      </c>
      <c r="I37" s="193">
        <v>44.333333333333336</v>
      </c>
      <c r="J37" s="193">
        <v>1.6666666666666667</v>
      </c>
      <c r="K37" s="193">
        <v>42.333333333333336</v>
      </c>
      <c r="L37" s="193">
        <v>1.6666666666666667</v>
      </c>
      <c r="M37" s="193">
        <v>37.666666666666664</v>
      </c>
      <c r="N37" s="193">
        <v>7</v>
      </c>
      <c r="O37" s="193">
        <v>162</v>
      </c>
      <c r="P37" s="193">
        <v>1</v>
      </c>
      <c r="Q37" s="193">
        <v>29.666666666666668</v>
      </c>
      <c r="R37" s="193">
        <v>1.6666666666666667</v>
      </c>
      <c r="S37" s="193">
        <v>35.333333333333336</v>
      </c>
      <c r="T37" s="193">
        <v>1</v>
      </c>
      <c r="U37" s="193">
        <v>28</v>
      </c>
      <c r="V37" s="193">
        <v>1.6666666666666667</v>
      </c>
      <c r="W37" s="193">
        <v>30.333333333333332</v>
      </c>
      <c r="X37" s="193">
        <v>1</v>
      </c>
      <c r="Y37" s="193">
        <v>29.666666666666668</v>
      </c>
      <c r="Z37" s="193">
        <v>6.333333333333333</v>
      </c>
      <c r="AA37" s="193">
        <v>153</v>
      </c>
      <c r="AB37" s="193">
        <v>1</v>
      </c>
      <c r="AC37" s="193">
        <v>26.333333333333332</v>
      </c>
      <c r="AD37" s="193">
        <v>1.6666666666666667</v>
      </c>
      <c r="AE37" s="193">
        <v>29.666666666666668</v>
      </c>
      <c r="AF37" s="193">
        <v>1</v>
      </c>
      <c r="AG37" s="193">
        <v>18</v>
      </c>
      <c r="AH37" s="193">
        <v>3.6666666666666665</v>
      </c>
      <c r="AI37" s="193">
        <v>74</v>
      </c>
      <c r="AJ37" s="193">
        <v>17</v>
      </c>
      <c r="AK37" s="193">
        <v>389</v>
      </c>
      <c r="AL37" s="3" t="str">
        <f t="shared" si="13"/>
        <v>k</v>
      </c>
      <c r="AM37" s="3">
        <f>IF(D37="հ",1,IF(D37="լ",Norms!$B$10,IF(D37="բլ",Norms!$B$11,IF(D37="Մ",Norms!$B$12))))</f>
        <v>1</v>
      </c>
      <c r="AN37" s="244">
        <f>E37*Norms!$E$36/1000</f>
        <v>0</v>
      </c>
      <c r="AO37" s="136">
        <f>AM37*IF(AL37="k",(O37*Norms!$H$40)*Norms!$E$36,0)/1000</f>
        <v>18199.194656617798</v>
      </c>
      <c r="AP37" s="136">
        <f>AM37*IF(AL37="k",(AA37*Norms!$H$41)*Norms!$E$36,0)/1000</f>
        <v>23011.0452166215</v>
      </c>
      <c r="AQ37" s="136">
        <f>AM37*IF(AL37="k",(AI37*Norms!$H$42)*Norms!$E$36,0)/1000</f>
        <v>13844.043463658467</v>
      </c>
      <c r="AR37" s="243">
        <f>AM37*IF(AL37="t",(N37*Norms!$D$44)*Norms!$E$34*12+O37*Norms!$E$35,0)/1000</f>
        <v>0</v>
      </c>
      <c r="AS37" s="243">
        <f>AM37*IF(AL37="t",(Z37*Norms!$D$50*Norms!$E$34*12+AA37*Norms!$E$35),0)/1000</f>
        <v>0</v>
      </c>
      <c r="AT37" s="243">
        <f>AM37*IF(AL37="t",(AH37*Norms!$D$54)*Norms!$E$34*12+AI37*Norms!$E$35,0)/1000</f>
        <v>0</v>
      </c>
      <c r="AU37" s="136">
        <f>IF(AK37&lt;=100,Norms!$G$7,IF(AK37&lt;=300,Norms!$H$7,Norms!$I$7))</f>
        <v>21670.5</v>
      </c>
      <c r="AV37" s="137">
        <f t="shared" si="2"/>
        <v>76724.783336897759</v>
      </c>
      <c r="AW37" s="130"/>
      <c r="AX37" s="130"/>
      <c r="AY37" s="131">
        <f t="shared" si="3"/>
        <v>162</v>
      </c>
      <c r="AZ37" s="131">
        <f>IF(AY37&lt;Snund!$B$5,Snund!$B$3*Snund!$B$4*$AX$3+Snund!$B$7*$AW$3*AY37/1000,AY37*Snund!$B$8*$AW$3/1000)</f>
        <v>3942.45</v>
      </c>
      <c r="BA37" s="131">
        <f t="shared" si="4"/>
        <v>0</v>
      </c>
      <c r="BB37" s="131">
        <f t="shared" si="5"/>
        <v>3942.45</v>
      </c>
      <c r="BC37" s="131">
        <f t="shared" si="6"/>
        <v>3810.24</v>
      </c>
      <c r="BD37" s="167">
        <f>AA37*0.1*'Dasagirq_10%'!$B$3/1000</f>
        <v>101.71440000000001</v>
      </c>
      <c r="BE37" s="167">
        <f>AI37*0.1*'Dasagirq_10%'!$B$4/1000</f>
        <v>59.816420000000008</v>
      </c>
      <c r="BF37" s="242">
        <f t="shared" si="7"/>
        <v>161.53082000000001</v>
      </c>
      <c r="BG37" s="233">
        <f t="shared" si="8"/>
        <v>0</v>
      </c>
      <c r="BH37" s="233">
        <f t="shared" si="9"/>
        <v>31064.791715441326</v>
      </c>
      <c r="BI37" s="233">
        <f t="shared" si="10"/>
        <v>31186.083146033267</v>
      </c>
      <c r="BJ37" s="233">
        <f t="shared" si="11"/>
        <v>18577.889295423171</v>
      </c>
      <c r="BK37" s="234">
        <f t="shared" si="12"/>
        <v>80828.764156897756</v>
      </c>
    </row>
    <row r="38" spans="1:63" ht="27">
      <c r="A38" s="47">
        <v>76</v>
      </c>
      <c r="B38" s="48" t="s">
        <v>1131</v>
      </c>
      <c r="C38" s="143" t="s">
        <v>1096</v>
      </c>
      <c r="D38" s="3" t="s">
        <v>1092</v>
      </c>
      <c r="E38" s="222">
        <v>0</v>
      </c>
      <c r="F38" s="193">
        <v>2.6666666666666665</v>
      </c>
      <c r="G38" s="193">
        <v>83</v>
      </c>
      <c r="H38" s="193">
        <v>3</v>
      </c>
      <c r="I38" s="193">
        <v>87.333333333333329</v>
      </c>
      <c r="J38" s="193">
        <v>2.3333333333333335</v>
      </c>
      <c r="K38" s="193">
        <v>68.333333333333329</v>
      </c>
      <c r="L38" s="193">
        <v>2.6666666666666665</v>
      </c>
      <c r="M38" s="193">
        <v>82.333333333333329</v>
      </c>
      <c r="N38" s="193">
        <v>10.666666666666666</v>
      </c>
      <c r="O38" s="193">
        <v>321</v>
      </c>
      <c r="P38" s="193">
        <v>2.6666666666666665</v>
      </c>
      <c r="Q38" s="193">
        <v>76</v>
      </c>
      <c r="R38" s="193">
        <v>2.6666666666666665</v>
      </c>
      <c r="S38" s="193">
        <v>82.333333333333329</v>
      </c>
      <c r="T38" s="193">
        <v>2.6666666666666665</v>
      </c>
      <c r="U38" s="193">
        <v>79.333333333333329</v>
      </c>
      <c r="V38" s="193">
        <v>2.6666666666666665</v>
      </c>
      <c r="W38" s="193">
        <v>69</v>
      </c>
      <c r="X38" s="193">
        <v>2.6666666666666665</v>
      </c>
      <c r="Y38" s="193">
        <v>58.666666666666664</v>
      </c>
      <c r="Z38" s="193">
        <v>13.333333333333334</v>
      </c>
      <c r="AA38" s="193">
        <v>365.33333333333331</v>
      </c>
      <c r="AB38" s="193">
        <v>0.66666666666666663</v>
      </c>
      <c r="AC38" s="193">
        <v>15.333333333333334</v>
      </c>
      <c r="AD38" s="193">
        <v>0.66666666666666663</v>
      </c>
      <c r="AE38" s="193">
        <v>14.333333333333334</v>
      </c>
      <c r="AF38" s="193">
        <v>0.66666666666666663</v>
      </c>
      <c r="AG38" s="193">
        <v>14</v>
      </c>
      <c r="AH38" s="193">
        <v>2</v>
      </c>
      <c r="AI38" s="193">
        <v>43.666666666666664</v>
      </c>
      <c r="AJ38" s="193">
        <v>26</v>
      </c>
      <c r="AK38" s="193">
        <v>730</v>
      </c>
      <c r="AL38" s="3" t="str">
        <f t="shared" si="13"/>
        <v>k</v>
      </c>
      <c r="AM38" s="3">
        <f>IF(D38="հ",1,IF(D38="լ",Norms!$B$10,IF(D38="բլ",Norms!$B$11,IF(D38="Մ",Norms!$B$12))))</f>
        <v>1</v>
      </c>
      <c r="AN38" s="244">
        <f>E38*Norms!$E$36/1000</f>
        <v>0</v>
      </c>
      <c r="AO38" s="136">
        <f>AM38*IF(AL38="k",(O38*Norms!$H$40)*Norms!$E$36,0)/1000</f>
        <v>36061.367189964898</v>
      </c>
      <c r="AP38" s="136">
        <f>AM38*IF(AL38="k",(AA38*Norms!$H$41)*Norms!$E$36,0)/1000</f>
        <v>54945.763741649593</v>
      </c>
      <c r="AQ38" s="136">
        <f>AM38*IF(AL38="k",(AI38*Norms!$H$42)*Norms!$E$36,0)/1000</f>
        <v>8169.2328546813487</v>
      </c>
      <c r="AR38" s="243">
        <f>AM38*IF(AL38="t",(N38*Norms!$D$44)*Norms!$E$34*12+O38*Norms!$E$35,0)/1000</f>
        <v>0</v>
      </c>
      <c r="AS38" s="243">
        <f>AM38*IF(AL38="t",(Z38*Norms!$D$50*Norms!$E$34*12+AA38*Norms!$E$35),0)/1000</f>
        <v>0</v>
      </c>
      <c r="AT38" s="243">
        <f>AM38*IF(AL38="t",(AH38*Norms!$D$54)*Norms!$E$34*12+AI38*Norms!$E$35,0)/1000</f>
        <v>0</v>
      </c>
      <c r="AU38" s="136">
        <f>IF(AK38&lt;=100,Norms!$G$7,IF(AK38&lt;=300,Norms!$H$7,Norms!$I$7))</f>
        <v>21670.5</v>
      </c>
      <c r="AV38" s="137">
        <f t="shared" si="2"/>
        <v>120846.86378629584</v>
      </c>
      <c r="AW38" s="130"/>
      <c r="AX38" s="130"/>
      <c r="AY38" s="131">
        <f t="shared" si="3"/>
        <v>321</v>
      </c>
      <c r="AZ38" s="131">
        <f>IF(AY38&lt;Snund!$B$5,Snund!$B$3*Snund!$B$4*$AX$3+Snund!$B$7*$AW$3*AY38/1000,AY38*Snund!$B$8*$AW$3/1000)</f>
        <v>7549.92</v>
      </c>
      <c r="BA38" s="131">
        <f t="shared" si="4"/>
        <v>0</v>
      </c>
      <c r="BB38" s="131">
        <f t="shared" si="5"/>
        <v>7549.92</v>
      </c>
      <c r="BC38" s="131">
        <f t="shared" si="6"/>
        <v>7549.92</v>
      </c>
      <c r="BD38" s="167">
        <f>AA38*0.1*'Dasagirq_10%'!$B$3/1000</f>
        <v>242.87359999999998</v>
      </c>
      <c r="BE38" s="167">
        <f>AI38*0.1*'Dasagirq_10%'!$B$4/1000</f>
        <v>35.297076666666669</v>
      </c>
      <c r="BF38" s="242">
        <f t="shared" si="7"/>
        <v>278.17067666666662</v>
      </c>
      <c r="BG38" s="233">
        <f t="shared" si="8"/>
        <v>0</v>
      </c>
      <c r="BH38" s="233">
        <f t="shared" si="9"/>
        <v>52501.748728426435</v>
      </c>
      <c r="BI38" s="233">
        <f t="shared" si="10"/>
        <v>66301.714264726528</v>
      </c>
      <c r="BJ38" s="233">
        <f t="shared" si="11"/>
        <v>9871.4914698095527</v>
      </c>
      <c r="BK38" s="234">
        <f t="shared" si="12"/>
        <v>128674.95446296252</v>
      </c>
    </row>
    <row r="39" spans="1:63" ht="27">
      <c r="A39" s="47">
        <v>77</v>
      </c>
      <c r="B39" s="48" t="s">
        <v>1132</v>
      </c>
      <c r="C39" s="143" t="s">
        <v>1096</v>
      </c>
      <c r="D39" s="3" t="s">
        <v>1092</v>
      </c>
      <c r="E39" s="222">
        <v>0</v>
      </c>
      <c r="F39" s="193">
        <v>3.3333333333333335</v>
      </c>
      <c r="G39" s="193">
        <v>82</v>
      </c>
      <c r="H39" s="193">
        <v>3.3333333333333335</v>
      </c>
      <c r="I39" s="193">
        <v>88</v>
      </c>
      <c r="J39" s="193">
        <v>3.3333333333333335</v>
      </c>
      <c r="K39" s="193">
        <v>93.666666666666671</v>
      </c>
      <c r="L39" s="193">
        <v>3</v>
      </c>
      <c r="M39" s="193">
        <v>86.333333333333329</v>
      </c>
      <c r="N39" s="193">
        <v>13</v>
      </c>
      <c r="O39" s="193">
        <v>350</v>
      </c>
      <c r="P39" s="193">
        <v>3</v>
      </c>
      <c r="Q39" s="193">
        <v>84.333333333333329</v>
      </c>
      <c r="R39" s="193">
        <v>3</v>
      </c>
      <c r="S39" s="193">
        <v>79.666666666666671</v>
      </c>
      <c r="T39" s="193">
        <v>2.3333333333333335</v>
      </c>
      <c r="U39" s="193">
        <v>70.666666666666671</v>
      </c>
      <c r="V39" s="193">
        <v>2.3333333333333335</v>
      </c>
      <c r="W39" s="193">
        <v>76.333333333333329</v>
      </c>
      <c r="X39" s="193">
        <v>2.3333333333333335</v>
      </c>
      <c r="Y39" s="193">
        <v>61.666666666666664</v>
      </c>
      <c r="Z39" s="193">
        <v>13</v>
      </c>
      <c r="AA39" s="193">
        <v>372.66666666666669</v>
      </c>
      <c r="AB39" s="193">
        <v>0.33333333333333331</v>
      </c>
      <c r="AC39" s="193">
        <v>8</v>
      </c>
      <c r="AD39" s="193">
        <v>0.33333333333333331</v>
      </c>
      <c r="AE39" s="193">
        <v>7</v>
      </c>
      <c r="AF39" s="193">
        <v>0.33333333333333331</v>
      </c>
      <c r="AG39" s="193">
        <v>7</v>
      </c>
      <c r="AH39" s="193">
        <v>1</v>
      </c>
      <c r="AI39" s="193">
        <v>22</v>
      </c>
      <c r="AJ39" s="193">
        <v>27</v>
      </c>
      <c r="AK39" s="193">
        <v>744.66666666666663</v>
      </c>
      <c r="AL39" s="3" t="str">
        <f t="shared" si="13"/>
        <v>k</v>
      </c>
      <c r="AM39" s="3">
        <f>IF(D39="հ",1,IF(D39="լ",Norms!$B$10,IF(D39="բլ",Norms!$B$11,IF(D39="Մ",Norms!$B$12))))</f>
        <v>1</v>
      </c>
      <c r="AN39" s="244">
        <f>E39*Norms!$E$36/1000</f>
        <v>0</v>
      </c>
      <c r="AO39" s="136">
        <f>AM39*IF(AL39="k",(O39*Norms!$H$40)*Norms!$E$36,0)/1000</f>
        <v>39319.247714915</v>
      </c>
      <c r="AP39" s="136">
        <f>AM39*IF(AL39="k",(AA39*Norms!$H$41)*Norms!$E$36,0)/1000</f>
        <v>56048.689656171759</v>
      </c>
      <c r="AQ39" s="136">
        <f>AM39*IF(AL39="k",(AI39*Norms!$H$42)*Norms!$E$36,0)/1000</f>
        <v>4115.7967054119763</v>
      </c>
      <c r="AR39" s="243">
        <f>AM39*IF(AL39="t",(N39*Norms!$D$44)*Norms!$E$34*12+O39*Norms!$E$35,0)/1000</f>
        <v>0</v>
      </c>
      <c r="AS39" s="243">
        <f>AM39*IF(AL39="t",(Z39*Norms!$D$50*Norms!$E$34*12+AA39*Norms!$E$35),0)/1000</f>
        <v>0</v>
      </c>
      <c r="AT39" s="243">
        <f>AM39*IF(AL39="t",(AH39*Norms!$D$54)*Norms!$E$34*12+AI39*Norms!$E$35,0)/1000</f>
        <v>0</v>
      </c>
      <c r="AU39" s="136">
        <f>IF(AK39&lt;=100,Norms!$G$7,IF(AK39&lt;=300,Norms!$H$7,Norms!$I$7))</f>
        <v>21670.5</v>
      </c>
      <c r="AV39" s="137">
        <f t="shared" si="2"/>
        <v>121154.23407649875</v>
      </c>
      <c r="AW39" s="130"/>
      <c r="AX39" s="130"/>
      <c r="AY39" s="131">
        <f t="shared" si="3"/>
        <v>350</v>
      </c>
      <c r="AZ39" s="131">
        <f>IF(AY39&lt;Snund!$B$5,Snund!$B$3*Snund!$B$4*$AX$3+Snund!$B$7*$AW$3*AY39/1000,AY39*Snund!$B$8*$AW$3/1000)</f>
        <v>8232</v>
      </c>
      <c r="BA39" s="131">
        <f t="shared" si="4"/>
        <v>0</v>
      </c>
      <c r="BB39" s="131">
        <f t="shared" si="5"/>
        <v>8232</v>
      </c>
      <c r="BC39" s="131">
        <f t="shared" si="6"/>
        <v>8232</v>
      </c>
      <c r="BD39" s="167">
        <f>AA39*0.1*'Dasagirq_10%'!$B$3/1000</f>
        <v>247.74880000000005</v>
      </c>
      <c r="BE39" s="167">
        <f>AI39*0.1*'Dasagirq_10%'!$B$4/1000</f>
        <v>17.783260000000002</v>
      </c>
      <c r="BF39" s="242">
        <f t="shared" si="7"/>
        <v>265.53206000000006</v>
      </c>
      <c r="BG39" s="233">
        <f t="shared" si="8"/>
        <v>0</v>
      </c>
      <c r="BH39" s="233">
        <f t="shared" si="9"/>
        <v>57985.192159359445</v>
      </c>
      <c r="BI39" s="233">
        <f t="shared" si="10"/>
        <v>66730.382900616198</v>
      </c>
      <c r="BJ39" s="233">
        <f t="shared" si="11"/>
        <v>4936.1910765230878</v>
      </c>
      <c r="BK39" s="234">
        <f t="shared" si="12"/>
        <v>129651.76613649873</v>
      </c>
    </row>
    <row r="40" spans="1:63" ht="27">
      <c r="A40" s="47">
        <v>78</v>
      </c>
      <c r="B40" s="48" t="s">
        <v>1133</v>
      </c>
      <c r="C40" s="143" t="s">
        <v>1096</v>
      </c>
      <c r="D40" s="3" t="s">
        <v>1092</v>
      </c>
      <c r="E40" s="222">
        <v>0</v>
      </c>
      <c r="F40" s="193">
        <v>1.6666666666666667</v>
      </c>
      <c r="G40" s="193">
        <v>51.666666666666664</v>
      </c>
      <c r="H40" s="193">
        <v>1.6666666666666667</v>
      </c>
      <c r="I40" s="193">
        <v>49.333333333333336</v>
      </c>
      <c r="J40" s="193">
        <v>1.6666666666666667</v>
      </c>
      <c r="K40" s="193">
        <v>47.666666666666664</v>
      </c>
      <c r="L40" s="193">
        <v>1.6666666666666667</v>
      </c>
      <c r="M40" s="193">
        <v>37.666666666666664</v>
      </c>
      <c r="N40" s="193">
        <v>6.666666666666667</v>
      </c>
      <c r="O40" s="193">
        <v>186.33333333333334</v>
      </c>
      <c r="P40" s="193">
        <v>1.6666666666666667</v>
      </c>
      <c r="Q40" s="193">
        <v>46</v>
      </c>
      <c r="R40" s="193">
        <v>2.3333333333333335</v>
      </c>
      <c r="S40" s="193">
        <v>54.333333333333336</v>
      </c>
      <c r="T40" s="193">
        <v>1.6666666666666667</v>
      </c>
      <c r="U40" s="193">
        <v>42.333333333333336</v>
      </c>
      <c r="V40" s="193">
        <v>1.6666666666666667</v>
      </c>
      <c r="W40" s="193">
        <v>51.666666666666664</v>
      </c>
      <c r="X40" s="193">
        <v>1.6666666666666667</v>
      </c>
      <c r="Y40" s="193">
        <v>46.666666666666664</v>
      </c>
      <c r="Z40" s="193">
        <v>9</v>
      </c>
      <c r="AA40" s="193">
        <v>241</v>
      </c>
      <c r="AB40" s="193">
        <v>0.33333333333333331</v>
      </c>
      <c r="AC40" s="193">
        <v>5</v>
      </c>
      <c r="AD40" s="193">
        <v>0.33333333333333331</v>
      </c>
      <c r="AE40" s="193">
        <v>7.333333333333333</v>
      </c>
      <c r="AF40" s="193">
        <v>0.33333333333333331</v>
      </c>
      <c r="AG40" s="193">
        <v>5.333333333333333</v>
      </c>
      <c r="AH40" s="193">
        <v>1</v>
      </c>
      <c r="AI40" s="193">
        <v>17.666666666666668</v>
      </c>
      <c r="AJ40" s="193">
        <v>16.666666666666668</v>
      </c>
      <c r="AK40" s="193">
        <v>445</v>
      </c>
      <c r="AL40" s="3" t="str">
        <f t="shared" si="13"/>
        <v>k</v>
      </c>
      <c r="AM40" s="3">
        <f>IF(D40="հ",1,IF(D40="լ",Norms!$B$10,IF(D40="բլ",Norms!$B$11,IF(D40="Մ",Norms!$B$12))))</f>
        <v>1</v>
      </c>
      <c r="AN40" s="244">
        <f>E40*Norms!$E$36/1000</f>
        <v>0</v>
      </c>
      <c r="AO40" s="136">
        <f>AM40*IF(AL40="k",(O40*Norms!$H$40)*Norms!$E$36,0)/1000</f>
        <v>20932.818545369031</v>
      </c>
      <c r="AP40" s="136">
        <f>AM40*IF(AL40="k",(AA40*Norms!$H$41)*Norms!$E$36,0)/1000</f>
        <v>36246.156190887465</v>
      </c>
      <c r="AQ40" s="136">
        <f>AM40*IF(AL40="k",(AI40*Norms!$H$42)*Norms!$E$36,0)/1000</f>
        <v>3305.109475558103</v>
      </c>
      <c r="AR40" s="243">
        <f>AM40*IF(AL40="t",(N40*Norms!$D$44)*Norms!$E$34*12+O40*Norms!$E$35,0)/1000</f>
        <v>0</v>
      </c>
      <c r="AS40" s="243">
        <f>AM40*IF(AL40="t",(Z40*Norms!$D$50*Norms!$E$34*12+AA40*Norms!$E$35),0)/1000</f>
        <v>0</v>
      </c>
      <c r="AT40" s="243">
        <f>AM40*IF(AL40="t",(AH40*Norms!$D$54)*Norms!$E$34*12+AI40*Norms!$E$35,0)/1000</f>
        <v>0</v>
      </c>
      <c r="AU40" s="136">
        <f>IF(AK40&lt;=100,Norms!$G$7,IF(AK40&lt;=300,Norms!$H$7,Norms!$I$7))</f>
        <v>21670.5</v>
      </c>
      <c r="AV40" s="137">
        <f t="shared" si="2"/>
        <v>82154.584211814596</v>
      </c>
      <c r="AW40" s="130"/>
      <c r="AX40" s="130"/>
      <c r="AY40" s="131">
        <f t="shared" si="3"/>
        <v>186.33333333333334</v>
      </c>
      <c r="AZ40" s="131">
        <f>IF(AY40&lt;Snund!$B$5,Snund!$B$3*Snund!$B$4*$AX$3+Snund!$B$7*$AW$3*AY40/1000,AY40*Snund!$B$8*$AW$3/1000)</f>
        <v>4382.5600000000004</v>
      </c>
      <c r="BA40" s="131">
        <f t="shared" si="4"/>
        <v>0</v>
      </c>
      <c r="BB40" s="131">
        <f t="shared" si="5"/>
        <v>4382.5600000000004</v>
      </c>
      <c r="BC40" s="131">
        <f t="shared" si="6"/>
        <v>4382.5600000000004</v>
      </c>
      <c r="BD40" s="167">
        <f>AA40*0.1*'Dasagirq_10%'!$B$3/1000</f>
        <v>160.21680000000001</v>
      </c>
      <c r="BE40" s="167">
        <f>AI40*0.1*'Dasagirq_10%'!$B$4/1000</f>
        <v>14.280496666666668</v>
      </c>
      <c r="BF40" s="242">
        <f t="shared" si="7"/>
        <v>174.49729666666667</v>
      </c>
      <c r="BG40" s="233">
        <f t="shared" si="8"/>
        <v>0</v>
      </c>
      <c r="BH40" s="233">
        <f t="shared" si="9"/>
        <v>33983.578545369033</v>
      </c>
      <c r="BI40" s="233">
        <f t="shared" si="10"/>
        <v>48108.442990887466</v>
      </c>
      <c r="BJ40" s="233">
        <f t="shared" si="11"/>
        <v>4619.6199722247693</v>
      </c>
      <c r="BK40" s="234">
        <f t="shared" si="12"/>
        <v>86711.641508481276</v>
      </c>
    </row>
    <row r="41" spans="1:63" ht="27">
      <c r="A41" s="47">
        <v>79</v>
      </c>
      <c r="B41" s="48" t="s">
        <v>1134</v>
      </c>
      <c r="C41" s="143" t="s">
        <v>1096</v>
      </c>
      <c r="D41" s="3" t="s">
        <v>1092</v>
      </c>
      <c r="E41" s="222">
        <v>6.666666666666667</v>
      </c>
      <c r="F41" s="193">
        <v>1</v>
      </c>
      <c r="G41" s="193">
        <v>28</v>
      </c>
      <c r="H41" s="193">
        <v>1</v>
      </c>
      <c r="I41" s="193">
        <v>25.666666666666668</v>
      </c>
      <c r="J41" s="193">
        <v>1.3333333333333333</v>
      </c>
      <c r="K41" s="193">
        <v>21.333333333333332</v>
      </c>
      <c r="L41" s="193">
        <v>1.3333333333333333</v>
      </c>
      <c r="M41" s="193">
        <v>26.333333333333332</v>
      </c>
      <c r="N41" s="193">
        <v>4.666666666666667</v>
      </c>
      <c r="O41" s="193">
        <v>101.33333333333333</v>
      </c>
      <c r="P41" s="193">
        <v>1.3333333333333333</v>
      </c>
      <c r="Q41" s="193">
        <v>28.666666666666668</v>
      </c>
      <c r="R41" s="193">
        <v>1.3333333333333333</v>
      </c>
      <c r="S41" s="193">
        <v>27</v>
      </c>
      <c r="T41" s="193">
        <v>1.3333333333333333</v>
      </c>
      <c r="U41" s="193">
        <v>32.666666666666664</v>
      </c>
      <c r="V41" s="193">
        <v>1.3333333333333333</v>
      </c>
      <c r="W41" s="193">
        <v>30.333333333333332</v>
      </c>
      <c r="X41" s="193">
        <v>1</v>
      </c>
      <c r="Y41" s="193">
        <v>21.333333333333332</v>
      </c>
      <c r="Z41" s="193">
        <v>6.333333333333333</v>
      </c>
      <c r="AA41" s="193">
        <v>140</v>
      </c>
      <c r="AB41" s="193">
        <v>0.33333333333333331</v>
      </c>
      <c r="AC41" s="193">
        <v>9.3333333333333339</v>
      </c>
      <c r="AD41" s="193">
        <v>0.33333333333333331</v>
      </c>
      <c r="AE41" s="193">
        <v>9</v>
      </c>
      <c r="AF41" s="193">
        <v>0.33333333333333331</v>
      </c>
      <c r="AG41" s="193">
        <v>8</v>
      </c>
      <c r="AH41" s="193">
        <v>1</v>
      </c>
      <c r="AI41" s="193">
        <v>26.333333333333332</v>
      </c>
      <c r="AJ41" s="193">
        <v>12</v>
      </c>
      <c r="AK41" s="193">
        <v>267.66666666666669</v>
      </c>
      <c r="AL41" s="3" t="str">
        <f t="shared" si="13"/>
        <v>k</v>
      </c>
      <c r="AM41" s="3">
        <f>IF(D41="հ",1,IF(D41="լ",Norms!$B$10,IF(D41="բլ",Norms!$B$11,IF(D41="Մ",Norms!$B$12))))</f>
        <v>1</v>
      </c>
      <c r="AN41" s="244">
        <f>E41*Norms!$E$36/1000</f>
        <v>748.93805171266661</v>
      </c>
      <c r="AO41" s="136">
        <f>AM41*IF(AL41="k",(O41*Norms!$H$40)*Norms!$E$36,0)/1000</f>
        <v>11383.858386032533</v>
      </c>
      <c r="AP41" s="136">
        <f>AM41*IF(AL41="k",(AA41*Norms!$H$41)*Norms!$E$36,0)/1000</f>
        <v>21055.858368150395</v>
      </c>
      <c r="AQ41" s="136">
        <f>AM41*IF(AL41="k",(AI41*Norms!$H$42)*Norms!$E$36,0)/1000</f>
        <v>4926.483935265851</v>
      </c>
      <c r="AR41" s="243">
        <f>AM41*IF(AL41="t",(N41*Norms!$D$44)*Norms!$E$34*12+O41*Norms!$E$35,0)/1000</f>
        <v>0</v>
      </c>
      <c r="AS41" s="243">
        <f>AM41*IF(AL41="t",(Z41*Norms!$D$50*Norms!$E$34*12+AA41*Norms!$E$35),0)/1000</f>
        <v>0</v>
      </c>
      <c r="AT41" s="243">
        <f>AM41*IF(AL41="t",(AH41*Norms!$D$54)*Norms!$E$34*12+AI41*Norms!$E$35,0)/1000</f>
        <v>0</v>
      </c>
      <c r="AU41" s="136">
        <f>IF(AK41&lt;=100,Norms!$G$7,IF(AK41&lt;=300,Norms!$H$7,Norms!$I$7))</f>
        <v>16738.5</v>
      </c>
      <c r="AV41" s="137">
        <f t="shared" si="2"/>
        <v>54104.700689448779</v>
      </c>
      <c r="AW41" s="130"/>
      <c r="AX41" s="130"/>
      <c r="AY41" s="131">
        <f t="shared" si="3"/>
        <v>108</v>
      </c>
      <c r="AZ41" s="131">
        <f>IF(AY41&lt;Snund!$B$5,Snund!$B$3*Snund!$B$4*$AX$3+Snund!$B$7*$AW$3*AY41/1000,AY41*Snund!$B$8*$AW$3/1000)</f>
        <v>2853.8100000000004</v>
      </c>
      <c r="BA41" s="131">
        <f t="shared" si="4"/>
        <v>176.16111111111115</v>
      </c>
      <c r="BB41" s="131">
        <f t="shared" si="5"/>
        <v>2677.6488888888894</v>
      </c>
      <c r="BC41" s="131">
        <f t="shared" si="6"/>
        <v>2540.16</v>
      </c>
      <c r="BD41" s="167">
        <f>AA41*0.1*'Dasagirq_10%'!$B$3/1000</f>
        <v>93.072000000000003</v>
      </c>
      <c r="BE41" s="167">
        <f>AI41*0.1*'Dasagirq_10%'!$B$4/1000</f>
        <v>21.286023333333336</v>
      </c>
      <c r="BF41" s="242">
        <f t="shared" si="7"/>
        <v>114.35802333333334</v>
      </c>
      <c r="BG41" s="233">
        <f t="shared" si="8"/>
        <v>925.09916282377776</v>
      </c>
      <c r="BH41" s="233">
        <f t="shared" si="9"/>
        <v>20570.923941588087</v>
      </c>
      <c r="BI41" s="233">
        <f t="shared" si="10"/>
        <v>29983.138701483727</v>
      </c>
      <c r="BJ41" s="233">
        <f t="shared" si="11"/>
        <v>6342.6449585991841</v>
      </c>
      <c r="BK41" s="234">
        <f t="shared" si="12"/>
        <v>56896.707601670998</v>
      </c>
    </row>
    <row r="42" spans="1:63" ht="27">
      <c r="A42" s="47">
        <v>80</v>
      </c>
      <c r="B42" s="48" t="s">
        <v>1135</v>
      </c>
      <c r="C42" s="143" t="s">
        <v>1096</v>
      </c>
      <c r="D42" s="3" t="s">
        <v>1092</v>
      </c>
      <c r="E42" s="222">
        <v>0</v>
      </c>
      <c r="F42" s="193">
        <v>1.3333333333333333</v>
      </c>
      <c r="G42" s="193">
        <v>25</v>
      </c>
      <c r="H42" s="193">
        <v>1.3333333333333333</v>
      </c>
      <c r="I42" s="193">
        <v>30.666666666666668</v>
      </c>
      <c r="J42" s="193">
        <v>1.3333333333333333</v>
      </c>
      <c r="K42" s="193">
        <v>30.333333333333332</v>
      </c>
      <c r="L42" s="193">
        <v>1.3333333333333333</v>
      </c>
      <c r="M42" s="193">
        <v>30.333333333333332</v>
      </c>
      <c r="N42" s="193">
        <v>5.333333333333333</v>
      </c>
      <c r="O42" s="193">
        <v>116.33333333333333</v>
      </c>
      <c r="P42" s="193">
        <v>1.3333333333333333</v>
      </c>
      <c r="Q42" s="193">
        <v>27</v>
      </c>
      <c r="R42" s="193">
        <v>1.3333333333333333</v>
      </c>
      <c r="S42" s="193">
        <v>28</v>
      </c>
      <c r="T42" s="193">
        <v>1.3333333333333333</v>
      </c>
      <c r="U42" s="193">
        <v>25.666666666666668</v>
      </c>
      <c r="V42" s="193">
        <v>1.3333333333333333</v>
      </c>
      <c r="W42" s="193">
        <v>22</v>
      </c>
      <c r="X42" s="193">
        <v>1.3333333333333333</v>
      </c>
      <c r="Y42" s="193">
        <v>30.333333333333332</v>
      </c>
      <c r="Z42" s="193">
        <v>6.666666666666667</v>
      </c>
      <c r="AA42" s="193">
        <v>133</v>
      </c>
      <c r="AB42" s="193">
        <v>0.66666666666666663</v>
      </c>
      <c r="AC42" s="193">
        <v>13.666666666666666</v>
      </c>
      <c r="AD42" s="193">
        <v>0.66666666666666663</v>
      </c>
      <c r="AE42" s="193">
        <v>13</v>
      </c>
      <c r="AF42" s="193">
        <v>0.33333333333333331</v>
      </c>
      <c r="AG42" s="193">
        <v>8</v>
      </c>
      <c r="AH42" s="193">
        <v>1.6666666666666667</v>
      </c>
      <c r="AI42" s="193">
        <v>34.666666666666664</v>
      </c>
      <c r="AJ42" s="193">
        <v>13.666666666666666</v>
      </c>
      <c r="AK42" s="193">
        <v>284</v>
      </c>
      <c r="AL42" s="3" t="str">
        <f t="shared" si="13"/>
        <v>k</v>
      </c>
      <c r="AM42" s="3">
        <f>IF(D42="հ",1,IF(D42="լ",Norms!$B$10,IF(D42="բլ",Norms!$B$11,IF(D42="Մ",Norms!$B$12))))</f>
        <v>1</v>
      </c>
      <c r="AN42" s="244">
        <f>E42*Norms!$E$36/1000</f>
        <v>0</v>
      </c>
      <c r="AO42" s="136">
        <f>AM42*IF(AL42="k",(O42*Norms!$H$40)*Norms!$E$36,0)/1000</f>
        <v>13068.969002386031</v>
      </c>
      <c r="AP42" s="136">
        <f>AM42*IF(AL42="k",(AA42*Norms!$H$41)*Norms!$E$36,0)/1000</f>
        <v>20003.065449742873</v>
      </c>
      <c r="AQ42" s="136">
        <f>AM42*IF(AL42="k",(AI42*Norms!$H$42)*Norms!$E$36,0)/1000</f>
        <v>6485.4978388309937</v>
      </c>
      <c r="AR42" s="243">
        <f>AM42*IF(AL42="t",(N42*Norms!$D$44)*Norms!$E$34*12+O42*Norms!$E$35,0)/1000</f>
        <v>0</v>
      </c>
      <c r="AS42" s="243">
        <f>AM42*IF(AL42="t",(Z42*Norms!$D$50*Norms!$E$34*12+AA42*Norms!$E$35),0)/1000</f>
        <v>0</v>
      </c>
      <c r="AT42" s="243">
        <f>AM42*IF(AL42="t",(AH42*Norms!$D$54)*Norms!$E$34*12+AI42*Norms!$E$35,0)/1000</f>
        <v>0</v>
      </c>
      <c r="AU42" s="136">
        <f>IF(AK42&lt;=100,Norms!$G$7,IF(AK42&lt;=300,Norms!$H$7,Norms!$I$7))</f>
        <v>16738.5</v>
      </c>
      <c r="AV42" s="137">
        <f t="shared" si="2"/>
        <v>56296.032290959905</v>
      </c>
      <c r="AW42" s="130"/>
      <c r="AX42" s="130"/>
      <c r="AY42" s="131">
        <f t="shared" si="3"/>
        <v>116.33333333333333</v>
      </c>
      <c r="AZ42" s="131">
        <f>IF(AY42&lt;Snund!$B$5,Snund!$B$3*Snund!$B$4*$AX$3+Snund!$B$7*$AW$3*AY42/1000,AY42*Snund!$B$8*$AW$3/1000)</f>
        <v>3021.8100000000004</v>
      </c>
      <c r="BA42" s="131">
        <f t="shared" si="4"/>
        <v>0</v>
      </c>
      <c r="BB42" s="131">
        <f t="shared" si="5"/>
        <v>3021.8100000000004</v>
      </c>
      <c r="BC42" s="131">
        <f t="shared" si="6"/>
        <v>2736.16</v>
      </c>
      <c r="BD42" s="167">
        <f>AA42*0.1*'Dasagirq_10%'!$B$3/1000</f>
        <v>88.418400000000005</v>
      </c>
      <c r="BE42" s="167">
        <f>AI42*0.1*'Dasagirq_10%'!$B$4/1000</f>
        <v>28.022106666666666</v>
      </c>
      <c r="BF42" s="242">
        <f t="shared" si="7"/>
        <v>116.44050666666666</v>
      </c>
      <c r="BG42" s="233">
        <f t="shared" si="8"/>
        <v>0</v>
      </c>
      <c r="BH42" s="233">
        <f t="shared" si="9"/>
        <v>22622.876563361642</v>
      </c>
      <c r="BI42" s="233">
        <f t="shared" si="10"/>
        <v>28256.605800962385</v>
      </c>
      <c r="BJ42" s="233">
        <f t="shared" si="11"/>
        <v>8554.8004333025383</v>
      </c>
      <c r="BK42" s="234">
        <f t="shared" si="12"/>
        <v>59434.282797626562</v>
      </c>
    </row>
    <row r="43" spans="1:63" ht="27">
      <c r="A43" s="47">
        <v>82</v>
      </c>
      <c r="B43" s="48" t="s">
        <v>1136</v>
      </c>
      <c r="C43" s="43" t="s">
        <v>1097</v>
      </c>
      <c r="D43" s="3" t="s">
        <v>1092</v>
      </c>
      <c r="E43" s="222">
        <v>47.333333333333336</v>
      </c>
      <c r="F43" s="193">
        <v>2</v>
      </c>
      <c r="G43" s="193">
        <v>48.666666666666664</v>
      </c>
      <c r="H43" s="193">
        <v>2</v>
      </c>
      <c r="I43" s="193">
        <v>47</v>
      </c>
      <c r="J43" s="193">
        <v>2</v>
      </c>
      <c r="K43" s="193">
        <v>51</v>
      </c>
      <c r="L43" s="193">
        <v>2</v>
      </c>
      <c r="M43" s="193">
        <v>43.666666666666664</v>
      </c>
      <c r="N43" s="193">
        <v>8</v>
      </c>
      <c r="O43" s="193">
        <v>190.33333333333334</v>
      </c>
      <c r="P43" s="193">
        <v>2</v>
      </c>
      <c r="Q43" s="193">
        <v>35.333333333333336</v>
      </c>
      <c r="R43" s="193">
        <v>2</v>
      </c>
      <c r="S43" s="193">
        <v>49.333333333333336</v>
      </c>
      <c r="T43" s="193">
        <v>2</v>
      </c>
      <c r="U43" s="193">
        <v>44.333333333333336</v>
      </c>
      <c r="V43" s="193">
        <v>2</v>
      </c>
      <c r="W43" s="193">
        <v>48.666666666666664</v>
      </c>
      <c r="X43" s="193">
        <v>2</v>
      </c>
      <c r="Y43" s="193">
        <v>40.333333333333336</v>
      </c>
      <c r="Z43" s="193">
        <v>10</v>
      </c>
      <c r="AA43" s="193">
        <v>218</v>
      </c>
      <c r="AB43" s="193">
        <v>2</v>
      </c>
      <c r="AC43" s="193">
        <v>37.333333333333336</v>
      </c>
      <c r="AD43" s="193">
        <v>2</v>
      </c>
      <c r="AE43" s="193">
        <v>38.666666666666664</v>
      </c>
      <c r="AF43" s="193">
        <v>2</v>
      </c>
      <c r="AG43" s="193">
        <v>28</v>
      </c>
      <c r="AH43" s="193">
        <v>6</v>
      </c>
      <c r="AI43" s="193">
        <v>104</v>
      </c>
      <c r="AJ43" s="193">
        <v>24</v>
      </c>
      <c r="AK43" s="193">
        <v>512.33333333333337</v>
      </c>
      <c r="AL43" s="3" t="str">
        <f t="shared" si="13"/>
        <v>k</v>
      </c>
      <c r="AM43" s="3">
        <f>IF(D43="հ",1,IF(D43="լ",Norms!$B$10,IF(D43="բլ",Norms!$B$11,IF(D43="Մ",Norms!$B$12))))</f>
        <v>1</v>
      </c>
      <c r="AN43" s="244">
        <f>E43*Norms!$E$36/1000</f>
        <v>5317.4601671599339</v>
      </c>
      <c r="AO43" s="136">
        <f>AM43*IF(AL43="k",(O43*Norms!$H$40)*Norms!$E$36,0)/1000</f>
        <v>21382.181376396635</v>
      </c>
      <c r="AP43" s="136">
        <f>AM43*IF(AL43="k",(AA43*Norms!$H$41)*Norms!$E$36,0)/1000</f>
        <v>32786.979458977039</v>
      </c>
      <c r="AQ43" s="136">
        <f>AM43*IF(AL43="k",(AI43*Norms!$H$42)*Norms!$E$36,0)/1000</f>
        <v>19456.493516492981</v>
      </c>
      <c r="AR43" s="243">
        <f>AM43*IF(AL43="t",(N43*Norms!$D$44)*Norms!$E$34*12+O43*Norms!$E$35,0)/1000</f>
        <v>0</v>
      </c>
      <c r="AS43" s="243">
        <f>AM43*IF(AL43="t",(Z43*Norms!$D$50*Norms!$E$34*12+AA43*Norms!$E$35),0)/1000</f>
        <v>0</v>
      </c>
      <c r="AT43" s="243">
        <f>AM43*IF(AL43="t",(AH43*Norms!$D$54)*Norms!$E$34*12+AI43*Norms!$E$35,0)/1000</f>
        <v>0</v>
      </c>
      <c r="AU43" s="136">
        <f>IF(AK43&lt;=100,Norms!$G$7,IF(AK43&lt;=300,Norms!$H$7,Norms!$I$7))</f>
        <v>21670.5</v>
      </c>
      <c r="AV43" s="137">
        <f t="shared" si="2"/>
        <v>95296.154351866659</v>
      </c>
      <c r="AW43" s="130"/>
      <c r="AX43" s="130"/>
      <c r="AY43" s="131">
        <f t="shared" si="3"/>
        <v>237.66666666666669</v>
      </c>
      <c r="AZ43" s="131">
        <f>IF(AY43&lt;Snund!$B$5,Snund!$B$3*Snund!$B$4*$AX$3+Snund!$B$7*$AW$3*AY43/1000,AY43*Snund!$B$8*$AW$3/1000)</f>
        <v>5589.92</v>
      </c>
      <c r="BA43" s="131">
        <f t="shared" si="4"/>
        <v>1113.28</v>
      </c>
      <c r="BB43" s="131">
        <f t="shared" si="5"/>
        <v>4476.6400000000003</v>
      </c>
      <c r="BC43" s="131">
        <f t="shared" si="6"/>
        <v>5589.92</v>
      </c>
      <c r="BD43" s="167">
        <f>AA43*0.1*'Dasagirq_10%'!$B$3/1000</f>
        <v>144.9264</v>
      </c>
      <c r="BE43" s="167">
        <f>AI43*0.1*'Dasagirq_10%'!$B$4/1000</f>
        <v>84.066320000000005</v>
      </c>
      <c r="BF43" s="242">
        <f t="shared" si="7"/>
        <v>228.99272000000002</v>
      </c>
      <c r="BG43" s="233">
        <f t="shared" si="8"/>
        <v>6430.7401671599337</v>
      </c>
      <c r="BH43" s="233">
        <f t="shared" si="9"/>
        <v>33082.321376396634</v>
      </c>
      <c r="BI43" s="233">
        <f t="shared" si="10"/>
        <v>41961.280858977036</v>
      </c>
      <c r="BJ43" s="233">
        <f t="shared" si="11"/>
        <v>24958.184836492983</v>
      </c>
      <c r="BK43" s="234">
        <f t="shared" si="12"/>
        <v>100001.78707186665</v>
      </c>
    </row>
    <row r="44" spans="1:63" ht="27">
      <c r="A44" s="47">
        <v>83</v>
      </c>
      <c r="B44" s="48" t="s">
        <v>1137</v>
      </c>
      <c r="C44" s="43" t="s">
        <v>1097</v>
      </c>
      <c r="D44" s="3" t="s">
        <v>1092</v>
      </c>
      <c r="E44" s="222">
        <v>60</v>
      </c>
      <c r="F44" s="193">
        <v>3.3333333333333335</v>
      </c>
      <c r="G44" s="193">
        <v>89</v>
      </c>
      <c r="H44" s="193">
        <v>3.3333333333333335</v>
      </c>
      <c r="I44" s="193">
        <v>90.333333333333329</v>
      </c>
      <c r="J44" s="193">
        <v>2.6666666666666665</v>
      </c>
      <c r="K44" s="193">
        <v>62.666666666666664</v>
      </c>
      <c r="L44" s="193">
        <v>2.6666666666666665</v>
      </c>
      <c r="M44" s="193">
        <v>79</v>
      </c>
      <c r="N44" s="193">
        <v>12</v>
      </c>
      <c r="O44" s="193">
        <v>321</v>
      </c>
      <c r="P44" s="193">
        <v>2.3333333333333335</v>
      </c>
      <c r="Q44" s="193">
        <v>73.333333333333329</v>
      </c>
      <c r="R44" s="193">
        <v>2.3333333333333335</v>
      </c>
      <c r="S44" s="193">
        <v>60.666666666666664</v>
      </c>
      <c r="T44" s="193">
        <v>2.3333333333333335</v>
      </c>
      <c r="U44" s="193">
        <v>64</v>
      </c>
      <c r="V44" s="193">
        <v>2.3333333333333335</v>
      </c>
      <c r="W44" s="193">
        <v>63.666666666666664</v>
      </c>
      <c r="X44" s="193">
        <v>1.6666666666666667</v>
      </c>
      <c r="Y44" s="193">
        <v>55.666666666666664</v>
      </c>
      <c r="Z44" s="193">
        <v>11</v>
      </c>
      <c r="AA44" s="193">
        <v>317.33333333333331</v>
      </c>
      <c r="AB44" s="193">
        <v>2.3333333333333335</v>
      </c>
      <c r="AC44" s="193">
        <v>58.666666666666664</v>
      </c>
      <c r="AD44" s="193">
        <v>2.3333333333333335</v>
      </c>
      <c r="AE44" s="193">
        <v>60</v>
      </c>
      <c r="AF44" s="193">
        <v>1.6666666666666667</v>
      </c>
      <c r="AG44" s="193">
        <v>40.666666666666664</v>
      </c>
      <c r="AH44" s="193">
        <v>6.333333333333333</v>
      </c>
      <c r="AI44" s="193">
        <v>159.33333333333334</v>
      </c>
      <c r="AJ44" s="193">
        <v>29.333333333333332</v>
      </c>
      <c r="AK44" s="193">
        <v>797.66666666666663</v>
      </c>
      <c r="AL44" s="3" t="str">
        <f t="shared" si="13"/>
        <v>k</v>
      </c>
      <c r="AM44" s="3">
        <f>IF(D44="հ",1,IF(D44="լ",Norms!$B$10,IF(D44="բլ",Norms!$B$11,IF(D44="Մ",Norms!$B$12))))</f>
        <v>1</v>
      </c>
      <c r="AN44" s="244">
        <f>E44*Norms!$E$36/1000</f>
        <v>6740.4424654139993</v>
      </c>
      <c r="AO44" s="136">
        <f>AM44*IF(AL44="k",(O44*Norms!$H$40)*Norms!$E$36,0)/1000</f>
        <v>36061.367189964898</v>
      </c>
      <c r="AP44" s="136">
        <f>AM44*IF(AL44="k",(AA44*Norms!$H$41)*Norms!$E$36,0)/1000</f>
        <v>47726.612301140893</v>
      </c>
      <c r="AQ44" s="136">
        <f>AM44*IF(AL44="k",(AI44*Norms!$H$42)*Norms!$E$36,0)/1000</f>
        <v>29808.345836165528</v>
      </c>
      <c r="AR44" s="243">
        <f>AM44*IF(AL44="t",(N44*Norms!$D$44)*Norms!$E$34*12+O44*Norms!$E$35,0)/1000</f>
        <v>0</v>
      </c>
      <c r="AS44" s="243">
        <f>AM44*IF(AL44="t",(Z44*Norms!$D$50*Norms!$E$34*12+AA44*Norms!$E$35),0)/1000</f>
        <v>0</v>
      </c>
      <c r="AT44" s="243">
        <f>AM44*IF(AL44="t",(AH44*Norms!$D$54)*Norms!$E$34*12+AI44*Norms!$E$35,0)/1000</f>
        <v>0</v>
      </c>
      <c r="AU44" s="136">
        <f>IF(AK44&lt;=100,Norms!$G$7,IF(AK44&lt;=300,Norms!$H$7,Norms!$I$7))</f>
        <v>21670.5</v>
      </c>
      <c r="AV44" s="137">
        <f t="shared" si="2"/>
        <v>135266.82532727133</v>
      </c>
      <c r="AW44" s="130"/>
      <c r="AX44" s="130"/>
      <c r="AY44" s="131">
        <f t="shared" si="3"/>
        <v>381</v>
      </c>
      <c r="AZ44" s="131">
        <f>IF(AY44&lt;Snund!$B$5,Snund!$B$3*Snund!$B$4*$AX$3+Snund!$B$7*$AW$3*AY44/1000,AY44*Snund!$B$8*$AW$3/1000)</f>
        <v>8961.1200000000008</v>
      </c>
      <c r="BA44" s="131">
        <f t="shared" si="4"/>
        <v>1411.2000000000003</v>
      </c>
      <c r="BB44" s="131">
        <f t="shared" si="5"/>
        <v>7549.920000000001</v>
      </c>
      <c r="BC44" s="131">
        <f t="shared" si="6"/>
        <v>8961.1200000000008</v>
      </c>
      <c r="BD44" s="167">
        <f>AA44*0.1*'Dasagirq_10%'!$B$3/1000</f>
        <v>210.9632</v>
      </c>
      <c r="BE44" s="167">
        <f>AI44*0.1*'Dasagirq_10%'!$B$4/1000</f>
        <v>128.79391333333336</v>
      </c>
      <c r="BF44" s="242">
        <f t="shared" si="7"/>
        <v>339.75711333333334</v>
      </c>
      <c r="BG44" s="233">
        <f t="shared" si="8"/>
        <v>8151.6424654139992</v>
      </c>
      <c r="BH44" s="233">
        <f t="shared" si="9"/>
        <v>52476.49173541944</v>
      </c>
      <c r="BI44" s="233">
        <f t="shared" si="10"/>
        <v>56064.013001140891</v>
      </c>
      <c r="BJ44" s="233">
        <f t="shared" si="11"/>
        <v>34615.997704044319</v>
      </c>
      <c r="BK44" s="234">
        <f t="shared" si="12"/>
        <v>143156.50244060467</v>
      </c>
    </row>
    <row r="45" spans="1:63" ht="27">
      <c r="A45" s="47">
        <v>94</v>
      </c>
      <c r="B45" s="48" t="s">
        <v>1138</v>
      </c>
      <c r="C45" s="43" t="s">
        <v>1097</v>
      </c>
      <c r="D45" s="3" t="s">
        <v>1092</v>
      </c>
      <c r="E45" s="222">
        <v>8.3333333333333339</v>
      </c>
      <c r="F45" s="193">
        <v>2</v>
      </c>
      <c r="G45" s="193">
        <v>59.333333333333336</v>
      </c>
      <c r="H45" s="193">
        <v>2</v>
      </c>
      <c r="I45" s="193">
        <v>51.333333333333336</v>
      </c>
      <c r="J45" s="193">
        <v>2</v>
      </c>
      <c r="K45" s="193">
        <v>41.333333333333336</v>
      </c>
      <c r="L45" s="193">
        <v>2</v>
      </c>
      <c r="M45" s="193">
        <v>43</v>
      </c>
      <c r="N45" s="193">
        <v>8</v>
      </c>
      <c r="O45" s="193">
        <v>195</v>
      </c>
      <c r="P45" s="193">
        <v>2</v>
      </c>
      <c r="Q45" s="193">
        <v>44.333333333333336</v>
      </c>
      <c r="R45" s="193">
        <v>1.6666666666666667</v>
      </c>
      <c r="S45" s="193">
        <v>44</v>
      </c>
      <c r="T45" s="193">
        <v>1</v>
      </c>
      <c r="U45" s="193">
        <v>27.666666666666668</v>
      </c>
      <c r="V45" s="193">
        <v>2</v>
      </c>
      <c r="W45" s="193">
        <v>43.666666666666664</v>
      </c>
      <c r="X45" s="193">
        <v>2</v>
      </c>
      <c r="Y45" s="193">
        <v>37</v>
      </c>
      <c r="Z45" s="193">
        <v>8.6666666666666661</v>
      </c>
      <c r="AA45" s="193">
        <v>196.66666666666666</v>
      </c>
      <c r="AB45" s="193">
        <v>1.3333333333333333</v>
      </c>
      <c r="AC45" s="193">
        <v>26</v>
      </c>
      <c r="AD45" s="193">
        <v>1.3333333333333333</v>
      </c>
      <c r="AE45" s="193">
        <v>26</v>
      </c>
      <c r="AF45" s="193">
        <v>1.3333333333333333</v>
      </c>
      <c r="AG45" s="193">
        <v>29.333333333333332</v>
      </c>
      <c r="AH45" s="193">
        <v>4</v>
      </c>
      <c r="AI45" s="193">
        <v>81.333333333333329</v>
      </c>
      <c r="AJ45" s="193">
        <v>20.666666666666668</v>
      </c>
      <c r="AK45" s="193">
        <v>473</v>
      </c>
      <c r="AL45" s="3" t="str">
        <f t="shared" si="13"/>
        <v>k</v>
      </c>
      <c r="AM45" s="3">
        <f>IF(D45="հ",1,IF(D45="լ",Norms!$B$10,IF(D45="բլ",Norms!$B$11,IF(D45="Մ",Norms!$B$12))))</f>
        <v>1</v>
      </c>
      <c r="AN45" s="244">
        <f>E45*Norms!$E$36/1000</f>
        <v>936.17256464083346</v>
      </c>
      <c r="AO45" s="136">
        <f>AM45*IF(AL45="k",(O45*Norms!$H$40)*Norms!$E$36,0)/1000</f>
        <v>21906.438012595499</v>
      </c>
      <c r="AP45" s="136">
        <f>AM45*IF(AL45="k",(AA45*Norms!$H$41)*Norms!$E$36,0)/1000</f>
        <v>29578.46770763984</v>
      </c>
      <c r="AQ45" s="136">
        <f>AM45*IF(AL45="k",(AI45*Norms!$H$42)*Norms!$E$36,0)/1000</f>
        <v>15215.975698795792</v>
      </c>
      <c r="AR45" s="243">
        <f>AM45*IF(AL45="t",(N45*Norms!$D$44)*Norms!$E$34*12+O45*Norms!$E$35,0)/1000</f>
        <v>0</v>
      </c>
      <c r="AS45" s="243">
        <f>AM45*IF(AL45="t",(Z45*Norms!$D$50*Norms!$E$34*12+AA45*Norms!$E$35),0)/1000</f>
        <v>0</v>
      </c>
      <c r="AT45" s="243">
        <f>AM45*IF(AL45="t",(AH45*Norms!$D$54)*Norms!$E$34*12+AI45*Norms!$E$35,0)/1000</f>
        <v>0</v>
      </c>
      <c r="AU45" s="136">
        <f>IF(AK45&lt;=100,Norms!$G$7,IF(AK45&lt;=300,Norms!$H$7,Norms!$I$7))</f>
        <v>21670.5</v>
      </c>
      <c r="AV45" s="137">
        <f t="shared" si="2"/>
        <v>88371.381419031139</v>
      </c>
      <c r="AW45" s="130"/>
      <c r="AX45" s="130"/>
      <c r="AY45" s="131">
        <f t="shared" si="3"/>
        <v>203.33333333333334</v>
      </c>
      <c r="AZ45" s="131">
        <f>IF(AY45&lt;Snund!$B$5,Snund!$B$3*Snund!$B$4*$AX$3+Snund!$B$7*$AW$3*AY45/1000,AY45*Snund!$B$8*$AW$3/1000)</f>
        <v>4782.3999999999996</v>
      </c>
      <c r="BA45" s="131">
        <f t="shared" si="4"/>
        <v>195.99999999999997</v>
      </c>
      <c r="BB45" s="131">
        <f t="shared" si="5"/>
        <v>4586.3999999999996</v>
      </c>
      <c r="BC45" s="131">
        <f t="shared" si="6"/>
        <v>4782.3999999999996</v>
      </c>
      <c r="BD45" s="167">
        <f>AA45*0.1*'Dasagirq_10%'!$B$3/1000</f>
        <v>130.74400000000003</v>
      </c>
      <c r="BE45" s="167">
        <f>AI45*0.1*'Dasagirq_10%'!$B$4/1000</f>
        <v>65.744173333333322</v>
      </c>
      <c r="BF45" s="242">
        <f t="shared" si="7"/>
        <v>196.48817333333335</v>
      </c>
      <c r="BG45" s="233">
        <f t="shared" si="8"/>
        <v>1132.1725646408333</v>
      </c>
      <c r="BH45" s="233">
        <f t="shared" si="9"/>
        <v>34881.418657756789</v>
      </c>
      <c r="BI45" s="233">
        <f t="shared" si="10"/>
        <v>38796.840739897903</v>
      </c>
      <c r="BJ45" s="233">
        <f t="shared" si="11"/>
        <v>19476.010194709768</v>
      </c>
      <c r="BK45" s="234">
        <f t="shared" si="12"/>
        <v>93154.269592364464</v>
      </c>
    </row>
    <row r="46" spans="1:63" ht="27">
      <c r="A46" s="47">
        <v>96</v>
      </c>
      <c r="B46" s="48" t="s">
        <v>1139</v>
      </c>
      <c r="C46" s="43" t="s">
        <v>1097</v>
      </c>
      <c r="D46" s="3" t="s">
        <v>1092</v>
      </c>
      <c r="E46" s="222">
        <v>0</v>
      </c>
      <c r="F46" s="193">
        <v>2</v>
      </c>
      <c r="G46" s="193">
        <v>49.333333333333336</v>
      </c>
      <c r="H46" s="193">
        <v>2</v>
      </c>
      <c r="I46" s="193">
        <v>55.666666666666664</v>
      </c>
      <c r="J46" s="193">
        <v>2</v>
      </c>
      <c r="K46" s="193">
        <v>53.666666666666664</v>
      </c>
      <c r="L46" s="193">
        <v>2</v>
      </c>
      <c r="M46" s="193">
        <v>46.666666666666664</v>
      </c>
      <c r="N46" s="193">
        <v>8</v>
      </c>
      <c r="O46" s="193">
        <v>205.33333333333334</v>
      </c>
      <c r="P46" s="193">
        <v>2</v>
      </c>
      <c r="Q46" s="193">
        <v>45.666666666666664</v>
      </c>
      <c r="R46" s="193">
        <v>1.3333333333333333</v>
      </c>
      <c r="S46" s="193">
        <v>39</v>
      </c>
      <c r="T46" s="193">
        <v>2</v>
      </c>
      <c r="U46" s="193">
        <v>56</v>
      </c>
      <c r="V46" s="193">
        <v>1.3333333333333333</v>
      </c>
      <c r="W46" s="193">
        <v>34.333333333333336</v>
      </c>
      <c r="X46" s="193">
        <v>1.3333333333333333</v>
      </c>
      <c r="Y46" s="193">
        <v>31</v>
      </c>
      <c r="Z46" s="193">
        <v>8</v>
      </c>
      <c r="AA46" s="193">
        <v>206</v>
      </c>
      <c r="AB46" s="193">
        <v>0.66666666666666663</v>
      </c>
      <c r="AC46" s="193">
        <v>14.666666666666666</v>
      </c>
      <c r="AD46" s="193">
        <v>1.3333333333333333</v>
      </c>
      <c r="AE46" s="193">
        <v>28.666666666666668</v>
      </c>
      <c r="AF46" s="193">
        <v>1.3333333333333333</v>
      </c>
      <c r="AG46" s="193">
        <v>26</v>
      </c>
      <c r="AH46" s="193">
        <v>3.3333333333333335</v>
      </c>
      <c r="AI46" s="193">
        <v>69.333333333333329</v>
      </c>
      <c r="AJ46" s="193">
        <v>19.333333333333332</v>
      </c>
      <c r="AK46" s="193">
        <v>480.66666666666669</v>
      </c>
      <c r="AL46" s="3" t="str">
        <f t="shared" si="13"/>
        <v>k</v>
      </c>
      <c r="AM46" s="3">
        <f>IF(D46="հ",1,IF(D46="լ",Norms!$B$10,IF(D46="բլ",Norms!$B$11,IF(D46="Մ",Norms!$B$12))))</f>
        <v>1</v>
      </c>
      <c r="AN46" s="244">
        <f>E46*Norms!$E$36/1000</f>
        <v>0</v>
      </c>
      <c r="AO46" s="136">
        <f>AM46*IF(AL46="k",(O46*Norms!$H$40)*Norms!$E$36,0)/1000</f>
        <v>23067.291992750135</v>
      </c>
      <c r="AP46" s="136">
        <f>AM46*IF(AL46="k",(AA46*Norms!$H$41)*Norms!$E$36,0)/1000</f>
        <v>30982.191598849866</v>
      </c>
      <c r="AQ46" s="136">
        <f>AM46*IF(AL46="k",(AI46*Norms!$H$42)*Norms!$E$36,0)/1000</f>
        <v>12970.995677661987</v>
      </c>
      <c r="AR46" s="243">
        <f>AM46*IF(AL46="t",(N46*Norms!$D$44)*Norms!$E$34*12+O46*Norms!$E$35,0)/1000</f>
        <v>0</v>
      </c>
      <c r="AS46" s="243">
        <f>AM46*IF(AL46="t",(Z46*Norms!$D$50*Norms!$E$34*12+AA46*Norms!$E$35),0)/1000</f>
        <v>0</v>
      </c>
      <c r="AT46" s="243">
        <f>AM46*IF(AL46="t",(AH46*Norms!$D$54)*Norms!$E$34*12+AI46*Norms!$E$35,0)/1000</f>
        <v>0</v>
      </c>
      <c r="AU46" s="136">
        <f>IF(AK46&lt;=100,Norms!$G$7,IF(AK46&lt;=300,Norms!$H$7,Norms!$I$7))</f>
        <v>21670.5</v>
      </c>
      <c r="AV46" s="137">
        <f t="shared" si="2"/>
        <v>88690.979269261996</v>
      </c>
      <c r="AW46" s="130"/>
      <c r="AX46" s="130"/>
      <c r="AY46" s="131">
        <f t="shared" si="3"/>
        <v>205.33333333333334</v>
      </c>
      <c r="AZ46" s="131">
        <f>IF(AY46&lt;Snund!$B$5,Snund!$B$3*Snund!$B$4*$AX$3+Snund!$B$7*$AW$3*AY46/1000,AY46*Snund!$B$8*$AW$3/1000)</f>
        <v>4829.4399999999996</v>
      </c>
      <c r="BA46" s="131">
        <f t="shared" si="4"/>
        <v>0</v>
      </c>
      <c r="BB46" s="131">
        <f t="shared" si="5"/>
        <v>4829.4399999999996</v>
      </c>
      <c r="BC46" s="131">
        <f t="shared" si="6"/>
        <v>4829.4399999999996</v>
      </c>
      <c r="BD46" s="167">
        <f>AA46*0.1*'Dasagirq_10%'!$B$3/1000</f>
        <v>136.94880000000001</v>
      </c>
      <c r="BE46" s="167">
        <f>AI46*0.1*'Dasagirq_10%'!$B$4/1000</f>
        <v>56.044213333333332</v>
      </c>
      <c r="BF46" s="242">
        <f t="shared" si="7"/>
        <v>192.99301333333335</v>
      </c>
      <c r="BG46" s="233">
        <f t="shared" si="8"/>
        <v>0</v>
      </c>
      <c r="BH46" s="233">
        <f t="shared" si="9"/>
        <v>36863.835441026</v>
      </c>
      <c r="BI46" s="233">
        <f t="shared" si="10"/>
        <v>40086.243847125726</v>
      </c>
      <c r="BJ46" s="233">
        <f t="shared" si="11"/>
        <v>16763.332994443597</v>
      </c>
      <c r="BK46" s="234">
        <f t="shared" si="12"/>
        <v>93713.412282595324</v>
      </c>
    </row>
    <row r="47" spans="1:63" ht="27">
      <c r="A47" s="47">
        <v>100</v>
      </c>
      <c r="B47" s="48" t="s">
        <v>1140</v>
      </c>
      <c r="C47" s="43" t="s">
        <v>1097</v>
      </c>
      <c r="D47" s="3" t="s">
        <v>1092</v>
      </c>
      <c r="E47" s="222">
        <v>0</v>
      </c>
      <c r="F47" s="193">
        <v>1.6666666666666667</v>
      </c>
      <c r="G47" s="193">
        <v>49</v>
      </c>
      <c r="H47" s="193">
        <v>1.6666666666666667</v>
      </c>
      <c r="I47" s="193">
        <v>47</v>
      </c>
      <c r="J47" s="193">
        <v>1.6666666666666667</v>
      </c>
      <c r="K47" s="193">
        <v>47</v>
      </c>
      <c r="L47" s="193">
        <v>1.6666666666666667</v>
      </c>
      <c r="M47" s="193">
        <v>52.666666666666664</v>
      </c>
      <c r="N47" s="193">
        <v>6.666666666666667</v>
      </c>
      <c r="O47" s="193">
        <v>195.66666666666666</v>
      </c>
      <c r="P47" s="193">
        <v>1.6666666666666667</v>
      </c>
      <c r="Q47" s="193">
        <v>51</v>
      </c>
      <c r="R47" s="193">
        <v>2.3333333333333335</v>
      </c>
      <c r="S47" s="193">
        <v>63.333333333333336</v>
      </c>
      <c r="T47" s="193">
        <v>2</v>
      </c>
      <c r="U47" s="193">
        <v>57.333333333333336</v>
      </c>
      <c r="V47" s="193">
        <v>2.6666666666666665</v>
      </c>
      <c r="W47" s="193">
        <v>62.333333333333336</v>
      </c>
      <c r="X47" s="193">
        <v>2</v>
      </c>
      <c r="Y47" s="193">
        <v>52.333333333333336</v>
      </c>
      <c r="Z47" s="193">
        <v>10.666666666666666</v>
      </c>
      <c r="AA47" s="193">
        <v>286.33333333333331</v>
      </c>
      <c r="AB47" s="193">
        <v>1.3333333333333333</v>
      </c>
      <c r="AC47" s="193">
        <v>31.333333333333332</v>
      </c>
      <c r="AD47" s="193">
        <v>1.3333333333333333</v>
      </c>
      <c r="AE47" s="193">
        <v>43.333333333333336</v>
      </c>
      <c r="AF47" s="193">
        <v>0.66666666666666663</v>
      </c>
      <c r="AG47" s="193">
        <v>17.333333333333332</v>
      </c>
      <c r="AH47" s="193">
        <v>3.3333333333333335</v>
      </c>
      <c r="AI47" s="193">
        <v>92</v>
      </c>
      <c r="AJ47" s="193">
        <v>20.666666666666668</v>
      </c>
      <c r="AK47" s="193">
        <v>574</v>
      </c>
      <c r="AL47" s="3" t="str">
        <f t="shared" si="13"/>
        <v>k</v>
      </c>
      <c r="AM47" s="3">
        <f>IF(D47="հ",1,IF(D47="լ",Norms!$B$10,IF(D47="բլ",Norms!$B$11,IF(D47="Մ",Norms!$B$12))))</f>
        <v>1</v>
      </c>
      <c r="AN47" s="244">
        <f>E47*Norms!$E$36/1000</f>
        <v>0</v>
      </c>
      <c r="AO47" s="136">
        <f>AM47*IF(AL47="k",(O47*Norms!$H$40)*Norms!$E$36,0)/1000</f>
        <v>21981.331817766764</v>
      </c>
      <c r="AP47" s="136">
        <f>AM47*IF(AL47="k",(AA47*Norms!$H$41)*Norms!$E$36,0)/1000</f>
        <v>43064.243662479013</v>
      </c>
      <c r="AQ47" s="136">
        <f>AM47*IF(AL47="k",(AI47*Norms!$H$42)*Norms!$E$36,0)/1000</f>
        <v>17211.513495359177</v>
      </c>
      <c r="AR47" s="243">
        <f>AM47*IF(AL47="t",(N47*Norms!$D$44)*Norms!$E$34*12+O47*Norms!$E$35,0)/1000</f>
        <v>0</v>
      </c>
      <c r="AS47" s="243">
        <f>AM47*IF(AL47="t",(Z47*Norms!$D$50*Norms!$E$34*12+AA47*Norms!$E$35),0)/1000</f>
        <v>0</v>
      </c>
      <c r="AT47" s="243">
        <f>AM47*IF(AL47="t",(AH47*Norms!$D$54)*Norms!$E$34*12+AI47*Norms!$E$35,0)/1000</f>
        <v>0</v>
      </c>
      <c r="AU47" s="136">
        <f>IF(AK47&lt;=100,Norms!$G$7,IF(AK47&lt;=300,Norms!$H$7,Norms!$I$7))</f>
        <v>21670.5</v>
      </c>
      <c r="AV47" s="137">
        <f t="shared" si="2"/>
        <v>103927.58897560496</v>
      </c>
      <c r="AW47" s="130"/>
      <c r="AX47" s="130"/>
      <c r="AY47" s="131">
        <f t="shared" si="3"/>
        <v>195.66666666666666</v>
      </c>
      <c r="AZ47" s="131">
        <f>IF(AY47&lt;Snund!$B$5,Snund!$B$3*Snund!$B$4*$AX$3+Snund!$B$7*$AW$3*AY47/1000,AY47*Snund!$B$8*$AW$3/1000)</f>
        <v>4602.08</v>
      </c>
      <c r="BA47" s="131">
        <f t="shared" si="4"/>
        <v>0</v>
      </c>
      <c r="BB47" s="131">
        <f t="shared" si="5"/>
        <v>4602.08</v>
      </c>
      <c r="BC47" s="131">
        <f t="shared" si="6"/>
        <v>4602.08</v>
      </c>
      <c r="BD47" s="167">
        <f>AA47*0.1*'Dasagirq_10%'!$B$3/1000</f>
        <v>190.3544</v>
      </c>
      <c r="BE47" s="167">
        <f>AI47*0.1*'Dasagirq_10%'!$B$4/1000</f>
        <v>74.366360000000014</v>
      </c>
      <c r="BF47" s="242">
        <f t="shared" si="7"/>
        <v>264.72076000000004</v>
      </c>
      <c r="BG47" s="233">
        <f t="shared" si="8"/>
        <v>0</v>
      </c>
      <c r="BH47" s="233">
        <f t="shared" si="9"/>
        <v>33573.895688734505</v>
      </c>
      <c r="BI47" s="233">
        <f t="shared" si="10"/>
        <v>54439.372256027396</v>
      </c>
      <c r="BJ47" s="233">
        <f t="shared" si="11"/>
        <v>20781.121790843048</v>
      </c>
      <c r="BK47" s="234">
        <f t="shared" si="12"/>
        <v>108794.38973560496</v>
      </c>
    </row>
    <row r="48" spans="1:63" ht="27">
      <c r="A48" s="47">
        <v>101</v>
      </c>
      <c r="B48" s="48" t="s">
        <v>1141</v>
      </c>
      <c r="C48" s="43" t="s">
        <v>1097</v>
      </c>
      <c r="D48" s="3" t="s">
        <v>1092</v>
      </c>
      <c r="E48" s="222">
        <v>0</v>
      </c>
      <c r="F48" s="193">
        <v>2</v>
      </c>
      <c r="G48" s="193">
        <v>65</v>
      </c>
      <c r="H48" s="193">
        <v>2</v>
      </c>
      <c r="I48" s="193">
        <v>58.333333333333336</v>
      </c>
      <c r="J48" s="193">
        <v>2</v>
      </c>
      <c r="K48" s="193">
        <v>58.666666666666664</v>
      </c>
      <c r="L48" s="193">
        <v>2</v>
      </c>
      <c r="M48" s="193">
        <v>42.666666666666664</v>
      </c>
      <c r="N48" s="193">
        <v>8</v>
      </c>
      <c r="O48" s="193">
        <v>224.66666666666666</v>
      </c>
      <c r="P48" s="193">
        <v>2</v>
      </c>
      <c r="Q48" s="193">
        <v>46.666666666666664</v>
      </c>
      <c r="R48" s="193">
        <v>2</v>
      </c>
      <c r="S48" s="193">
        <v>52.333333333333336</v>
      </c>
      <c r="T48" s="193">
        <v>2</v>
      </c>
      <c r="U48" s="193">
        <v>49</v>
      </c>
      <c r="V48" s="193">
        <v>2</v>
      </c>
      <c r="W48" s="193">
        <v>49.666666666666664</v>
      </c>
      <c r="X48" s="193">
        <v>1.3333333333333333</v>
      </c>
      <c r="Y48" s="193">
        <v>37</v>
      </c>
      <c r="Z48" s="193">
        <v>9.3333333333333339</v>
      </c>
      <c r="AA48" s="193">
        <v>234.66666666666666</v>
      </c>
      <c r="AB48" s="193">
        <v>1.3333333333333333</v>
      </c>
      <c r="AC48" s="193">
        <v>31.333333333333332</v>
      </c>
      <c r="AD48" s="193">
        <v>1.3333333333333333</v>
      </c>
      <c r="AE48" s="193">
        <v>34</v>
      </c>
      <c r="AF48" s="193">
        <v>1.3333333333333333</v>
      </c>
      <c r="AG48" s="193">
        <v>22.666666666666668</v>
      </c>
      <c r="AH48" s="193">
        <v>4</v>
      </c>
      <c r="AI48" s="193">
        <v>88</v>
      </c>
      <c r="AJ48" s="193">
        <v>21.333333333333332</v>
      </c>
      <c r="AK48" s="193">
        <v>547.33333333333337</v>
      </c>
      <c r="AL48" s="3" t="str">
        <f t="shared" si="13"/>
        <v>k</v>
      </c>
      <c r="AM48" s="3">
        <f>IF(D48="հ",1,IF(D48="լ",Norms!$B$10,IF(D48="բլ",Norms!$B$11,IF(D48="Մ",Norms!$B$12))))</f>
        <v>1</v>
      </c>
      <c r="AN48" s="244">
        <f>E48*Norms!$E$36/1000</f>
        <v>0</v>
      </c>
      <c r="AO48" s="136">
        <f>AM48*IF(AL48="k",(O48*Norms!$H$40)*Norms!$E$36,0)/1000</f>
        <v>25239.212342716866</v>
      </c>
      <c r="AP48" s="136">
        <f>AM48*IF(AL48="k",(AA48*Norms!$H$41)*Norms!$E$36,0)/1000</f>
        <v>35293.629264709227</v>
      </c>
      <c r="AQ48" s="136">
        <f>AM48*IF(AL48="k",(AI48*Norms!$H$42)*Norms!$E$36,0)/1000</f>
        <v>16463.186821647905</v>
      </c>
      <c r="AR48" s="243">
        <f>AM48*IF(AL48="t",(N48*Norms!$D$44)*Norms!$E$34*12+O48*Norms!$E$35,0)/1000</f>
        <v>0</v>
      </c>
      <c r="AS48" s="243">
        <f>AM48*IF(AL48="t",(Z48*Norms!$D$50*Norms!$E$34*12+AA48*Norms!$E$35),0)/1000</f>
        <v>0</v>
      </c>
      <c r="AT48" s="243">
        <f>AM48*IF(AL48="t",(AH48*Norms!$D$54)*Norms!$E$34*12+AI48*Norms!$E$35,0)/1000</f>
        <v>0</v>
      </c>
      <c r="AU48" s="136">
        <f>IF(AK48&lt;=100,Norms!$G$7,IF(AK48&lt;=300,Norms!$H$7,Norms!$I$7))</f>
        <v>21670.5</v>
      </c>
      <c r="AV48" s="137">
        <f t="shared" si="2"/>
        <v>98666.528429073995</v>
      </c>
      <c r="AW48" s="130"/>
      <c r="AX48" s="130"/>
      <c r="AY48" s="131">
        <f t="shared" si="3"/>
        <v>224.66666666666666</v>
      </c>
      <c r="AZ48" s="131">
        <f>IF(AY48&lt;Snund!$B$5,Snund!$B$3*Snund!$B$4*$AX$3+Snund!$B$7*$AW$3*AY48/1000,AY48*Snund!$B$8*$AW$3/1000)</f>
        <v>5284.16</v>
      </c>
      <c r="BA48" s="131">
        <f t="shared" si="4"/>
        <v>0</v>
      </c>
      <c r="BB48" s="131">
        <f t="shared" si="5"/>
        <v>5284.16</v>
      </c>
      <c r="BC48" s="131">
        <f t="shared" si="6"/>
        <v>5284.16</v>
      </c>
      <c r="BD48" s="167">
        <f>AA48*0.1*'Dasagirq_10%'!$B$3/1000</f>
        <v>156.00640000000001</v>
      </c>
      <c r="BE48" s="167">
        <f>AI48*0.1*'Dasagirq_10%'!$B$4/1000</f>
        <v>71.133040000000008</v>
      </c>
      <c r="BF48" s="242">
        <f t="shared" si="7"/>
        <v>227.13944000000004</v>
      </c>
      <c r="BG48" s="233">
        <f t="shared" si="8"/>
        <v>0</v>
      </c>
      <c r="BH48" s="233">
        <f t="shared" si="9"/>
        <v>38649.809842716873</v>
      </c>
      <c r="BI48" s="233">
        <f t="shared" si="10"/>
        <v>44930.479414709225</v>
      </c>
      <c r="BJ48" s="233">
        <f t="shared" si="11"/>
        <v>20597.538611647906</v>
      </c>
      <c r="BK48" s="234">
        <f t="shared" si="12"/>
        <v>104177.82786907401</v>
      </c>
    </row>
    <row r="49" spans="1:63" ht="27">
      <c r="A49" s="47">
        <v>6</v>
      </c>
      <c r="B49" s="48" t="s">
        <v>1142</v>
      </c>
      <c r="C49" s="43" t="s">
        <v>1097</v>
      </c>
      <c r="D49" s="3" t="s">
        <v>1092</v>
      </c>
      <c r="E49" s="222">
        <v>13.333333333333334</v>
      </c>
      <c r="F49" s="193">
        <v>1.3333333333333333</v>
      </c>
      <c r="G49" s="193">
        <v>35.333333333333336</v>
      </c>
      <c r="H49" s="193">
        <v>1.3333333333333333</v>
      </c>
      <c r="I49" s="193">
        <v>31</v>
      </c>
      <c r="J49" s="193">
        <v>1.3333333333333333</v>
      </c>
      <c r="K49" s="193">
        <v>33</v>
      </c>
      <c r="L49" s="193">
        <v>1.3333333333333333</v>
      </c>
      <c r="M49" s="193">
        <v>32.666666666666664</v>
      </c>
      <c r="N49" s="193">
        <v>5.333333333333333</v>
      </c>
      <c r="O49" s="193">
        <v>132</v>
      </c>
      <c r="P49" s="193">
        <v>1.3333333333333333</v>
      </c>
      <c r="Q49" s="193">
        <v>32.666666666666664</v>
      </c>
      <c r="R49" s="193">
        <v>1.3333333333333333</v>
      </c>
      <c r="S49" s="193">
        <v>33.333333333333336</v>
      </c>
      <c r="T49" s="193">
        <v>1.3333333333333333</v>
      </c>
      <c r="U49" s="193">
        <v>27.666666666666668</v>
      </c>
      <c r="V49" s="193">
        <v>1.3333333333333333</v>
      </c>
      <c r="W49" s="193">
        <v>32.666666666666664</v>
      </c>
      <c r="X49" s="193">
        <v>1.3333333333333333</v>
      </c>
      <c r="Y49" s="193">
        <v>21.666666666666668</v>
      </c>
      <c r="Z49" s="193">
        <v>6.666666666666667</v>
      </c>
      <c r="AA49" s="193">
        <v>148</v>
      </c>
      <c r="AB49" s="193">
        <v>1.3333333333333333</v>
      </c>
      <c r="AC49" s="193">
        <v>29.666666666666668</v>
      </c>
      <c r="AD49" s="193">
        <v>1.3333333333333333</v>
      </c>
      <c r="AE49" s="193">
        <v>26</v>
      </c>
      <c r="AF49" s="193">
        <v>1.3333333333333333</v>
      </c>
      <c r="AG49" s="193">
        <v>20.666666666666668</v>
      </c>
      <c r="AH49" s="193">
        <v>4</v>
      </c>
      <c r="AI49" s="193">
        <v>76.333333333333329</v>
      </c>
      <c r="AJ49" s="193">
        <v>16</v>
      </c>
      <c r="AK49" s="193">
        <v>356.33333333333331</v>
      </c>
      <c r="AL49" s="3" t="str">
        <f t="shared" si="13"/>
        <v>k</v>
      </c>
      <c r="AM49" s="3">
        <f>IF(D49="հ",1,IF(D49="լ",Norms!$B$10,IF(D49="բլ",Norms!$B$11,IF(D49="Մ",Norms!$B$12))))</f>
        <v>1</v>
      </c>
      <c r="AN49" s="244">
        <f>E49*Norms!$E$36/1000</f>
        <v>1497.8761034253332</v>
      </c>
      <c r="AO49" s="136">
        <f>AM49*IF(AL49="k",(O49*Norms!$H$40)*Norms!$E$36,0)/1000</f>
        <v>14828.9734239108</v>
      </c>
      <c r="AP49" s="136">
        <f>AM49*IF(AL49="k",(AA49*Norms!$H$41)*Norms!$E$36,0)/1000</f>
        <v>22259.050274901845</v>
      </c>
      <c r="AQ49" s="136">
        <f>AM49*IF(AL49="k",(AI49*Norms!$H$42)*Norms!$E$36,0)/1000</f>
        <v>14280.567356656707</v>
      </c>
      <c r="AR49" s="243">
        <f>AM49*IF(AL49="t",(N49*Norms!$D$44)*Norms!$E$34*12+O49*Norms!$E$35,0)/1000</f>
        <v>0</v>
      </c>
      <c r="AS49" s="243">
        <f>AM49*IF(AL49="t",(Z49*Norms!$D$50*Norms!$E$34*12+AA49*Norms!$E$35),0)/1000</f>
        <v>0</v>
      </c>
      <c r="AT49" s="243">
        <f>AM49*IF(AL49="t",(AH49*Norms!$D$54)*Norms!$E$34*12+AI49*Norms!$E$35,0)/1000</f>
        <v>0</v>
      </c>
      <c r="AU49" s="136">
        <f>IF(AK49&lt;=100,Norms!$G$7,IF(AK49&lt;=300,Norms!$H$7,Norms!$I$7))</f>
        <v>21670.5</v>
      </c>
      <c r="AV49" s="137">
        <f t="shared" si="2"/>
        <v>73039.091055469355</v>
      </c>
      <c r="AW49" s="130"/>
      <c r="AX49" s="130"/>
      <c r="AY49" s="131">
        <f t="shared" si="3"/>
        <v>145.33333333333334</v>
      </c>
      <c r="AZ49" s="131">
        <f>IF(AY49&lt;Snund!$B$5,Snund!$B$3*Snund!$B$4*$AX$3+Snund!$B$7*$AW$3*AY49/1000,AY49*Snund!$B$8*$AW$3/1000)</f>
        <v>3606.45</v>
      </c>
      <c r="BA49" s="131">
        <f t="shared" si="4"/>
        <v>330.86697247706422</v>
      </c>
      <c r="BB49" s="131">
        <f t="shared" si="5"/>
        <v>3275.5830275229355</v>
      </c>
      <c r="BC49" s="131">
        <f t="shared" si="6"/>
        <v>3418.24</v>
      </c>
      <c r="BD49" s="167">
        <f>AA49*0.1*'Dasagirq_10%'!$B$3/1000</f>
        <v>98.390400000000014</v>
      </c>
      <c r="BE49" s="167">
        <f>AI49*0.1*'Dasagirq_10%'!$B$4/1000</f>
        <v>61.702523333333332</v>
      </c>
      <c r="BF49" s="242">
        <f t="shared" si="7"/>
        <v>160.09292333333335</v>
      </c>
      <c r="BG49" s="233">
        <f t="shared" si="8"/>
        <v>1828.7430759023973</v>
      </c>
      <c r="BH49" s="233">
        <f t="shared" si="9"/>
        <v>25328.056451433735</v>
      </c>
      <c r="BI49" s="233">
        <f t="shared" si="10"/>
        <v>31386.815674901845</v>
      </c>
      <c r="BJ49" s="233">
        <f t="shared" si="11"/>
        <v>19759.894879990039</v>
      </c>
      <c r="BK49" s="234">
        <f t="shared" si="12"/>
        <v>76474.767006325623</v>
      </c>
    </row>
    <row r="50" spans="1:63" ht="27">
      <c r="A50" s="47">
        <v>7</v>
      </c>
      <c r="B50" s="48" t="s">
        <v>1143</v>
      </c>
      <c r="C50" s="43" t="s">
        <v>1097</v>
      </c>
      <c r="D50" s="3" t="s">
        <v>1092</v>
      </c>
      <c r="E50" s="222">
        <v>0</v>
      </c>
      <c r="F50" s="193">
        <v>1.3333333333333333</v>
      </c>
      <c r="G50" s="193">
        <v>41.333333333333336</v>
      </c>
      <c r="H50" s="193">
        <v>1.3333333333333333</v>
      </c>
      <c r="I50" s="193">
        <v>36.666666666666664</v>
      </c>
      <c r="J50" s="193">
        <v>1.3333333333333333</v>
      </c>
      <c r="K50" s="193">
        <v>36.333333333333336</v>
      </c>
      <c r="L50" s="193">
        <v>1.3333333333333333</v>
      </c>
      <c r="M50" s="193">
        <v>29.333333333333332</v>
      </c>
      <c r="N50" s="193">
        <v>5.333333333333333</v>
      </c>
      <c r="O50" s="193">
        <v>143.66666666666666</v>
      </c>
      <c r="P50" s="193">
        <v>1.3333333333333333</v>
      </c>
      <c r="Q50" s="193">
        <v>28.666666666666668</v>
      </c>
      <c r="R50" s="193">
        <v>1.3333333333333333</v>
      </c>
      <c r="S50" s="193">
        <v>26.333333333333332</v>
      </c>
      <c r="T50" s="193">
        <v>1.3333333333333333</v>
      </c>
      <c r="U50" s="193">
        <v>31.666666666666668</v>
      </c>
      <c r="V50" s="193">
        <v>1.3333333333333333</v>
      </c>
      <c r="W50" s="193">
        <v>22.666666666666668</v>
      </c>
      <c r="X50" s="193">
        <v>1.3333333333333333</v>
      </c>
      <c r="Y50" s="193">
        <v>27</v>
      </c>
      <c r="Z50" s="193">
        <v>6.666666666666667</v>
      </c>
      <c r="AA50" s="193">
        <v>136.33333333333334</v>
      </c>
      <c r="AB50" s="193">
        <v>1.3333333333333333</v>
      </c>
      <c r="AC50" s="193">
        <v>33.666666666666664</v>
      </c>
      <c r="AD50" s="193">
        <v>1.3333333333333333</v>
      </c>
      <c r="AE50" s="193">
        <v>26.666666666666668</v>
      </c>
      <c r="AF50" s="193">
        <v>1</v>
      </c>
      <c r="AG50" s="193">
        <v>21.666666666666668</v>
      </c>
      <c r="AH50" s="193">
        <v>3.6666666666666665</v>
      </c>
      <c r="AI50" s="193">
        <v>82</v>
      </c>
      <c r="AJ50" s="193">
        <v>15.666666666666666</v>
      </c>
      <c r="AK50" s="193">
        <v>362</v>
      </c>
      <c r="AL50" s="3" t="str">
        <f t="shared" si="13"/>
        <v>k</v>
      </c>
      <c r="AM50" s="3">
        <f>IF(D50="հ",1,IF(D50="լ",Norms!$B$10,IF(D50="բլ",Norms!$B$11,IF(D50="Մ",Norms!$B$12))))</f>
        <v>1</v>
      </c>
      <c r="AN50" s="244">
        <f>E50*Norms!$E$36/1000</f>
        <v>0</v>
      </c>
      <c r="AO50" s="136">
        <f>AM50*IF(AL50="k",(O50*Norms!$H$40)*Norms!$E$36,0)/1000</f>
        <v>16139.615014407964</v>
      </c>
      <c r="AP50" s="136">
        <f>AM50*IF(AL50="k",(AA50*Norms!$H$41)*Norms!$E$36,0)/1000</f>
        <v>20504.395410889312</v>
      </c>
      <c r="AQ50" s="136">
        <f>AM50*IF(AL50="k",(AI50*Norms!$H$42)*Norms!$E$36,0)/1000</f>
        <v>15340.696811081007</v>
      </c>
      <c r="AR50" s="243">
        <f>AM50*IF(AL50="t",(N50*Norms!$D$44)*Norms!$E$34*12+O50*Norms!$E$35,0)/1000</f>
        <v>0</v>
      </c>
      <c r="AS50" s="243">
        <f>AM50*IF(AL50="t",(Z50*Norms!$D$50*Norms!$E$34*12+AA50*Norms!$E$35),0)/1000</f>
        <v>0</v>
      </c>
      <c r="AT50" s="243">
        <f>AM50*IF(AL50="t",(AH50*Norms!$D$54)*Norms!$E$34*12+AI50*Norms!$E$35,0)/1000</f>
        <v>0</v>
      </c>
      <c r="AU50" s="136">
        <f>IF(AK50&lt;=100,Norms!$G$7,IF(AK50&lt;=300,Norms!$H$7,Norms!$I$7))</f>
        <v>21670.5</v>
      </c>
      <c r="AV50" s="137">
        <f t="shared" si="2"/>
        <v>73655.207236378279</v>
      </c>
      <c r="AW50" s="130"/>
      <c r="AX50" s="130"/>
      <c r="AY50" s="131">
        <f t="shared" si="3"/>
        <v>143.66666666666666</v>
      </c>
      <c r="AZ50" s="131">
        <f>IF(AY50&lt;Snund!$B$5,Snund!$B$3*Snund!$B$4*$AX$3+Snund!$B$7*$AW$3*AY50/1000,AY50*Snund!$B$8*$AW$3/1000)</f>
        <v>3572.8500000000004</v>
      </c>
      <c r="BA50" s="131">
        <f t="shared" si="4"/>
        <v>0</v>
      </c>
      <c r="BB50" s="131">
        <f t="shared" si="5"/>
        <v>3572.8500000000004</v>
      </c>
      <c r="BC50" s="131">
        <f t="shared" si="6"/>
        <v>3379.04</v>
      </c>
      <c r="BD50" s="167">
        <f>AA50*0.1*'Dasagirq_10%'!$B$3/1000</f>
        <v>90.634400000000014</v>
      </c>
      <c r="BE50" s="167">
        <f>AI50*0.1*'Dasagirq_10%'!$B$4/1000</f>
        <v>66.283060000000006</v>
      </c>
      <c r="BF50" s="242">
        <f t="shared" si="7"/>
        <v>156.91746000000001</v>
      </c>
      <c r="BG50" s="233">
        <f t="shared" si="8"/>
        <v>0</v>
      </c>
      <c r="BH50" s="233">
        <f t="shared" si="9"/>
        <v>27089.656503769664</v>
      </c>
      <c r="BI50" s="233">
        <f t="shared" si="10"/>
        <v>29816.519172591437</v>
      </c>
      <c r="BJ50" s="233">
        <f t="shared" si="11"/>
        <v>20478.799020017177</v>
      </c>
      <c r="BK50" s="234">
        <f t="shared" si="12"/>
        <v>77384.974696378282</v>
      </c>
    </row>
    <row r="51" spans="1:63" ht="27">
      <c r="A51" s="47">
        <v>8</v>
      </c>
      <c r="B51" s="48" t="s">
        <v>1144</v>
      </c>
      <c r="C51" s="43" t="s">
        <v>1097</v>
      </c>
      <c r="D51" s="3" t="s">
        <v>1092</v>
      </c>
      <c r="E51" s="222">
        <v>8</v>
      </c>
      <c r="F51" s="193">
        <v>1.3333333333333333</v>
      </c>
      <c r="G51" s="193">
        <v>29.666666666666668</v>
      </c>
      <c r="H51" s="193">
        <v>1.3333333333333333</v>
      </c>
      <c r="I51" s="193">
        <v>25.666666666666668</v>
      </c>
      <c r="J51" s="193">
        <v>1.3333333333333333</v>
      </c>
      <c r="K51" s="193">
        <v>35</v>
      </c>
      <c r="L51" s="193">
        <v>1.3333333333333333</v>
      </c>
      <c r="M51" s="193">
        <v>24</v>
      </c>
      <c r="N51" s="193">
        <v>5.333333333333333</v>
      </c>
      <c r="O51" s="193">
        <v>114.33333333333333</v>
      </c>
      <c r="P51" s="193">
        <v>1.3333333333333333</v>
      </c>
      <c r="Q51" s="193">
        <v>21</v>
      </c>
      <c r="R51" s="193">
        <v>1.3333333333333333</v>
      </c>
      <c r="S51" s="193">
        <v>24</v>
      </c>
      <c r="T51" s="193">
        <v>1.3333333333333333</v>
      </c>
      <c r="U51" s="193">
        <v>19</v>
      </c>
      <c r="V51" s="193">
        <v>1.3333333333333333</v>
      </c>
      <c r="W51" s="193">
        <v>18</v>
      </c>
      <c r="X51" s="193">
        <v>1.3333333333333333</v>
      </c>
      <c r="Y51" s="193">
        <v>19.666666666666668</v>
      </c>
      <c r="Z51" s="193">
        <v>6.666666666666667</v>
      </c>
      <c r="AA51" s="193">
        <v>101.66666666666667</v>
      </c>
      <c r="AB51" s="193">
        <v>1.3333333333333333</v>
      </c>
      <c r="AC51" s="193">
        <v>20</v>
      </c>
      <c r="AD51" s="193">
        <v>1.3333333333333333</v>
      </c>
      <c r="AE51" s="193">
        <v>15.333333333333334</v>
      </c>
      <c r="AF51" s="193">
        <v>1.3333333333333333</v>
      </c>
      <c r="AG51" s="193">
        <v>23.333333333333332</v>
      </c>
      <c r="AH51" s="193">
        <v>4</v>
      </c>
      <c r="AI51" s="193">
        <v>58.666666666666664</v>
      </c>
      <c r="AJ51" s="193">
        <v>16</v>
      </c>
      <c r="AK51" s="193">
        <v>274.66666666666669</v>
      </c>
      <c r="AL51" s="3" t="str">
        <f t="shared" si="13"/>
        <v>k</v>
      </c>
      <c r="AM51" s="3">
        <f>IF(D51="հ",1,IF(D51="լ",Norms!$B$10,IF(D51="բլ",Norms!$B$11,IF(D51="Մ",Norms!$B$12))))</f>
        <v>1</v>
      </c>
      <c r="AN51" s="244">
        <f>E51*Norms!$E$36/1000</f>
        <v>898.72566205520002</v>
      </c>
      <c r="AO51" s="136">
        <f>AM51*IF(AL51="k",(O51*Norms!$H$40)*Norms!$E$36,0)/1000</f>
        <v>12844.287586872233</v>
      </c>
      <c r="AP51" s="136">
        <f>AM51*IF(AL51="k",(AA51*Norms!$H$41)*Norms!$E$36,0)/1000</f>
        <v>15290.563814966359</v>
      </c>
      <c r="AQ51" s="136">
        <f>AM51*IF(AL51="k",(AI51*Norms!$H$42)*Norms!$E$36,0)/1000</f>
        <v>10975.457881098604</v>
      </c>
      <c r="AR51" s="243">
        <f>AM51*IF(AL51="t",(N51*Norms!$D$44)*Norms!$E$34*12+O51*Norms!$E$35,0)/1000</f>
        <v>0</v>
      </c>
      <c r="AS51" s="243">
        <f>AM51*IF(AL51="t",(Z51*Norms!$D$50*Norms!$E$34*12+AA51*Norms!$E$35),0)/1000</f>
        <v>0</v>
      </c>
      <c r="AT51" s="243">
        <f>AM51*IF(AL51="t",(AH51*Norms!$D$54)*Norms!$E$34*12+AI51*Norms!$E$35,0)/1000</f>
        <v>0</v>
      </c>
      <c r="AU51" s="136">
        <f>IF(AK51&lt;=100,Norms!$G$7,IF(AK51&lt;=300,Norms!$H$7,Norms!$I$7))</f>
        <v>16738.5</v>
      </c>
      <c r="AV51" s="137">
        <f t="shared" si="2"/>
        <v>55848.809282937196</v>
      </c>
      <c r="AW51" s="130"/>
      <c r="AX51" s="130"/>
      <c r="AY51" s="131">
        <f t="shared" si="3"/>
        <v>122.33333333333333</v>
      </c>
      <c r="AZ51" s="131">
        <f>IF(AY51&lt;Snund!$B$5,Snund!$B$3*Snund!$B$4*$AX$3+Snund!$B$7*$AW$3*AY51/1000,AY51*Snund!$B$8*$AW$3/1000)</f>
        <v>3142.7699999999995</v>
      </c>
      <c r="BA51" s="131">
        <f t="shared" si="4"/>
        <v>205.52174386920979</v>
      </c>
      <c r="BB51" s="131">
        <f t="shared" si="5"/>
        <v>2937.2482561307897</v>
      </c>
      <c r="BC51" s="131">
        <f t="shared" si="6"/>
        <v>2877.2799999999997</v>
      </c>
      <c r="BD51" s="167">
        <f>AA51*0.1*'Dasagirq_10%'!$B$3/1000</f>
        <v>67.588000000000008</v>
      </c>
      <c r="BE51" s="167">
        <f>AI51*0.1*'Dasagirq_10%'!$B$4/1000</f>
        <v>47.422026666666675</v>
      </c>
      <c r="BF51" s="242">
        <f t="shared" si="7"/>
        <v>115.01002666666668</v>
      </c>
      <c r="BG51" s="233">
        <f t="shared" si="8"/>
        <v>1104.2474059244098</v>
      </c>
      <c r="BH51" s="233">
        <f t="shared" si="9"/>
        <v>21361.035843003025</v>
      </c>
      <c r="BI51" s="233">
        <f t="shared" si="10"/>
        <v>22332.526814966357</v>
      </c>
      <c r="BJ51" s="233">
        <f t="shared" si="11"/>
        <v>15207.504907765271</v>
      </c>
      <c r="BK51" s="234">
        <f t="shared" si="12"/>
        <v>58901.067565734651</v>
      </c>
    </row>
    <row r="52" spans="1:63" ht="27">
      <c r="A52" s="47">
        <v>11</v>
      </c>
      <c r="B52" s="48" t="s">
        <v>1145</v>
      </c>
      <c r="C52" s="43" t="s">
        <v>1097</v>
      </c>
      <c r="D52" s="3" t="s">
        <v>1092</v>
      </c>
      <c r="E52" s="222">
        <v>12.666666666666666</v>
      </c>
      <c r="F52" s="193">
        <v>1.3333333333333333</v>
      </c>
      <c r="G52" s="193">
        <v>32.666666666666664</v>
      </c>
      <c r="H52" s="193">
        <v>1</v>
      </c>
      <c r="I52" s="193">
        <v>34.333333333333336</v>
      </c>
      <c r="J52" s="193">
        <v>1</v>
      </c>
      <c r="K52" s="193">
        <v>30.666666666666668</v>
      </c>
      <c r="L52" s="193">
        <v>1.6666666666666667</v>
      </c>
      <c r="M52" s="193">
        <v>37.666666666666664</v>
      </c>
      <c r="N52" s="193">
        <v>5</v>
      </c>
      <c r="O52" s="193">
        <v>135.33333333333334</v>
      </c>
      <c r="P52" s="193">
        <v>1.6666666666666667</v>
      </c>
      <c r="Q52" s="193">
        <v>34.666666666666664</v>
      </c>
      <c r="R52" s="193">
        <v>1.3333333333333333</v>
      </c>
      <c r="S52" s="193">
        <v>28.333333333333332</v>
      </c>
      <c r="T52" s="193">
        <v>1</v>
      </c>
      <c r="U52" s="193">
        <v>24</v>
      </c>
      <c r="V52" s="193">
        <v>2</v>
      </c>
      <c r="W52" s="193">
        <v>40.333333333333336</v>
      </c>
      <c r="X52" s="193">
        <v>1</v>
      </c>
      <c r="Y52" s="193">
        <v>25</v>
      </c>
      <c r="Z52" s="193">
        <v>7</v>
      </c>
      <c r="AA52" s="193">
        <v>152.33333333333334</v>
      </c>
      <c r="AB52" s="193">
        <v>1.6666666666666667</v>
      </c>
      <c r="AC52" s="193">
        <v>33.666666666666664</v>
      </c>
      <c r="AD52" s="193">
        <v>1</v>
      </c>
      <c r="AE52" s="193">
        <v>25</v>
      </c>
      <c r="AF52" s="193">
        <v>1.6666666666666667</v>
      </c>
      <c r="AG52" s="193">
        <v>29</v>
      </c>
      <c r="AH52" s="193">
        <v>4.333333333333333</v>
      </c>
      <c r="AI52" s="193">
        <v>87.666666666666671</v>
      </c>
      <c r="AJ52" s="193">
        <v>16.333333333333332</v>
      </c>
      <c r="AK52" s="193">
        <v>375.33333333333331</v>
      </c>
      <c r="AL52" s="3" t="str">
        <f t="shared" si="13"/>
        <v>k</v>
      </c>
      <c r="AM52" s="3">
        <f>IF(D52="հ",1,IF(D52="լ",Norms!$B$10,IF(D52="բլ",Norms!$B$11,IF(D52="Մ",Norms!$B$12))))</f>
        <v>1</v>
      </c>
      <c r="AN52" s="244">
        <f>E52*Norms!$E$36/1000</f>
        <v>1422.9822982540666</v>
      </c>
      <c r="AO52" s="136">
        <f>AM52*IF(AL52="k",(O52*Norms!$H$40)*Norms!$E$36,0)/1000</f>
        <v>15203.442449767133</v>
      </c>
      <c r="AP52" s="136">
        <f>AM52*IF(AL52="k",(AA52*Norms!$H$41)*Norms!$E$36,0)/1000</f>
        <v>22910.779224392212</v>
      </c>
      <c r="AQ52" s="136">
        <f>AM52*IF(AL52="k",(AI52*Norms!$H$42)*Norms!$E$36,0)/1000</f>
        <v>16400.826265505304</v>
      </c>
      <c r="AR52" s="243">
        <f>AM52*IF(AL52="t",(N52*Norms!$D$44)*Norms!$E$34*12+O52*Norms!$E$35,0)/1000</f>
        <v>0</v>
      </c>
      <c r="AS52" s="243">
        <f>AM52*IF(AL52="t",(Z52*Norms!$D$50*Norms!$E$34*12+AA52*Norms!$E$35),0)/1000</f>
        <v>0</v>
      </c>
      <c r="AT52" s="243">
        <f>AM52*IF(AL52="t",(AH52*Norms!$D$54)*Norms!$E$34*12+AI52*Norms!$E$35,0)/1000</f>
        <v>0</v>
      </c>
      <c r="AU52" s="136">
        <f>IF(AK52&lt;=100,Norms!$G$7,IF(AK52&lt;=300,Norms!$H$7,Norms!$I$7))</f>
        <v>21670.5</v>
      </c>
      <c r="AV52" s="137">
        <f t="shared" si="2"/>
        <v>76185.547939664655</v>
      </c>
      <c r="AW52" s="130"/>
      <c r="AX52" s="130"/>
      <c r="AY52" s="131">
        <f t="shared" si="3"/>
        <v>148</v>
      </c>
      <c r="AZ52" s="131">
        <f>IF(AY52&lt;Snund!$B$5,Snund!$B$3*Snund!$B$4*$AX$3+Snund!$B$7*$AW$3*AY52/1000,AY52*Snund!$B$8*$AW$3/1000)</f>
        <v>3660.21</v>
      </c>
      <c r="BA52" s="131">
        <f t="shared" si="4"/>
        <v>313.26121621621621</v>
      </c>
      <c r="BB52" s="131">
        <f t="shared" si="5"/>
        <v>3346.9487837837842</v>
      </c>
      <c r="BC52" s="131">
        <f t="shared" si="6"/>
        <v>3480.96</v>
      </c>
      <c r="BD52" s="167">
        <f>AA52*0.1*'Dasagirq_10%'!$B$3/1000</f>
        <v>101.27120000000001</v>
      </c>
      <c r="BE52" s="167">
        <f>AI52*0.1*'Dasagirq_10%'!$B$4/1000</f>
        <v>70.86359666666668</v>
      </c>
      <c r="BF52" s="242">
        <f t="shared" si="7"/>
        <v>172.13479666666669</v>
      </c>
      <c r="BG52" s="233">
        <f t="shared" si="8"/>
        <v>1736.2435144702827</v>
      </c>
      <c r="BH52" s="233">
        <f t="shared" si="9"/>
        <v>25184.217764163164</v>
      </c>
      <c r="BI52" s="233">
        <f t="shared" si="10"/>
        <v>32299.407567249356</v>
      </c>
      <c r="BJ52" s="233">
        <f t="shared" si="11"/>
        <v>22221.006188702584</v>
      </c>
      <c r="BK52" s="234">
        <f t="shared" si="12"/>
        <v>79704.631520115101</v>
      </c>
    </row>
    <row r="53" spans="1:63" ht="27">
      <c r="A53" s="47">
        <v>12</v>
      </c>
      <c r="B53" s="48" t="s">
        <v>1146</v>
      </c>
      <c r="C53" s="43" t="s">
        <v>1097</v>
      </c>
      <c r="D53" s="3" t="s">
        <v>1092</v>
      </c>
      <c r="E53" s="222">
        <v>10.666666666666666</v>
      </c>
      <c r="F53" s="193">
        <v>1.3333333333333333</v>
      </c>
      <c r="G53" s="193">
        <v>30.666666666666668</v>
      </c>
      <c r="H53" s="193">
        <v>1.3333333333333333</v>
      </c>
      <c r="I53" s="193">
        <v>27.333333333333332</v>
      </c>
      <c r="J53" s="193">
        <v>1</v>
      </c>
      <c r="K53" s="193">
        <v>20.666666666666668</v>
      </c>
      <c r="L53" s="193">
        <v>1</v>
      </c>
      <c r="M53" s="193">
        <v>20.333333333333332</v>
      </c>
      <c r="N53" s="193">
        <v>4.666666666666667</v>
      </c>
      <c r="O53" s="193">
        <v>99</v>
      </c>
      <c r="P53" s="193">
        <v>1</v>
      </c>
      <c r="Q53" s="193">
        <v>21.333333333333332</v>
      </c>
      <c r="R53" s="193">
        <v>1</v>
      </c>
      <c r="S53" s="193">
        <v>24</v>
      </c>
      <c r="T53" s="193">
        <v>1.3333333333333333</v>
      </c>
      <c r="U53" s="193">
        <v>21.666666666666668</v>
      </c>
      <c r="V53" s="193">
        <v>1</v>
      </c>
      <c r="W53" s="193">
        <v>16.666666666666668</v>
      </c>
      <c r="X53" s="193">
        <v>1</v>
      </c>
      <c r="Y53" s="193">
        <v>15.666666666666666</v>
      </c>
      <c r="Z53" s="193">
        <v>5.333333333333333</v>
      </c>
      <c r="AA53" s="193">
        <v>99.333333333333329</v>
      </c>
      <c r="AB53" s="193">
        <v>1</v>
      </c>
      <c r="AC53" s="193">
        <v>20</v>
      </c>
      <c r="AD53" s="193">
        <v>1.3333333333333333</v>
      </c>
      <c r="AE53" s="193">
        <v>20.666666666666668</v>
      </c>
      <c r="AF53" s="193">
        <v>1</v>
      </c>
      <c r="AG53" s="193">
        <v>20.333333333333332</v>
      </c>
      <c r="AH53" s="193">
        <v>3.3333333333333335</v>
      </c>
      <c r="AI53" s="193">
        <v>61</v>
      </c>
      <c r="AJ53" s="193">
        <v>13.333333333333334</v>
      </c>
      <c r="AK53" s="193">
        <v>259.33333333333331</v>
      </c>
      <c r="AL53" s="3" t="str">
        <f t="shared" si="13"/>
        <v>k</v>
      </c>
      <c r="AM53" s="3">
        <f>IF(D53="հ",1,IF(D53="լ",Norms!$B$10,IF(D53="բլ",Norms!$B$11,IF(D53="Մ",Norms!$B$12))))</f>
        <v>1</v>
      </c>
      <c r="AN53" s="244">
        <f>E53*Norms!$E$36/1000</f>
        <v>1198.3008827402666</v>
      </c>
      <c r="AO53" s="136">
        <f>AM53*IF(AL53="k",(O53*Norms!$H$40)*Norms!$E$36,0)/1000</f>
        <v>11121.7300679331</v>
      </c>
      <c r="AP53" s="136">
        <f>AM53*IF(AL53="k",(AA53*Norms!$H$41)*Norms!$E$36,0)/1000</f>
        <v>14939.63284216385</v>
      </c>
      <c r="AQ53" s="136">
        <f>AM53*IF(AL53="k",(AI53*Norms!$H$42)*Norms!$E$36,0)/1000</f>
        <v>11411.981774096845</v>
      </c>
      <c r="AR53" s="243">
        <f>AM53*IF(AL53="t",(N53*Norms!$D$44)*Norms!$E$34*12+O53*Norms!$E$35,0)/1000</f>
        <v>0</v>
      </c>
      <c r="AS53" s="243">
        <f>AM53*IF(AL53="t",(Z53*Norms!$D$50*Norms!$E$34*12+AA53*Norms!$E$35),0)/1000</f>
        <v>0</v>
      </c>
      <c r="AT53" s="243">
        <f>AM53*IF(AL53="t",(AH53*Norms!$D$54)*Norms!$E$34*12+AI53*Norms!$E$35,0)/1000</f>
        <v>0</v>
      </c>
      <c r="AU53" s="136">
        <f>IF(AK53&lt;=100,Norms!$G$7,IF(AK53&lt;=300,Norms!$H$7,Norms!$I$7))</f>
        <v>16738.5</v>
      </c>
      <c r="AV53" s="137">
        <f t="shared" si="2"/>
        <v>54211.844684193791</v>
      </c>
      <c r="AW53" s="130"/>
      <c r="AX53" s="130"/>
      <c r="AY53" s="131">
        <f t="shared" si="3"/>
        <v>109.66666666666667</v>
      </c>
      <c r="AZ53" s="131">
        <f>IF(AY53&lt;Snund!$B$5,Snund!$B$3*Snund!$B$4*$AX$3+Snund!$B$7*$AW$3*AY53/1000,AY53*Snund!$B$8*$AW$3/1000)</f>
        <v>2887.41</v>
      </c>
      <c r="BA53" s="131">
        <f t="shared" si="4"/>
        <v>280.84231003039508</v>
      </c>
      <c r="BB53" s="131">
        <f t="shared" si="5"/>
        <v>2606.5676899696045</v>
      </c>
      <c r="BC53" s="131">
        <f t="shared" si="6"/>
        <v>2579.36</v>
      </c>
      <c r="BD53" s="167">
        <f>AA53*0.1*'Dasagirq_10%'!$B$3/1000</f>
        <v>66.036799999999999</v>
      </c>
      <c r="BE53" s="167">
        <f>AI53*0.1*'Dasagirq_10%'!$B$4/1000</f>
        <v>49.308130000000006</v>
      </c>
      <c r="BF53" s="242">
        <f t="shared" si="7"/>
        <v>115.34493000000001</v>
      </c>
      <c r="BG53" s="233">
        <f t="shared" si="8"/>
        <v>1479.1431927706617</v>
      </c>
      <c r="BH53" s="233">
        <f t="shared" si="9"/>
        <v>19586.772757902705</v>
      </c>
      <c r="BI53" s="233">
        <f t="shared" si="10"/>
        <v>21701.069642163849</v>
      </c>
      <c r="BJ53" s="233">
        <f t="shared" si="11"/>
        <v>15645.914904096844</v>
      </c>
      <c r="BK53" s="234">
        <f t="shared" si="12"/>
        <v>56933.757304163402</v>
      </c>
    </row>
    <row r="54" spans="1:63" ht="27">
      <c r="A54" s="47">
        <v>14</v>
      </c>
      <c r="B54" s="48" t="s">
        <v>1147</v>
      </c>
      <c r="C54" s="43" t="s">
        <v>1097</v>
      </c>
      <c r="D54" s="3" t="s">
        <v>1092</v>
      </c>
      <c r="E54" s="222">
        <v>16.666666666666668</v>
      </c>
      <c r="F54" s="193">
        <v>1.3333333333333333</v>
      </c>
      <c r="G54" s="193">
        <v>24.333333333333332</v>
      </c>
      <c r="H54" s="193">
        <v>1</v>
      </c>
      <c r="I54" s="193">
        <v>29.666666666666668</v>
      </c>
      <c r="J54" s="193">
        <v>1.3333333333333333</v>
      </c>
      <c r="K54" s="193">
        <v>30.666666666666668</v>
      </c>
      <c r="L54" s="193">
        <v>1.3333333333333333</v>
      </c>
      <c r="M54" s="193">
        <v>25.333333333333332</v>
      </c>
      <c r="N54" s="193">
        <v>5</v>
      </c>
      <c r="O54" s="193">
        <v>110</v>
      </c>
      <c r="P54" s="193">
        <v>1.3333333333333333</v>
      </c>
      <c r="Q54" s="193">
        <v>31</v>
      </c>
      <c r="R54" s="193">
        <v>1.3333333333333333</v>
      </c>
      <c r="S54" s="193">
        <v>24.333333333333332</v>
      </c>
      <c r="T54" s="193">
        <v>1</v>
      </c>
      <c r="U54" s="193">
        <v>29</v>
      </c>
      <c r="V54" s="193">
        <v>1</v>
      </c>
      <c r="W54" s="193">
        <v>17</v>
      </c>
      <c r="X54" s="193">
        <v>1</v>
      </c>
      <c r="Y54" s="193">
        <v>22</v>
      </c>
      <c r="Z54" s="193">
        <v>5.666666666666667</v>
      </c>
      <c r="AA54" s="193">
        <v>123.33333333333333</v>
      </c>
      <c r="AB54" s="193">
        <v>1</v>
      </c>
      <c r="AC54" s="193">
        <v>24</v>
      </c>
      <c r="AD54" s="193">
        <v>1</v>
      </c>
      <c r="AE54" s="193">
        <v>18.333333333333332</v>
      </c>
      <c r="AF54" s="193">
        <v>1</v>
      </c>
      <c r="AG54" s="193">
        <v>10.666666666666666</v>
      </c>
      <c r="AH54" s="193">
        <v>3</v>
      </c>
      <c r="AI54" s="193">
        <v>53</v>
      </c>
      <c r="AJ54" s="193">
        <v>13.666666666666666</v>
      </c>
      <c r="AK54" s="193">
        <v>286.33333333333331</v>
      </c>
      <c r="AL54" s="3" t="str">
        <f t="shared" si="13"/>
        <v>k</v>
      </c>
      <c r="AM54" s="3">
        <f>IF(D54="հ",1,IF(D54="լ",Norms!$B$10,IF(D54="բլ",Norms!$B$11,IF(D54="Մ",Norms!$B$12))))</f>
        <v>1</v>
      </c>
      <c r="AN54" s="244">
        <f>E54*Norms!$E$36/1000</f>
        <v>1872.3451292816669</v>
      </c>
      <c r="AO54" s="136">
        <f>AM54*IF(AL54="k",(O54*Norms!$H$40)*Norms!$E$36,0)/1000</f>
        <v>12357.477853258999</v>
      </c>
      <c r="AP54" s="136">
        <f>AM54*IF(AL54="k",(AA54*Norms!$H$41)*Norms!$E$36,0)/1000</f>
        <v>18549.208562418204</v>
      </c>
      <c r="AQ54" s="136">
        <f>AM54*IF(AL54="k",(AI54*Norms!$H$42)*Norms!$E$36,0)/1000</f>
        <v>9915.3284266743085</v>
      </c>
      <c r="AR54" s="243">
        <f>AM54*IF(AL54="t",(N54*Norms!$D$44)*Norms!$E$34*12+O54*Norms!$E$35,0)/1000</f>
        <v>0</v>
      </c>
      <c r="AS54" s="243">
        <f>AM54*IF(AL54="t",(Z54*Norms!$D$50*Norms!$E$34*12+AA54*Norms!$E$35),0)/1000</f>
        <v>0</v>
      </c>
      <c r="AT54" s="243">
        <f>AM54*IF(AL54="t",(AH54*Norms!$D$54)*Norms!$E$34*12+AI54*Norms!$E$35,0)/1000</f>
        <v>0</v>
      </c>
      <c r="AU54" s="136">
        <f>IF(AK54&lt;=100,Norms!$G$7,IF(AK54&lt;=300,Norms!$H$7,Norms!$I$7))</f>
        <v>16738.5</v>
      </c>
      <c r="AV54" s="137">
        <f t="shared" si="2"/>
        <v>57560.514842351513</v>
      </c>
      <c r="AW54" s="130"/>
      <c r="AX54" s="130"/>
      <c r="AY54" s="131">
        <f t="shared" si="3"/>
        <v>126.66666666666667</v>
      </c>
      <c r="AZ54" s="131">
        <f>IF(AY54&lt;Snund!$B$5,Snund!$B$3*Snund!$B$4*$AX$3+Snund!$B$7*$AW$3*AY54/1000,AY54*Snund!$B$8*$AW$3/1000)</f>
        <v>3230.13</v>
      </c>
      <c r="BA54" s="131">
        <f t="shared" si="4"/>
        <v>425.01710526315793</v>
      </c>
      <c r="BB54" s="131">
        <f t="shared" si="5"/>
        <v>2805.112894736842</v>
      </c>
      <c r="BC54" s="131">
        <f t="shared" si="6"/>
        <v>2979.2000000000003</v>
      </c>
      <c r="BD54" s="167">
        <f>AA54*0.1*'Dasagirq_10%'!$B$3/1000</f>
        <v>81.992000000000004</v>
      </c>
      <c r="BE54" s="167">
        <f>AI54*0.1*'Dasagirq_10%'!$B$4/1000</f>
        <v>42.841490000000007</v>
      </c>
      <c r="BF54" s="242">
        <f t="shared" si="7"/>
        <v>124.83349000000001</v>
      </c>
      <c r="BG54" s="233">
        <f t="shared" si="8"/>
        <v>2297.3622345448248</v>
      </c>
      <c r="BH54" s="233">
        <f t="shared" si="9"/>
        <v>21286.432211410473</v>
      </c>
      <c r="BI54" s="233">
        <f t="shared" si="10"/>
        <v>25571.554220954786</v>
      </c>
      <c r="BJ54" s="233">
        <f t="shared" si="11"/>
        <v>13632.47479472309</v>
      </c>
      <c r="BK54" s="234">
        <f t="shared" si="12"/>
        <v>60490.461227088352</v>
      </c>
    </row>
    <row r="55" spans="1:63" ht="27">
      <c r="A55" s="47">
        <v>15</v>
      </c>
      <c r="B55" s="48" t="s">
        <v>1148</v>
      </c>
      <c r="C55" s="43" t="s">
        <v>1097</v>
      </c>
      <c r="D55" s="3" t="s">
        <v>1092</v>
      </c>
      <c r="E55" s="222">
        <v>0</v>
      </c>
      <c r="F55" s="193">
        <v>1.3333333333333333</v>
      </c>
      <c r="G55" s="193">
        <v>15.333333333333334</v>
      </c>
      <c r="H55" s="193">
        <v>1.3333333333333333</v>
      </c>
      <c r="I55" s="193">
        <v>25</v>
      </c>
      <c r="J55" s="193">
        <v>1</v>
      </c>
      <c r="K55" s="193">
        <v>16</v>
      </c>
      <c r="L55" s="193">
        <v>1</v>
      </c>
      <c r="M55" s="193">
        <v>15.333333333333334</v>
      </c>
      <c r="N55" s="193">
        <v>4.666666666666667</v>
      </c>
      <c r="O55" s="193">
        <v>71.666666666666671</v>
      </c>
      <c r="P55" s="193">
        <v>1</v>
      </c>
      <c r="Q55" s="193">
        <v>18.666666666666668</v>
      </c>
      <c r="R55" s="193">
        <v>1.3333333333333333</v>
      </c>
      <c r="S55" s="193">
        <v>16</v>
      </c>
      <c r="T55" s="193">
        <v>1.3333333333333333</v>
      </c>
      <c r="U55" s="193">
        <v>22</v>
      </c>
      <c r="V55" s="193">
        <v>1</v>
      </c>
      <c r="W55" s="193">
        <v>19.333333333333332</v>
      </c>
      <c r="X55" s="193">
        <v>1</v>
      </c>
      <c r="Y55" s="193">
        <v>17</v>
      </c>
      <c r="Z55" s="193">
        <v>5.666666666666667</v>
      </c>
      <c r="AA55" s="193">
        <v>93</v>
      </c>
      <c r="AB55" s="193">
        <v>1</v>
      </c>
      <c r="AC55" s="193">
        <v>14</v>
      </c>
      <c r="AD55" s="193">
        <v>1.3333333333333333</v>
      </c>
      <c r="AE55" s="193">
        <v>17.333333333333332</v>
      </c>
      <c r="AF55" s="193">
        <v>1</v>
      </c>
      <c r="AG55" s="193">
        <v>13</v>
      </c>
      <c r="AH55" s="193">
        <v>3.3333333333333335</v>
      </c>
      <c r="AI55" s="193">
        <v>44.333333333333336</v>
      </c>
      <c r="AJ55" s="193">
        <v>13.666666666666666</v>
      </c>
      <c r="AK55" s="193">
        <v>209</v>
      </c>
      <c r="AL55" s="3" t="str">
        <f t="shared" si="13"/>
        <v>k</v>
      </c>
      <c r="AM55" s="3">
        <f>IF(D55="հ",1,IF(D55="լ",Norms!$B$10,IF(D55="բլ",Norms!$B$11,IF(D55="Մ",Norms!$B$12))))</f>
        <v>1</v>
      </c>
      <c r="AN55" s="244">
        <f>E55*Norms!$E$36/1000</f>
        <v>0</v>
      </c>
      <c r="AO55" s="136">
        <f>AM55*IF(AL55="k",(O55*Norms!$H$40)*Norms!$E$36,0)/1000</f>
        <v>8051.0840559111666</v>
      </c>
      <c r="AP55" s="136">
        <f>AM55*IF(AL55="k",(AA55*Norms!$H$41)*Norms!$E$36,0)/1000</f>
        <v>13987.105915985618</v>
      </c>
      <c r="AQ55" s="136">
        <f>AM55*IF(AL55="k",(AI55*Norms!$H$42)*Norms!$E$36,0)/1000</f>
        <v>8293.953966966561</v>
      </c>
      <c r="AR55" s="243">
        <f>AM55*IF(AL55="t",(N55*Norms!$D$44)*Norms!$E$34*12+O55*Norms!$E$35,0)/1000</f>
        <v>0</v>
      </c>
      <c r="AS55" s="243">
        <f>AM55*IF(AL55="t",(Z55*Norms!$D$50*Norms!$E$34*12+AA55*Norms!$E$35),0)/1000</f>
        <v>0</v>
      </c>
      <c r="AT55" s="243">
        <f>AM55*IF(AL55="t",(AH55*Norms!$D$54)*Norms!$E$34*12+AI55*Norms!$E$35,0)/1000</f>
        <v>0</v>
      </c>
      <c r="AU55" s="136">
        <f>IF(AK55&lt;=100,Norms!$G$7,IF(AK55&lt;=300,Norms!$H$7,Norms!$I$7))</f>
        <v>16738.5</v>
      </c>
      <c r="AV55" s="137">
        <f t="shared" si="2"/>
        <v>47070.643938863344</v>
      </c>
      <c r="AW55" s="130"/>
      <c r="AX55" s="130"/>
      <c r="AY55" s="131">
        <f t="shared" si="3"/>
        <v>71.666666666666671</v>
      </c>
      <c r="AZ55" s="131">
        <f>IF(AY55&lt;Snund!$B$5,Snund!$B$3*Snund!$B$4*$AX$3+Snund!$B$7*$AW$3*AY55/1000,AY55*Snund!$B$8*$AW$3/1000)</f>
        <v>2121.33</v>
      </c>
      <c r="BA55" s="131">
        <f t="shared" si="4"/>
        <v>0</v>
      </c>
      <c r="BB55" s="131">
        <f t="shared" si="5"/>
        <v>2121.33</v>
      </c>
      <c r="BC55" s="131">
        <f t="shared" si="6"/>
        <v>1685.6</v>
      </c>
      <c r="BD55" s="167">
        <f>AA55*0.1*'Dasagirq_10%'!$B$3/1000</f>
        <v>61.8264</v>
      </c>
      <c r="BE55" s="167">
        <f>AI55*0.1*'Dasagirq_10%'!$B$4/1000</f>
        <v>35.835963333333332</v>
      </c>
      <c r="BF55" s="242">
        <f t="shared" si="7"/>
        <v>97.662363333333332</v>
      </c>
      <c r="BG55" s="233">
        <f t="shared" si="8"/>
        <v>0</v>
      </c>
      <c r="BH55" s="233">
        <f t="shared" si="9"/>
        <v>15887.999421764825</v>
      </c>
      <c r="BI55" s="233">
        <f t="shared" si="10"/>
        <v>20989.285974522205</v>
      </c>
      <c r="BJ55" s="233">
        <f t="shared" si="11"/>
        <v>12412.35090590965</v>
      </c>
      <c r="BK55" s="234">
        <f t="shared" si="12"/>
        <v>49289.636302196683</v>
      </c>
    </row>
    <row r="56" spans="1:63" ht="27">
      <c r="A56" s="47">
        <v>16</v>
      </c>
      <c r="B56" s="48" t="s">
        <v>1149</v>
      </c>
      <c r="C56" s="43" t="s">
        <v>1097</v>
      </c>
      <c r="D56" s="3" t="s">
        <v>1092</v>
      </c>
      <c r="E56" s="222">
        <v>0</v>
      </c>
      <c r="F56" s="193">
        <v>1.3333333333333333</v>
      </c>
      <c r="G56" s="193">
        <v>24</v>
      </c>
      <c r="H56" s="193">
        <v>1</v>
      </c>
      <c r="I56" s="193">
        <v>16.666666666666668</v>
      </c>
      <c r="J56" s="193">
        <v>1</v>
      </c>
      <c r="K56" s="193">
        <v>20.333333333333332</v>
      </c>
      <c r="L56" s="193">
        <v>1</v>
      </c>
      <c r="M56" s="193">
        <v>15.333333333333334</v>
      </c>
      <c r="N56" s="193">
        <v>4.333333333333333</v>
      </c>
      <c r="O56" s="193">
        <v>76.333333333333329</v>
      </c>
      <c r="P56" s="193">
        <v>1.3333333333333333</v>
      </c>
      <c r="Q56" s="193">
        <v>22.666666666666668</v>
      </c>
      <c r="R56" s="193">
        <v>1</v>
      </c>
      <c r="S56" s="193">
        <v>18.333333333333332</v>
      </c>
      <c r="T56" s="193">
        <v>1.3333333333333333</v>
      </c>
      <c r="U56" s="193">
        <v>22.333333333333332</v>
      </c>
      <c r="V56" s="193">
        <v>1</v>
      </c>
      <c r="W56" s="193">
        <v>20.333333333333332</v>
      </c>
      <c r="X56" s="193">
        <v>1</v>
      </c>
      <c r="Y56" s="193">
        <v>14</v>
      </c>
      <c r="Z56" s="193">
        <v>5.666666666666667</v>
      </c>
      <c r="AA56" s="193">
        <v>97.666666666666671</v>
      </c>
      <c r="AB56" s="193">
        <v>1</v>
      </c>
      <c r="AC56" s="193">
        <v>16.666666666666668</v>
      </c>
      <c r="AD56" s="193">
        <v>1</v>
      </c>
      <c r="AE56" s="193">
        <v>16.333333333333332</v>
      </c>
      <c r="AF56" s="193">
        <v>1</v>
      </c>
      <c r="AG56" s="193">
        <v>22</v>
      </c>
      <c r="AH56" s="193">
        <v>3</v>
      </c>
      <c r="AI56" s="193">
        <v>55</v>
      </c>
      <c r="AJ56" s="193">
        <v>13</v>
      </c>
      <c r="AK56" s="193">
        <v>229</v>
      </c>
      <c r="AL56" s="3" t="str">
        <f t="shared" si="13"/>
        <v>k</v>
      </c>
      <c r="AM56" s="3">
        <f>IF(D56="հ",1,IF(D56="լ",Norms!$B$10,IF(D56="բլ",Norms!$B$11,IF(D56="Մ",Norms!$B$12))))</f>
        <v>1</v>
      </c>
      <c r="AN56" s="244">
        <f>E56*Norms!$E$36/1000</f>
        <v>0</v>
      </c>
      <c r="AO56" s="136">
        <f>AM56*IF(AL56="k",(O56*Norms!$H$40)*Norms!$E$36,0)/1000</f>
        <v>8575.3406921100323</v>
      </c>
      <c r="AP56" s="136">
        <f>AM56*IF(AL56="k",(AA56*Norms!$H$41)*Norms!$E$36,0)/1000</f>
        <v>14688.967861590632</v>
      </c>
      <c r="AQ56" s="136">
        <f>AM56*IF(AL56="k",(AI56*Norms!$H$42)*Norms!$E$36,0)/1000</f>
        <v>10289.491763529941</v>
      </c>
      <c r="AR56" s="243">
        <f>AM56*IF(AL56="t",(N56*Norms!$D$44)*Norms!$E$34*12+O56*Norms!$E$35,0)/1000</f>
        <v>0</v>
      </c>
      <c r="AS56" s="243">
        <f>AM56*IF(AL56="t",(Z56*Norms!$D$50*Norms!$E$34*12+AA56*Norms!$E$35),0)/1000</f>
        <v>0</v>
      </c>
      <c r="AT56" s="243">
        <f>AM56*IF(AL56="t",(AH56*Norms!$D$54)*Norms!$E$34*12+AI56*Norms!$E$35,0)/1000</f>
        <v>0</v>
      </c>
      <c r="AU56" s="136">
        <f>IF(AK56&lt;=100,Norms!$G$7,IF(AK56&lt;=300,Norms!$H$7,Norms!$I$7))</f>
        <v>16738.5</v>
      </c>
      <c r="AV56" s="137">
        <f t="shared" si="2"/>
        <v>50292.300317230605</v>
      </c>
      <c r="AW56" s="130"/>
      <c r="AX56" s="130"/>
      <c r="AY56" s="131">
        <f t="shared" si="3"/>
        <v>76.333333333333329</v>
      </c>
      <c r="AZ56" s="131">
        <f>IF(AY56&lt;Snund!$B$5,Snund!$B$3*Snund!$B$4*$AX$3+Snund!$B$7*$AW$3*AY56/1000,AY56*Snund!$B$8*$AW$3/1000)</f>
        <v>2215.41</v>
      </c>
      <c r="BA56" s="131">
        <f t="shared" si="4"/>
        <v>0</v>
      </c>
      <c r="BB56" s="131">
        <f t="shared" si="5"/>
        <v>2215.41</v>
      </c>
      <c r="BC56" s="131">
        <f t="shared" si="6"/>
        <v>1795.36</v>
      </c>
      <c r="BD56" s="167">
        <f>AA56*0.1*'Dasagirq_10%'!$B$3/1000</f>
        <v>64.92880000000001</v>
      </c>
      <c r="BE56" s="167">
        <f>AI56*0.1*'Dasagirq_10%'!$B$4/1000</f>
        <v>44.458150000000003</v>
      </c>
      <c r="BF56" s="242">
        <f t="shared" si="7"/>
        <v>109.38695000000001</v>
      </c>
      <c r="BG56" s="233">
        <f t="shared" si="8"/>
        <v>0</v>
      </c>
      <c r="BH56" s="233">
        <f t="shared" si="9"/>
        <v>16370.250692110032</v>
      </c>
      <c r="BI56" s="233">
        <f t="shared" si="10"/>
        <v>22050.165892359866</v>
      </c>
      <c r="BJ56" s="233">
        <f t="shared" si="11"/>
        <v>14196.680682760711</v>
      </c>
      <c r="BK56" s="234">
        <f t="shared" si="12"/>
        <v>52617.097267230609</v>
      </c>
    </row>
    <row r="57" spans="1:63" ht="27">
      <c r="A57" s="47">
        <v>17</v>
      </c>
      <c r="B57" s="48" t="s">
        <v>1150</v>
      </c>
      <c r="C57" s="43" t="s">
        <v>1097</v>
      </c>
      <c r="D57" s="3" t="s">
        <v>1092</v>
      </c>
      <c r="E57" s="222">
        <v>9.3333333333333339</v>
      </c>
      <c r="F57" s="193">
        <v>1</v>
      </c>
      <c r="G57" s="193">
        <v>30.666666666666668</v>
      </c>
      <c r="H57" s="193">
        <v>1.6666666666666667</v>
      </c>
      <c r="I57" s="193">
        <v>36.666666666666664</v>
      </c>
      <c r="J57" s="193">
        <v>1.3333333333333333</v>
      </c>
      <c r="K57" s="193">
        <v>27.333333333333332</v>
      </c>
      <c r="L57" s="193">
        <v>1.3333333333333333</v>
      </c>
      <c r="M57" s="193">
        <v>17.333333333333332</v>
      </c>
      <c r="N57" s="193">
        <v>5.333333333333333</v>
      </c>
      <c r="O57" s="193">
        <v>112</v>
      </c>
      <c r="P57" s="193">
        <v>1.3333333333333333</v>
      </c>
      <c r="Q57" s="193">
        <v>21.666666666666668</v>
      </c>
      <c r="R57" s="193">
        <v>1.3333333333333333</v>
      </c>
      <c r="S57" s="193">
        <v>26.333333333333332</v>
      </c>
      <c r="T57" s="193">
        <v>1</v>
      </c>
      <c r="U57" s="193">
        <v>16.666666666666668</v>
      </c>
      <c r="V57" s="193">
        <v>1</v>
      </c>
      <c r="W57" s="193">
        <v>18</v>
      </c>
      <c r="X57" s="193">
        <v>1</v>
      </c>
      <c r="Y57" s="193">
        <v>21</v>
      </c>
      <c r="Z57" s="193">
        <v>5.666666666666667</v>
      </c>
      <c r="AA57" s="193">
        <v>103.66666666666667</v>
      </c>
      <c r="AB57" s="193">
        <v>1</v>
      </c>
      <c r="AC57" s="193">
        <v>21</v>
      </c>
      <c r="AD57" s="193">
        <v>1</v>
      </c>
      <c r="AE57" s="193">
        <v>17.333333333333332</v>
      </c>
      <c r="AF57" s="193">
        <v>1</v>
      </c>
      <c r="AG57" s="193">
        <v>23.666666666666668</v>
      </c>
      <c r="AH57" s="193">
        <v>3</v>
      </c>
      <c r="AI57" s="193">
        <v>62</v>
      </c>
      <c r="AJ57" s="193">
        <v>14</v>
      </c>
      <c r="AK57" s="193">
        <v>277.66666666666669</v>
      </c>
      <c r="AL57" s="3" t="str">
        <f t="shared" ref="AL57:AL76" si="14">IF(AND(C56="T",AK57&lt;=72),"t",IF(AND(C56="H",AK57&lt;=162),"t",IF(AND(C56="M",AK57&lt;=207),"t","k")))</f>
        <v>k</v>
      </c>
      <c r="AM57" s="3">
        <f>IF(D57="հ",1,IF(D57="լ",Norms!$B$10,IF(D57="բլ",Norms!$B$11,IF(D57="Մ",Norms!$B$12))))</f>
        <v>1</v>
      </c>
      <c r="AN57" s="244">
        <f>E57*Norms!$E$36/1000</f>
        <v>1048.5132723977333</v>
      </c>
      <c r="AO57" s="136">
        <f>AM57*IF(AL57="k",(O57*Norms!$H$40)*Norms!$E$36,0)/1000</f>
        <v>12582.159268772799</v>
      </c>
      <c r="AP57" s="136">
        <f>AM57*IF(AL57="k",(AA57*Norms!$H$41)*Norms!$E$36,0)/1000</f>
        <v>15591.361791654221</v>
      </c>
      <c r="AQ57" s="136">
        <f>AM57*IF(AL57="k",(AI57*Norms!$H$42)*Norms!$E$36,0)/1000</f>
        <v>11599.063442524663</v>
      </c>
      <c r="AR57" s="243">
        <f>AM57*IF(AL57="t",(N57*Norms!$D$44)*Norms!$E$34*12+O57*Norms!$E$35,0)/1000</f>
        <v>0</v>
      </c>
      <c r="AS57" s="243">
        <f>AM57*IF(AL57="t",(Z57*Norms!$D$50*Norms!$E$34*12+AA57*Norms!$E$35),0)/1000</f>
        <v>0</v>
      </c>
      <c r="AT57" s="243">
        <f>AM57*IF(AL57="t",(AH57*Norms!$D$54)*Norms!$E$34*12+AI57*Norms!$E$35,0)/1000</f>
        <v>0</v>
      </c>
      <c r="AU57" s="136">
        <f>IF(AK57&lt;=100,Norms!$G$7,IF(AK57&lt;=300,Norms!$H$7,Norms!$I$7))</f>
        <v>16738.5</v>
      </c>
      <c r="AV57" s="137">
        <f t="shared" si="2"/>
        <v>56511.084502951679</v>
      </c>
      <c r="AW57" s="130"/>
      <c r="AX57" s="130"/>
      <c r="AY57" s="131">
        <f t="shared" si="3"/>
        <v>121.33333333333333</v>
      </c>
      <c r="AZ57" s="131">
        <f>IF(AY57&lt;Snund!$B$5,Snund!$B$3*Snund!$B$4*$AX$3+Snund!$B$7*$AW$3*AY57/1000,AY57*Snund!$B$8*$AW$3/1000)</f>
        <v>3122.6099999999997</v>
      </c>
      <c r="BA57" s="131">
        <f t="shared" si="4"/>
        <v>240.20076923076925</v>
      </c>
      <c r="BB57" s="131">
        <f t="shared" si="5"/>
        <v>2882.4092307692308</v>
      </c>
      <c r="BC57" s="131">
        <f t="shared" si="6"/>
        <v>2853.7599999999993</v>
      </c>
      <c r="BD57" s="167">
        <f>AA57*0.1*'Dasagirq_10%'!$B$3/1000</f>
        <v>68.917600000000007</v>
      </c>
      <c r="BE57" s="167">
        <f>AI57*0.1*'Dasagirq_10%'!$B$4/1000</f>
        <v>50.116459999999996</v>
      </c>
      <c r="BF57" s="242">
        <f t="shared" si="7"/>
        <v>119.03406000000001</v>
      </c>
      <c r="BG57" s="233">
        <f t="shared" si="8"/>
        <v>1288.7140416285026</v>
      </c>
      <c r="BH57" s="233">
        <f t="shared" si="9"/>
        <v>21841.139928113458</v>
      </c>
      <c r="BI57" s="233">
        <f t="shared" si="10"/>
        <v>22435.386534511366</v>
      </c>
      <c r="BJ57" s="233">
        <f t="shared" si="11"/>
        <v>15236.001331096091</v>
      </c>
      <c r="BK57" s="234">
        <f t="shared" si="12"/>
        <v>59512.527793720918</v>
      </c>
    </row>
    <row r="58" spans="1:63" ht="27">
      <c r="A58" s="47">
        <v>18</v>
      </c>
      <c r="B58" s="48" t="s">
        <v>1151</v>
      </c>
      <c r="C58" s="43" t="s">
        <v>1097</v>
      </c>
      <c r="D58" s="3" t="s">
        <v>1092</v>
      </c>
      <c r="E58" s="222">
        <v>0</v>
      </c>
      <c r="F58" s="193">
        <v>1</v>
      </c>
      <c r="G58" s="193">
        <v>18.333333333333332</v>
      </c>
      <c r="H58" s="193">
        <v>1</v>
      </c>
      <c r="I58" s="193">
        <v>17.333333333333332</v>
      </c>
      <c r="J58" s="193">
        <v>1</v>
      </c>
      <c r="K58" s="193">
        <v>15.333333333333334</v>
      </c>
      <c r="L58" s="193">
        <v>1</v>
      </c>
      <c r="M58" s="193">
        <v>20.333333333333332</v>
      </c>
      <c r="N58" s="193">
        <v>4</v>
      </c>
      <c r="O58" s="193">
        <v>71.333333333333329</v>
      </c>
      <c r="P58" s="193">
        <v>1</v>
      </c>
      <c r="Q58" s="193">
        <v>19.666666666666668</v>
      </c>
      <c r="R58" s="193">
        <v>1</v>
      </c>
      <c r="S58" s="193">
        <v>23</v>
      </c>
      <c r="T58" s="193">
        <v>1</v>
      </c>
      <c r="U58" s="193">
        <v>17.666666666666668</v>
      </c>
      <c r="V58" s="193">
        <v>1</v>
      </c>
      <c r="W58" s="193">
        <v>15.333333333333334</v>
      </c>
      <c r="X58" s="193">
        <v>1</v>
      </c>
      <c r="Y58" s="193">
        <v>15.666666666666666</v>
      </c>
      <c r="Z58" s="193">
        <v>5</v>
      </c>
      <c r="AA58" s="193">
        <v>91.333333333333329</v>
      </c>
      <c r="AB58" s="193">
        <v>1</v>
      </c>
      <c r="AC58" s="193">
        <v>14</v>
      </c>
      <c r="AD58" s="193">
        <v>1</v>
      </c>
      <c r="AE58" s="193">
        <v>11</v>
      </c>
      <c r="AF58" s="193">
        <v>1</v>
      </c>
      <c r="AG58" s="193">
        <v>17</v>
      </c>
      <c r="AH58" s="193">
        <v>3</v>
      </c>
      <c r="AI58" s="193">
        <v>42</v>
      </c>
      <c r="AJ58" s="193">
        <v>12</v>
      </c>
      <c r="AK58" s="193">
        <v>204.66666666666666</v>
      </c>
      <c r="AL58" s="3" t="str">
        <f t="shared" si="14"/>
        <v>k</v>
      </c>
      <c r="AM58" s="3">
        <f>IF(D58="հ",1,IF(D58="լ",Norms!$B$10,IF(D58="բլ",Norms!$B$11,IF(D58="Մ",Norms!$B$12))))</f>
        <v>1</v>
      </c>
      <c r="AN58" s="244">
        <f>E58*Norms!$E$36/1000</f>
        <v>0</v>
      </c>
      <c r="AO58" s="136">
        <f>AM58*IF(AL58="k",(O58*Norms!$H$40)*Norms!$E$36,0)/1000</f>
        <v>8013.6371533255324</v>
      </c>
      <c r="AP58" s="136">
        <f>AM58*IF(AL58="k",(AA58*Norms!$H$41)*Norms!$E$36,0)/1000</f>
        <v>13736.440935412398</v>
      </c>
      <c r="AQ58" s="136">
        <f>AM58*IF(AL58="k",(AI58*Norms!$H$42)*Norms!$E$36,0)/1000</f>
        <v>7857.4300739683194</v>
      </c>
      <c r="AR58" s="243">
        <f>AM58*IF(AL58="t",(N58*Norms!$D$44)*Norms!$E$34*12+O58*Norms!$E$35,0)/1000</f>
        <v>0</v>
      </c>
      <c r="AS58" s="243">
        <f>AM58*IF(AL58="t",(Z58*Norms!$D$50*Norms!$E$34*12+AA58*Norms!$E$35),0)/1000</f>
        <v>0</v>
      </c>
      <c r="AT58" s="243">
        <f>AM58*IF(AL58="t",(AH58*Norms!$D$54)*Norms!$E$34*12+AI58*Norms!$E$35,0)/1000</f>
        <v>0</v>
      </c>
      <c r="AU58" s="136">
        <f>IF(AK58&lt;=100,Norms!$G$7,IF(AK58&lt;=300,Norms!$H$7,Norms!$I$7))</f>
        <v>16738.5</v>
      </c>
      <c r="AV58" s="137">
        <f t="shared" si="2"/>
        <v>46346.008162706246</v>
      </c>
      <c r="AW58" s="130"/>
      <c r="AX58" s="130"/>
      <c r="AY58" s="131">
        <f t="shared" si="3"/>
        <v>71.333333333333329</v>
      </c>
      <c r="AZ58" s="131">
        <f>IF(AY58&lt;Snund!$B$5,Snund!$B$3*Snund!$B$4*$AX$3+Snund!$B$7*$AW$3*AY58/1000,AY58*Snund!$B$8*$AW$3/1000)</f>
        <v>2114.6099999999997</v>
      </c>
      <c r="BA58" s="131">
        <f t="shared" si="4"/>
        <v>0</v>
      </c>
      <c r="BB58" s="131">
        <f t="shared" si="5"/>
        <v>2114.6099999999997</v>
      </c>
      <c r="BC58" s="131">
        <f t="shared" si="6"/>
        <v>1677.76</v>
      </c>
      <c r="BD58" s="167">
        <f>AA58*0.1*'Dasagirq_10%'!$B$3/1000</f>
        <v>60.718399999999995</v>
      </c>
      <c r="BE58" s="167">
        <f>AI58*0.1*'Dasagirq_10%'!$B$4/1000</f>
        <v>33.949860000000001</v>
      </c>
      <c r="BF58" s="242">
        <f t="shared" si="7"/>
        <v>94.668260000000004</v>
      </c>
      <c r="BG58" s="233">
        <f t="shared" si="8"/>
        <v>0</v>
      </c>
      <c r="BH58" s="233">
        <f t="shared" si="9"/>
        <v>15707.747153325534</v>
      </c>
      <c r="BI58" s="233">
        <f t="shared" si="10"/>
        <v>20771.534335412402</v>
      </c>
      <c r="BJ58" s="233">
        <f t="shared" si="11"/>
        <v>12076.004933968321</v>
      </c>
      <c r="BK58" s="234">
        <f t="shared" si="12"/>
        <v>48555.286422706253</v>
      </c>
    </row>
    <row r="59" spans="1:63" ht="27">
      <c r="A59" s="47">
        <v>19</v>
      </c>
      <c r="B59" s="48" t="s">
        <v>1152</v>
      </c>
      <c r="C59" s="43" t="s">
        <v>1097</v>
      </c>
      <c r="D59" s="3" t="s">
        <v>1092</v>
      </c>
      <c r="E59" s="222">
        <v>11.333333333333334</v>
      </c>
      <c r="F59" s="193">
        <v>1</v>
      </c>
      <c r="G59" s="193">
        <v>11.666666666666666</v>
      </c>
      <c r="H59" s="193">
        <v>1</v>
      </c>
      <c r="I59" s="193">
        <v>12.666666666666666</v>
      </c>
      <c r="J59" s="193">
        <v>1</v>
      </c>
      <c r="K59" s="193">
        <v>14.666666666666666</v>
      </c>
      <c r="L59" s="193">
        <v>1</v>
      </c>
      <c r="M59" s="193">
        <v>11.666666666666666</v>
      </c>
      <c r="N59" s="193">
        <v>4</v>
      </c>
      <c r="O59" s="193">
        <v>50.666666666666664</v>
      </c>
      <c r="P59" s="193">
        <v>1</v>
      </c>
      <c r="Q59" s="193">
        <v>11</v>
      </c>
      <c r="R59" s="193">
        <v>1</v>
      </c>
      <c r="S59" s="193">
        <v>14.666666666666666</v>
      </c>
      <c r="T59" s="193">
        <v>1</v>
      </c>
      <c r="U59" s="193">
        <v>8.6666666666666661</v>
      </c>
      <c r="V59" s="193">
        <v>1</v>
      </c>
      <c r="W59" s="193">
        <v>12.666666666666666</v>
      </c>
      <c r="X59" s="193">
        <v>1</v>
      </c>
      <c r="Y59" s="193">
        <v>12.333333333333334</v>
      </c>
      <c r="Z59" s="193">
        <v>5</v>
      </c>
      <c r="AA59" s="193">
        <v>59.333333333333336</v>
      </c>
      <c r="AB59" s="193">
        <v>0.33333333333333331</v>
      </c>
      <c r="AC59" s="193">
        <v>5</v>
      </c>
      <c r="AD59" s="193">
        <v>1</v>
      </c>
      <c r="AE59" s="193">
        <v>13</v>
      </c>
      <c r="AF59" s="193">
        <v>1</v>
      </c>
      <c r="AG59" s="193">
        <v>9.6666666666666661</v>
      </c>
      <c r="AH59" s="193">
        <v>2.3333333333333335</v>
      </c>
      <c r="AI59" s="193">
        <v>27.666666666666668</v>
      </c>
      <c r="AJ59" s="193">
        <v>11.333333333333334</v>
      </c>
      <c r="AK59" s="193">
        <v>137.66666666666666</v>
      </c>
      <c r="AL59" s="3" t="str">
        <f t="shared" si="14"/>
        <v>k</v>
      </c>
      <c r="AM59" s="3">
        <f>IF(D59="հ",1,IF(D59="լ",Norms!$B$10,IF(D59="բլ",Norms!$B$11,IF(D59="Մ",Norms!$B$12))))</f>
        <v>1</v>
      </c>
      <c r="AN59" s="244">
        <f>E59*Norms!$E$36/1000</f>
        <v>1273.1946879115333</v>
      </c>
      <c r="AO59" s="136">
        <f>AM59*IF(AL59="k",(O59*Norms!$H$40)*Norms!$E$36,0)/1000</f>
        <v>5691.9291930162663</v>
      </c>
      <c r="AP59" s="136">
        <f>AM59*IF(AL59="k",(AA59*Norms!$H$41)*Norms!$E$36,0)/1000</f>
        <v>8923.6733084065945</v>
      </c>
      <c r="AQ59" s="136">
        <f>AM59*IF(AL59="k",(AI59*Norms!$H$42)*Norms!$E$36,0)/1000</f>
        <v>5175.9261598362746</v>
      </c>
      <c r="AR59" s="243">
        <f>AM59*IF(AL59="t",(N59*Norms!$D$44)*Norms!$E$34*12+O59*Norms!$E$35,0)/1000</f>
        <v>0</v>
      </c>
      <c r="AS59" s="243">
        <f>AM59*IF(AL59="t",(Z59*Norms!$D$50*Norms!$E$34*12+AA59*Norms!$E$35),0)/1000</f>
        <v>0</v>
      </c>
      <c r="AT59" s="243">
        <f>AM59*IF(AL59="t",(AH59*Norms!$D$54)*Norms!$E$34*12+AI59*Norms!$E$35,0)/1000</f>
        <v>0</v>
      </c>
      <c r="AU59" s="136">
        <f>IF(AK59&lt;=100,Norms!$G$7,IF(AK59&lt;=300,Norms!$H$7,Norms!$I$7))</f>
        <v>16738.5</v>
      </c>
      <c r="AV59" s="137">
        <f t="shared" si="2"/>
        <v>36530.028661259137</v>
      </c>
      <c r="AW59" s="130"/>
      <c r="AX59" s="130"/>
      <c r="AY59" s="131">
        <f t="shared" si="3"/>
        <v>62</v>
      </c>
      <c r="AZ59" s="131">
        <f>IF(AY59&lt;Snund!$B$5,Snund!$B$3*Snund!$B$4*$AX$3+Snund!$B$7*$AW$3*AY59/1000,AY59*Snund!$B$8*$AW$3/1000)</f>
        <v>1926.45</v>
      </c>
      <c r="BA59" s="131">
        <f t="shared" si="4"/>
        <v>352.14677419354842</v>
      </c>
      <c r="BB59" s="131">
        <f t="shared" si="5"/>
        <v>1574.3032258064516</v>
      </c>
      <c r="BC59" s="131">
        <f t="shared" si="6"/>
        <v>1458.24</v>
      </c>
      <c r="BD59" s="167">
        <f>AA59*0.1*'Dasagirq_10%'!$B$3/1000</f>
        <v>39.444800000000001</v>
      </c>
      <c r="BE59" s="167">
        <f>AI59*0.1*'Dasagirq_10%'!$B$4/1000</f>
        <v>22.363796666666669</v>
      </c>
      <c r="BF59" s="242">
        <f t="shared" si="7"/>
        <v>61.808596666666674</v>
      </c>
      <c r="BG59" s="233">
        <f t="shared" si="8"/>
        <v>1625.3414621050817</v>
      </c>
      <c r="BH59" s="233">
        <f t="shared" si="9"/>
        <v>13173.938301175658</v>
      </c>
      <c r="BI59" s="233">
        <f t="shared" si="10"/>
        <v>16347.75046134777</v>
      </c>
      <c r="BJ59" s="233">
        <f t="shared" si="11"/>
        <v>8644.4517212088231</v>
      </c>
      <c r="BK59" s="234">
        <f t="shared" si="12"/>
        <v>38166.140483732255</v>
      </c>
    </row>
    <row r="60" spans="1:63" ht="27">
      <c r="A60" s="47">
        <v>20</v>
      </c>
      <c r="B60" s="48" t="s">
        <v>1153</v>
      </c>
      <c r="C60" s="43" t="s">
        <v>1097</v>
      </c>
      <c r="D60" s="3" t="s">
        <v>1092</v>
      </c>
      <c r="E60" s="222">
        <v>3</v>
      </c>
      <c r="F60" s="193">
        <v>1.3333333333333333</v>
      </c>
      <c r="G60" s="193">
        <v>16.333333333333332</v>
      </c>
      <c r="H60" s="193">
        <v>1.3333333333333333</v>
      </c>
      <c r="I60" s="193">
        <v>19.333333333333332</v>
      </c>
      <c r="J60" s="193">
        <v>1.3333333333333333</v>
      </c>
      <c r="K60" s="193">
        <v>20.666666666666668</v>
      </c>
      <c r="L60" s="193">
        <v>1.3333333333333333</v>
      </c>
      <c r="M60" s="193">
        <v>23.666666666666668</v>
      </c>
      <c r="N60" s="193">
        <v>5.333333333333333</v>
      </c>
      <c r="O60" s="193">
        <v>80</v>
      </c>
      <c r="P60" s="193">
        <v>1.3333333333333333</v>
      </c>
      <c r="Q60" s="193">
        <v>21.666666666666668</v>
      </c>
      <c r="R60" s="193">
        <v>1.3333333333333333</v>
      </c>
      <c r="S60" s="193">
        <v>22</v>
      </c>
      <c r="T60" s="193">
        <v>1.3333333333333333</v>
      </c>
      <c r="U60" s="193">
        <v>15.666666666666666</v>
      </c>
      <c r="V60" s="193">
        <v>1.3333333333333333</v>
      </c>
      <c r="W60" s="193">
        <v>17.333333333333332</v>
      </c>
      <c r="X60" s="193">
        <v>1.3333333333333333</v>
      </c>
      <c r="Y60" s="193">
        <v>19.666666666666668</v>
      </c>
      <c r="Z60" s="193">
        <v>6.666666666666667</v>
      </c>
      <c r="AA60" s="193">
        <v>96.333333333333329</v>
      </c>
      <c r="AB60" s="193">
        <v>1.3333333333333333</v>
      </c>
      <c r="AC60" s="193">
        <v>15.333333333333334</v>
      </c>
      <c r="AD60" s="193">
        <v>1.6666666666666667</v>
      </c>
      <c r="AE60" s="193">
        <v>13.333333333333334</v>
      </c>
      <c r="AF60" s="193">
        <v>1.3333333333333333</v>
      </c>
      <c r="AG60" s="193">
        <v>13.333333333333334</v>
      </c>
      <c r="AH60" s="193">
        <v>4.333333333333333</v>
      </c>
      <c r="AI60" s="193">
        <v>42</v>
      </c>
      <c r="AJ60" s="193">
        <v>16.333333333333332</v>
      </c>
      <c r="AK60" s="193">
        <v>218.33333333333334</v>
      </c>
      <c r="AL60" s="3" t="str">
        <f t="shared" si="14"/>
        <v>k</v>
      </c>
      <c r="AM60" s="3">
        <f>IF(D60="հ",1,IF(D60="լ",Norms!$B$10,IF(D60="բլ",Norms!$B$11,IF(D60="Մ",Norms!$B$12))))</f>
        <v>1</v>
      </c>
      <c r="AN60" s="244">
        <f>E60*Norms!$E$36/1000</f>
        <v>337.02212327069998</v>
      </c>
      <c r="AO60" s="136">
        <f>AM60*IF(AL60="k",(O60*Norms!$H$40)*Norms!$E$36,0)/1000</f>
        <v>8987.2566205519997</v>
      </c>
      <c r="AP60" s="136">
        <f>AM60*IF(AL60="k",(AA60*Norms!$H$41)*Norms!$E$36,0)/1000</f>
        <v>14488.435877132057</v>
      </c>
      <c r="AQ60" s="136">
        <f>AM60*IF(AL60="k",(AI60*Norms!$H$42)*Norms!$E$36,0)/1000</f>
        <v>7857.4300739683194</v>
      </c>
      <c r="AR60" s="243">
        <f>AM60*IF(AL60="t",(N60*Norms!$D$44)*Norms!$E$34*12+O60*Norms!$E$35,0)/1000</f>
        <v>0</v>
      </c>
      <c r="AS60" s="243">
        <f>AM60*IF(AL60="t",(Z60*Norms!$D$50*Norms!$E$34*12+AA60*Norms!$E$35),0)/1000</f>
        <v>0</v>
      </c>
      <c r="AT60" s="243">
        <f>AM60*IF(AL60="t",(AH60*Norms!$D$54)*Norms!$E$34*12+AI60*Norms!$E$35,0)/1000</f>
        <v>0</v>
      </c>
      <c r="AU60" s="136">
        <f>IF(AK60&lt;=100,Norms!$G$7,IF(AK60&lt;=300,Norms!$H$7,Norms!$I$7))</f>
        <v>16738.5</v>
      </c>
      <c r="AV60" s="137">
        <f t="shared" si="2"/>
        <v>48071.622571652377</v>
      </c>
      <c r="AW60" s="130"/>
      <c r="AX60" s="130"/>
      <c r="AY60" s="131">
        <f t="shared" si="3"/>
        <v>83</v>
      </c>
      <c r="AZ60" s="131">
        <f>IF(AY60&lt;Snund!$B$5,Snund!$B$3*Snund!$B$4*$AX$3+Snund!$B$7*$AW$3*AY60/1000,AY60*Snund!$B$8*$AW$3/1000)</f>
        <v>2349.81</v>
      </c>
      <c r="BA60" s="131">
        <f t="shared" si="4"/>
        <v>84.932891566265056</v>
      </c>
      <c r="BB60" s="131">
        <f t="shared" si="5"/>
        <v>2264.877108433735</v>
      </c>
      <c r="BC60" s="131">
        <f t="shared" si="6"/>
        <v>1952.16</v>
      </c>
      <c r="BD60" s="167">
        <f>AA60*0.1*'Dasagirq_10%'!$B$3/1000</f>
        <v>64.042400000000001</v>
      </c>
      <c r="BE60" s="167">
        <f>AI60*0.1*'Dasagirq_10%'!$B$4/1000</f>
        <v>33.949860000000001</v>
      </c>
      <c r="BF60" s="242">
        <f t="shared" si="7"/>
        <v>97.992260000000002</v>
      </c>
      <c r="BG60" s="233">
        <f t="shared" si="8"/>
        <v>421.95501483696501</v>
      </c>
      <c r="BH60" s="233">
        <f t="shared" si="9"/>
        <v>16717.766382046961</v>
      </c>
      <c r="BI60" s="233">
        <f t="shared" si="10"/>
        <v>21384.519093458588</v>
      </c>
      <c r="BJ60" s="233">
        <f t="shared" si="11"/>
        <v>12332.206464580566</v>
      </c>
      <c r="BK60" s="234">
        <f t="shared" si="12"/>
        <v>50434.491940086111</v>
      </c>
    </row>
    <row r="61" spans="1:63" ht="27">
      <c r="A61" s="47">
        <v>21</v>
      </c>
      <c r="B61" s="48" t="s">
        <v>1154</v>
      </c>
      <c r="C61" s="43" t="s">
        <v>1097</v>
      </c>
      <c r="D61" s="3" t="s">
        <v>1092</v>
      </c>
      <c r="E61" s="222">
        <v>0</v>
      </c>
      <c r="F61" s="193">
        <v>1</v>
      </c>
      <c r="G61" s="193">
        <v>6.666666666666667</v>
      </c>
      <c r="H61" s="193">
        <v>1</v>
      </c>
      <c r="I61" s="193">
        <v>11.333333333333334</v>
      </c>
      <c r="J61" s="193">
        <v>1</v>
      </c>
      <c r="K61" s="193">
        <v>11.666666666666666</v>
      </c>
      <c r="L61" s="193">
        <v>1</v>
      </c>
      <c r="M61" s="193">
        <v>10.666666666666666</v>
      </c>
      <c r="N61" s="193">
        <v>4</v>
      </c>
      <c r="O61" s="193">
        <v>40.333333333333336</v>
      </c>
      <c r="P61" s="193">
        <v>1</v>
      </c>
      <c r="Q61" s="193">
        <v>17.666666666666668</v>
      </c>
      <c r="R61" s="193">
        <v>0.33333333333333331</v>
      </c>
      <c r="S61" s="193">
        <v>4.333333333333333</v>
      </c>
      <c r="T61" s="193">
        <v>0.66666666666666663</v>
      </c>
      <c r="U61" s="193">
        <v>9</v>
      </c>
      <c r="V61" s="193">
        <v>0.66666666666666663</v>
      </c>
      <c r="W61" s="193">
        <v>9.6666666666666661</v>
      </c>
      <c r="X61" s="193">
        <v>0.66666666666666663</v>
      </c>
      <c r="Y61" s="193">
        <v>6.333333333333333</v>
      </c>
      <c r="Z61" s="193">
        <v>3.3333333333333335</v>
      </c>
      <c r="AA61" s="193">
        <v>47</v>
      </c>
      <c r="AB61" s="193">
        <v>0.66666666666666663</v>
      </c>
      <c r="AC61" s="193">
        <v>9</v>
      </c>
      <c r="AD61" s="193">
        <v>0.66666666666666663</v>
      </c>
      <c r="AE61" s="193">
        <v>6</v>
      </c>
      <c r="AF61" s="193">
        <v>0.66666666666666663</v>
      </c>
      <c r="AG61" s="193">
        <v>4.666666666666667</v>
      </c>
      <c r="AH61" s="193">
        <v>2</v>
      </c>
      <c r="AI61" s="193">
        <v>19.666666666666668</v>
      </c>
      <c r="AJ61" s="193">
        <v>9.3333333333333339</v>
      </c>
      <c r="AK61" s="193">
        <v>107</v>
      </c>
      <c r="AL61" s="3" t="str">
        <f t="shared" si="14"/>
        <v>k</v>
      </c>
      <c r="AM61" s="3">
        <f>IF(D61="հ",1,IF(D61="լ",Norms!$B$10,IF(D61="բլ",Norms!$B$11,IF(D61="Մ",Norms!$B$12))))</f>
        <v>1</v>
      </c>
      <c r="AN61" s="244">
        <f>E61*Norms!$E$36/1000</f>
        <v>0</v>
      </c>
      <c r="AO61" s="136">
        <f>AM61*IF(AL61="k",(O61*Norms!$H$40)*Norms!$E$36,0)/1000</f>
        <v>4531.0752128616341</v>
      </c>
      <c r="AP61" s="136">
        <f>AM61*IF(AL61="k",(AA61*Norms!$H$41)*Norms!$E$36,0)/1000</f>
        <v>7068.7524521647747</v>
      </c>
      <c r="AQ61" s="136">
        <f>AM61*IF(AL61="k",(AI61*Norms!$H$42)*Norms!$E$36,0)/1000</f>
        <v>3679.2728124137366</v>
      </c>
      <c r="AR61" s="243">
        <f>AM61*IF(AL61="t",(N61*Norms!$D$44)*Norms!$E$34*12+O61*Norms!$E$35,0)/1000</f>
        <v>0</v>
      </c>
      <c r="AS61" s="243">
        <f>AM61*IF(AL61="t",(Z61*Norms!$D$50*Norms!$E$34*12+AA61*Norms!$E$35),0)/1000</f>
        <v>0</v>
      </c>
      <c r="AT61" s="243">
        <f>AM61*IF(AL61="t",(AH61*Norms!$D$54)*Norms!$E$34*12+AI61*Norms!$E$35,0)/1000</f>
        <v>0</v>
      </c>
      <c r="AU61" s="136">
        <f>IF(AK61&lt;=100,Norms!$G$7,IF(AK61&lt;=300,Norms!$H$7,Norms!$I$7))</f>
        <v>16738.5</v>
      </c>
      <c r="AV61" s="137">
        <f t="shared" si="2"/>
        <v>32017.600477440144</v>
      </c>
      <c r="AW61" s="130"/>
      <c r="AX61" s="130"/>
      <c r="AY61" s="131">
        <f t="shared" si="3"/>
        <v>40.333333333333336</v>
      </c>
      <c r="AZ61" s="131">
        <f>IF(AY61&lt;Snund!$B$5,Snund!$B$3*Snund!$B$4*$AX$3+Snund!$B$7*$AW$3*AY61/1000,AY61*Snund!$B$8*$AW$3/1000)</f>
        <v>1489.65</v>
      </c>
      <c r="BA61" s="131">
        <f t="shared" si="4"/>
        <v>0</v>
      </c>
      <c r="BB61" s="131">
        <f t="shared" si="5"/>
        <v>1489.65</v>
      </c>
      <c r="BC61" s="131">
        <f t="shared" si="6"/>
        <v>948.64</v>
      </c>
      <c r="BD61" s="167">
        <f>AA61*0.1*'Dasagirq_10%'!$B$3/1000</f>
        <v>31.245600000000003</v>
      </c>
      <c r="BE61" s="167">
        <f>AI61*0.1*'Dasagirq_10%'!$B$4/1000</f>
        <v>15.897156666666667</v>
      </c>
      <c r="BF61" s="242">
        <f t="shared" si="7"/>
        <v>47.142756666666671</v>
      </c>
      <c r="BG61" s="233">
        <f t="shared" si="8"/>
        <v>0</v>
      </c>
      <c r="BH61" s="233">
        <f t="shared" si="9"/>
        <v>13194.368070004492</v>
      </c>
      <c r="BI61" s="233">
        <f t="shared" si="10"/>
        <v>13078.03376645049</v>
      </c>
      <c r="BJ61" s="233">
        <f t="shared" si="11"/>
        <v>7281.9913976518319</v>
      </c>
      <c r="BK61" s="234">
        <f t="shared" si="12"/>
        <v>33554.393234106814</v>
      </c>
    </row>
    <row r="62" spans="1:63" ht="27">
      <c r="A62" s="47">
        <v>22</v>
      </c>
      <c r="B62" s="48" t="s">
        <v>1155</v>
      </c>
      <c r="C62" s="43" t="s">
        <v>1097</v>
      </c>
      <c r="D62" s="3" t="s">
        <v>1092</v>
      </c>
      <c r="E62" s="222">
        <v>8</v>
      </c>
      <c r="F62" s="193">
        <v>1</v>
      </c>
      <c r="G62" s="193">
        <v>12.666666666666666</v>
      </c>
      <c r="H62" s="193">
        <v>1</v>
      </c>
      <c r="I62" s="193">
        <v>13.333333333333334</v>
      </c>
      <c r="J62" s="193">
        <v>1</v>
      </c>
      <c r="K62" s="193">
        <v>16.666666666666668</v>
      </c>
      <c r="L62" s="193">
        <v>1</v>
      </c>
      <c r="M62" s="193">
        <v>15.666666666666666</v>
      </c>
      <c r="N62" s="193">
        <v>4</v>
      </c>
      <c r="O62" s="193">
        <v>58.333333333333336</v>
      </c>
      <c r="P62" s="193">
        <v>0.66666666666666663</v>
      </c>
      <c r="Q62" s="193">
        <v>12.666666666666666</v>
      </c>
      <c r="R62" s="193">
        <v>1</v>
      </c>
      <c r="S62" s="193">
        <v>15</v>
      </c>
      <c r="T62" s="193">
        <v>0.66666666666666663</v>
      </c>
      <c r="U62" s="193">
        <v>10.666666666666666</v>
      </c>
      <c r="V62" s="193">
        <v>1</v>
      </c>
      <c r="W62" s="193">
        <v>9.3333333333333339</v>
      </c>
      <c r="X62" s="193">
        <v>0.83333333333333337</v>
      </c>
      <c r="Y62" s="193">
        <v>14.666666666666666</v>
      </c>
      <c r="Z62" s="193">
        <v>4.166666666666667</v>
      </c>
      <c r="AA62" s="193">
        <v>62.333333333333336</v>
      </c>
      <c r="AB62" s="193">
        <v>0.66666666666666663</v>
      </c>
      <c r="AC62" s="193">
        <v>7.333333333333333</v>
      </c>
      <c r="AD62" s="193">
        <v>0.66666666666666663</v>
      </c>
      <c r="AE62" s="193">
        <v>14</v>
      </c>
      <c r="AF62" s="193">
        <v>0.66666666666666663</v>
      </c>
      <c r="AG62" s="193">
        <v>6</v>
      </c>
      <c r="AH62" s="193">
        <v>2</v>
      </c>
      <c r="AI62" s="193">
        <v>27.333333333333332</v>
      </c>
      <c r="AJ62" s="193">
        <v>10.166666666666666</v>
      </c>
      <c r="AK62" s="193">
        <v>148</v>
      </c>
      <c r="AL62" s="3" t="str">
        <f t="shared" si="14"/>
        <v>k</v>
      </c>
      <c r="AM62" s="3">
        <f>IF(D62="հ",1,IF(D62="լ",Norms!$B$10,IF(D62="բլ",Norms!$B$11,IF(D62="Մ",Norms!$B$12))))</f>
        <v>1</v>
      </c>
      <c r="AN62" s="244">
        <f>E62*Norms!$E$36/1000</f>
        <v>898.72566205520002</v>
      </c>
      <c r="AO62" s="136">
        <f>AM62*IF(AL62="k",(O62*Norms!$H$40)*Norms!$E$36,0)/1000</f>
        <v>6553.2079524858336</v>
      </c>
      <c r="AP62" s="136">
        <f>AM62*IF(AL62="k",(AA62*Norms!$H$41)*Norms!$E$36,0)/1000</f>
        <v>9374.8702734383896</v>
      </c>
      <c r="AQ62" s="136">
        <f>AM62*IF(AL62="k",(AI62*Norms!$H$42)*Norms!$E$36,0)/1000</f>
        <v>5113.565603693668</v>
      </c>
      <c r="AR62" s="243">
        <f>AM62*IF(AL62="t",(N62*Norms!$D$44)*Norms!$E$34*12+O62*Norms!$E$35,0)/1000</f>
        <v>0</v>
      </c>
      <c r="AS62" s="243">
        <f>AM62*IF(AL62="t",(Z62*Norms!$D$50*Norms!$E$34*12+AA62*Norms!$E$35),0)/1000</f>
        <v>0</v>
      </c>
      <c r="AT62" s="243">
        <f>AM62*IF(AL62="t",(AH62*Norms!$D$54)*Norms!$E$34*12+AI62*Norms!$E$35,0)/1000</f>
        <v>0</v>
      </c>
      <c r="AU62" s="136">
        <f>IF(AK62&lt;=100,Norms!$G$7,IF(AK62&lt;=300,Norms!$H$7,Norms!$I$7))</f>
        <v>16738.5</v>
      </c>
      <c r="AV62" s="137">
        <f t="shared" si="2"/>
        <v>37780.143829617889</v>
      </c>
      <c r="AW62" s="130"/>
      <c r="AX62" s="130"/>
      <c r="AY62" s="131">
        <f t="shared" si="3"/>
        <v>66.333333333333343</v>
      </c>
      <c r="AZ62" s="131">
        <f>IF(AY62&lt;Snund!$B$5,Snund!$B$3*Snund!$B$4*$AX$3+Snund!$B$7*$AW$3*AY62/1000,AY62*Snund!$B$8*$AW$3/1000)</f>
        <v>2013.8100000000002</v>
      </c>
      <c r="BA62" s="131">
        <f t="shared" si="4"/>
        <v>242.8715577889447</v>
      </c>
      <c r="BB62" s="131">
        <f t="shared" si="5"/>
        <v>1770.9384422110552</v>
      </c>
      <c r="BC62" s="131">
        <f t="shared" si="6"/>
        <v>1560.1600000000003</v>
      </c>
      <c r="BD62" s="167">
        <f>AA62*0.1*'Dasagirq_10%'!$B$3/1000</f>
        <v>41.439200000000007</v>
      </c>
      <c r="BE62" s="167">
        <f>AI62*0.1*'Dasagirq_10%'!$B$4/1000</f>
        <v>22.094353333333334</v>
      </c>
      <c r="BF62" s="242">
        <f t="shared" si="7"/>
        <v>63.533553333333344</v>
      </c>
      <c r="BG62" s="233">
        <f t="shared" si="8"/>
        <v>1141.5972198441448</v>
      </c>
      <c r="BH62" s="233">
        <f t="shared" si="9"/>
        <v>14909.785738959185</v>
      </c>
      <c r="BI62" s="233">
        <f t="shared" si="10"/>
        <v>16276.350457044948</v>
      </c>
      <c r="BJ62" s="233">
        <f t="shared" si="11"/>
        <v>8428.4796291581497</v>
      </c>
      <c r="BK62" s="234">
        <f t="shared" si="12"/>
        <v>39614.615825162284</v>
      </c>
    </row>
    <row r="63" spans="1:63" ht="27">
      <c r="A63" s="47">
        <v>23</v>
      </c>
      <c r="B63" s="48" t="s">
        <v>1156</v>
      </c>
      <c r="C63" s="43" t="s">
        <v>1097</v>
      </c>
      <c r="D63" s="64" t="s">
        <v>1093</v>
      </c>
      <c r="E63" s="222">
        <v>2.3333333333333335</v>
      </c>
      <c r="F63" s="193">
        <v>1</v>
      </c>
      <c r="G63" s="193">
        <v>14.333333333333334</v>
      </c>
      <c r="H63" s="193">
        <v>1</v>
      </c>
      <c r="I63" s="193">
        <v>13</v>
      </c>
      <c r="J63" s="193">
        <v>1</v>
      </c>
      <c r="K63" s="193">
        <v>12.666666666666666</v>
      </c>
      <c r="L63" s="193">
        <v>1</v>
      </c>
      <c r="M63" s="193">
        <v>11.333333333333334</v>
      </c>
      <c r="N63" s="193">
        <v>4</v>
      </c>
      <c r="O63" s="193">
        <v>51.333333333333336</v>
      </c>
      <c r="P63" s="193">
        <v>1</v>
      </c>
      <c r="Q63" s="193">
        <v>8</v>
      </c>
      <c r="R63" s="193">
        <v>1</v>
      </c>
      <c r="S63" s="193">
        <v>8.6666666666666661</v>
      </c>
      <c r="T63" s="193">
        <v>1</v>
      </c>
      <c r="U63" s="193">
        <v>4.666666666666667</v>
      </c>
      <c r="V63" s="193">
        <v>1</v>
      </c>
      <c r="W63" s="193">
        <v>7.333333333333333</v>
      </c>
      <c r="X63" s="193">
        <v>1</v>
      </c>
      <c r="Y63" s="193">
        <v>8.6666666666666661</v>
      </c>
      <c r="Z63" s="193">
        <v>5</v>
      </c>
      <c r="AA63" s="193">
        <v>37.333333333333336</v>
      </c>
      <c r="AB63" s="193">
        <v>0.83333333333333337</v>
      </c>
      <c r="AC63" s="193">
        <v>7.666666666666667</v>
      </c>
      <c r="AD63" s="193">
        <v>0.83333333333333337</v>
      </c>
      <c r="AE63" s="193">
        <v>8.6666666666666661</v>
      </c>
      <c r="AF63" s="193">
        <v>1</v>
      </c>
      <c r="AG63" s="193">
        <v>8</v>
      </c>
      <c r="AH63" s="193">
        <v>2.6666666666666665</v>
      </c>
      <c r="AI63" s="193">
        <v>24.333333333333332</v>
      </c>
      <c r="AJ63" s="193">
        <v>11.666666666666666</v>
      </c>
      <c r="AK63" s="193">
        <v>113</v>
      </c>
      <c r="AL63" s="3" t="str">
        <f t="shared" si="14"/>
        <v>k</v>
      </c>
      <c r="AM63" s="3">
        <f>IF(D63="հ",1,IF(D63="լ",Norms!$B$10,IF(D63="բլ",Norms!$B$11,IF(D63="Մ",Norms!$B$12))))</f>
        <v>1.04</v>
      </c>
      <c r="AN63" s="244">
        <f>E63*Norms!$E$36/1000</f>
        <v>262.12831809943333</v>
      </c>
      <c r="AO63" s="136">
        <f>AM63*IF(AL63="k",(O63*Norms!$H$40)*Norms!$E$36,0)/1000</f>
        <v>5997.4959181150343</v>
      </c>
      <c r="AP63" s="136">
        <f>AM63*IF(AL63="k",(AA63*Norms!$H$41)*Norms!$E$36,0)/1000</f>
        <v>5839.491387433709</v>
      </c>
      <c r="AQ63" s="136">
        <f>AM63*IF(AL63="k",(AI63*Norms!$H$42)*Norms!$E$36,0)/1000</f>
        <v>4734.4134223466253</v>
      </c>
      <c r="AR63" s="243">
        <f>AM63*IF(AL63="t",(N63*Norms!$D$44)*Norms!$E$34*12+O63*Norms!$E$35,0)/1000</f>
        <v>0</v>
      </c>
      <c r="AS63" s="243">
        <f>AM63*IF(AL63="t",(Z63*Norms!$D$50*Norms!$E$34*12+AA63*Norms!$E$35),0)/1000</f>
        <v>0</v>
      </c>
      <c r="AT63" s="243">
        <f>AM63*IF(AL63="t",(AH63*Norms!$D$54)*Norms!$E$34*12+AI63*Norms!$E$35,0)/1000</f>
        <v>0</v>
      </c>
      <c r="AU63" s="136">
        <f>IF(AK63&lt;=100,Norms!$G$7,IF(AK63&lt;=300,Norms!$H$7,Norms!$I$7))</f>
        <v>16738.5</v>
      </c>
      <c r="AV63" s="137">
        <f t="shared" si="2"/>
        <v>33309.900727895365</v>
      </c>
      <c r="AW63" s="130"/>
      <c r="AX63" s="130"/>
      <c r="AY63" s="131">
        <f t="shared" si="3"/>
        <v>53.666666666666671</v>
      </c>
      <c r="AZ63" s="131">
        <f>IF(AY63&lt;Snund!$B$5,Snund!$B$3*Snund!$B$4*$AX$3+Snund!$B$7*$AW$3*AY63/1000,AY63*Snund!$B$8*$AW$3/1000)</f>
        <v>1758.45</v>
      </c>
      <c r="BA63" s="131">
        <f t="shared" si="4"/>
        <v>76.454347826086959</v>
      </c>
      <c r="BB63" s="131">
        <f t="shared" si="5"/>
        <v>1681.9956521739132</v>
      </c>
      <c r="BC63" s="131">
        <f t="shared" si="6"/>
        <v>1262.24</v>
      </c>
      <c r="BD63" s="167">
        <f>AA63*0.1*'Dasagirq_10%'!$B$3/1000</f>
        <v>24.819200000000006</v>
      </c>
      <c r="BE63" s="167">
        <f>AI63*0.1*'Dasagirq_10%'!$B$4/1000</f>
        <v>19.669363333333333</v>
      </c>
      <c r="BF63" s="242">
        <f t="shared" si="7"/>
        <v>44.488563333333339</v>
      </c>
      <c r="BG63" s="233">
        <f t="shared" si="8"/>
        <v>338.5826659255203</v>
      </c>
      <c r="BH63" s="233">
        <f t="shared" si="9"/>
        <v>13418.405856003234</v>
      </c>
      <c r="BI63" s="233">
        <f t="shared" si="10"/>
        <v>13037.953444576566</v>
      </c>
      <c r="BJ63" s="233">
        <f t="shared" si="11"/>
        <v>8580.0256428228149</v>
      </c>
      <c r="BK63" s="234">
        <f t="shared" si="12"/>
        <v>35036.384943402612</v>
      </c>
    </row>
    <row r="64" spans="1:63" ht="27">
      <c r="A64" s="47">
        <v>24</v>
      </c>
      <c r="B64" s="48" t="s">
        <v>1157</v>
      </c>
      <c r="C64" s="43" t="s">
        <v>1097</v>
      </c>
      <c r="D64" s="3" t="s">
        <v>1092</v>
      </c>
      <c r="E64" s="222">
        <v>0</v>
      </c>
      <c r="F64" s="193">
        <v>1</v>
      </c>
      <c r="G64" s="193">
        <v>22.333333333333332</v>
      </c>
      <c r="H64" s="193">
        <v>1.3333333333333333</v>
      </c>
      <c r="I64" s="193">
        <v>18.333333333333332</v>
      </c>
      <c r="J64" s="193">
        <v>1</v>
      </c>
      <c r="K64" s="193">
        <v>16.666666666666668</v>
      </c>
      <c r="L64" s="193">
        <v>1.3333333333333333</v>
      </c>
      <c r="M64" s="193">
        <v>21.666666666666668</v>
      </c>
      <c r="N64" s="193">
        <v>4.666666666666667</v>
      </c>
      <c r="O64" s="193">
        <v>79</v>
      </c>
      <c r="P64" s="193">
        <v>1</v>
      </c>
      <c r="Q64" s="193">
        <v>15.333333333333334</v>
      </c>
      <c r="R64" s="193">
        <v>1.3333333333333333</v>
      </c>
      <c r="S64" s="193">
        <v>17.333333333333332</v>
      </c>
      <c r="T64" s="193">
        <v>1</v>
      </c>
      <c r="U64" s="193">
        <v>13.333333333333334</v>
      </c>
      <c r="V64" s="193">
        <v>1</v>
      </c>
      <c r="W64" s="193">
        <v>14.333333333333334</v>
      </c>
      <c r="X64" s="193">
        <v>1</v>
      </c>
      <c r="Y64" s="193">
        <v>16.666666666666668</v>
      </c>
      <c r="Z64" s="193">
        <v>5.333333333333333</v>
      </c>
      <c r="AA64" s="193">
        <v>77</v>
      </c>
      <c r="AB64" s="193">
        <v>1</v>
      </c>
      <c r="AC64" s="193">
        <v>17</v>
      </c>
      <c r="AD64" s="193">
        <v>1</v>
      </c>
      <c r="AE64" s="193">
        <v>14.333333333333334</v>
      </c>
      <c r="AF64" s="193">
        <v>1</v>
      </c>
      <c r="AG64" s="193">
        <v>16</v>
      </c>
      <c r="AH64" s="193">
        <v>3</v>
      </c>
      <c r="AI64" s="193">
        <v>47.333333333333336</v>
      </c>
      <c r="AJ64" s="193">
        <v>13</v>
      </c>
      <c r="AK64" s="193">
        <v>203.33333333333334</v>
      </c>
      <c r="AL64" s="3" t="str">
        <f t="shared" si="14"/>
        <v>k</v>
      </c>
      <c r="AM64" s="3">
        <f>IF(D64="հ",1,IF(D64="լ",Norms!$B$10,IF(D64="բլ",Norms!$B$11,IF(D64="Մ",Norms!$B$12))))</f>
        <v>1</v>
      </c>
      <c r="AN64" s="244">
        <f>E64*Norms!$E$36/1000</f>
        <v>0</v>
      </c>
      <c r="AO64" s="136">
        <f>AM64*IF(AL64="k",(O64*Norms!$H$40)*Norms!$E$36,0)/1000</f>
        <v>8874.9159127951007</v>
      </c>
      <c r="AP64" s="136">
        <f>AM64*IF(AL64="k",(AA64*Norms!$H$41)*Norms!$E$36,0)/1000</f>
        <v>11580.722102482718</v>
      </c>
      <c r="AQ64" s="136">
        <f>AM64*IF(AL64="k",(AI64*Norms!$H$42)*Norms!$E$36,0)/1000</f>
        <v>8855.1989722500111</v>
      </c>
      <c r="AR64" s="243">
        <f>AM64*IF(AL64="t",(N64*Norms!$D$44)*Norms!$E$34*12+O64*Norms!$E$35,0)/1000</f>
        <v>0</v>
      </c>
      <c r="AS64" s="243">
        <f>AM64*IF(AL64="t",(Z64*Norms!$D$50*Norms!$E$34*12+AA64*Norms!$E$35),0)/1000</f>
        <v>0</v>
      </c>
      <c r="AT64" s="243">
        <f>AM64*IF(AL64="t",(AH64*Norms!$D$54)*Norms!$E$34*12+AI64*Norms!$E$35,0)/1000</f>
        <v>0</v>
      </c>
      <c r="AU64" s="136">
        <f>IF(AK64&lt;=100,Norms!$G$7,IF(AK64&lt;=300,Norms!$H$7,Norms!$I$7))</f>
        <v>16738.5</v>
      </c>
      <c r="AV64" s="137">
        <f t="shared" si="2"/>
        <v>46049.336987527829</v>
      </c>
      <c r="AW64" s="130"/>
      <c r="AX64" s="130"/>
      <c r="AY64" s="131">
        <f t="shared" si="3"/>
        <v>79</v>
      </c>
      <c r="AZ64" s="131">
        <f>IF(AY64&lt;Snund!$B$5,Snund!$B$3*Snund!$B$4*$AX$3+Snund!$B$7*$AW$3*AY64/1000,AY64*Snund!$B$8*$AW$3/1000)</f>
        <v>2269.17</v>
      </c>
      <c r="BA64" s="131">
        <f t="shared" si="4"/>
        <v>0</v>
      </c>
      <c r="BB64" s="131">
        <f t="shared" si="5"/>
        <v>2269.17</v>
      </c>
      <c r="BC64" s="131">
        <f t="shared" si="6"/>
        <v>1858.08</v>
      </c>
      <c r="BD64" s="167">
        <f>AA64*0.1*'Dasagirq_10%'!$B$3/1000</f>
        <v>51.189599999999999</v>
      </c>
      <c r="BE64" s="167">
        <f>AI64*0.1*'Dasagirq_10%'!$B$4/1000</f>
        <v>38.260953333333333</v>
      </c>
      <c r="BF64" s="242">
        <f t="shared" si="7"/>
        <v>89.450553333333332</v>
      </c>
      <c r="BG64" s="233">
        <f t="shared" si="8"/>
        <v>0</v>
      </c>
      <c r="BH64" s="233">
        <f t="shared" si="9"/>
        <v>17152.778220487409</v>
      </c>
      <c r="BI64" s="233">
        <f t="shared" si="10"/>
        <v>18498.988625559643</v>
      </c>
      <c r="BJ64" s="233">
        <f t="shared" si="11"/>
        <v>12756.190694814113</v>
      </c>
      <c r="BK64" s="234">
        <f t="shared" si="12"/>
        <v>48407.957540861164</v>
      </c>
    </row>
    <row r="65" spans="1:63" ht="27">
      <c r="A65" s="47">
        <v>25</v>
      </c>
      <c r="B65" s="48" t="s">
        <v>1158</v>
      </c>
      <c r="C65" s="43" t="s">
        <v>1097</v>
      </c>
      <c r="D65" s="64" t="s">
        <v>1093</v>
      </c>
      <c r="E65" s="222">
        <v>7.333333333333333</v>
      </c>
      <c r="F65" s="193">
        <v>1</v>
      </c>
      <c r="G65" s="193">
        <v>14.333333333333334</v>
      </c>
      <c r="H65" s="193">
        <v>1</v>
      </c>
      <c r="I65" s="193">
        <v>22.333333333333332</v>
      </c>
      <c r="J65" s="193">
        <v>1</v>
      </c>
      <c r="K65" s="193">
        <v>9.6666666666666661</v>
      </c>
      <c r="L65" s="193">
        <v>1</v>
      </c>
      <c r="M65" s="193">
        <v>17</v>
      </c>
      <c r="N65" s="193">
        <v>4</v>
      </c>
      <c r="O65" s="193">
        <v>63.333333333333336</v>
      </c>
      <c r="P65" s="193">
        <v>1</v>
      </c>
      <c r="Q65" s="193">
        <v>11.666666666666666</v>
      </c>
      <c r="R65" s="193">
        <v>1</v>
      </c>
      <c r="S65" s="193">
        <v>12.333333333333334</v>
      </c>
      <c r="T65" s="193">
        <v>1</v>
      </c>
      <c r="U65" s="193">
        <v>17</v>
      </c>
      <c r="V65" s="193">
        <v>1</v>
      </c>
      <c r="W65" s="193">
        <v>11</v>
      </c>
      <c r="X65" s="193">
        <v>1</v>
      </c>
      <c r="Y65" s="193">
        <v>11.333333333333334</v>
      </c>
      <c r="Z65" s="193">
        <v>5</v>
      </c>
      <c r="AA65" s="193">
        <v>63.333333333333336</v>
      </c>
      <c r="AB65" s="193">
        <v>0.66666666666666663</v>
      </c>
      <c r="AC65" s="193">
        <v>13</v>
      </c>
      <c r="AD65" s="193">
        <v>0.66666666666666663</v>
      </c>
      <c r="AE65" s="193">
        <v>9.6666666666666661</v>
      </c>
      <c r="AF65" s="193">
        <v>0.66666666666666663</v>
      </c>
      <c r="AG65" s="193">
        <v>8.3333333333333339</v>
      </c>
      <c r="AH65" s="193">
        <v>2</v>
      </c>
      <c r="AI65" s="193">
        <v>31</v>
      </c>
      <c r="AJ65" s="193">
        <v>11</v>
      </c>
      <c r="AK65" s="193">
        <v>157.66666666666666</v>
      </c>
      <c r="AL65" s="3" t="str">
        <f t="shared" si="14"/>
        <v>k</v>
      </c>
      <c r="AM65" s="3">
        <f>IF(D65="հ",1,IF(D65="լ",Norms!$B$10,IF(D65="բլ",Norms!$B$11,IF(D65="Մ",Norms!$B$12))))</f>
        <v>1.04</v>
      </c>
      <c r="AN65" s="244">
        <f>E65*Norms!$E$36/1000</f>
        <v>823.83185688393326</v>
      </c>
      <c r="AO65" s="136">
        <f>AM65*IF(AL65="k",(O65*Norms!$H$40)*Norms!$E$36,0)/1000</f>
        <v>7399.5079509211473</v>
      </c>
      <c r="AP65" s="136">
        <f>AM65*IF(AL65="k",(AA65*Norms!$H$41)*Norms!$E$36,0)/1000</f>
        <v>9906.2800322536132</v>
      </c>
      <c r="AQ65" s="136">
        <f>AM65*IF(AL65="k",(AI65*Norms!$H$42)*Norms!$E$36,0)/1000</f>
        <v>6031.5129901128248</v>
      </c>
      <c r="AR65" s="243">
        <f>AM65*IF(AL65="t",(N65*Norms!$D$44)*Norms!$E$34*12+O65*Norms!$E$35,0)/1000</f>
        <v>0</v>
      </c>
      <c r="AS65" s="243">
        <f>AM65*IF(AL65="t",(Z65*Norms!$D$50*Norms!$E$34*12+AA65*Norms!$E$35),0)/1000</f>
        <v>0</v>
      </c>
      <c r="AT65" s="243">
        <f>AM65*IF(AL65="t",(AH65*Norms!$D$54)*Norms!$E$34*12+AI65*Norms!$E$35,0)/1000</f>
        <v>0</v>
      </c>
      <c r="AU65" s="136">
        <f>IF(AK65&lt;=100,Norms!$G$7,IF(AK65&lt;=300,Norms!$H$7,Norms!$I$7))</f>
        <v>16738.5</v>
      </c>
      <c r="AV65" s="137">
        <f t="shared" si="2"/>
        <v>40075.80097328758</v>
      </c>
      <c r="AW65" s="130"/>
      <c r="AX65" s="130"/>
      <c r="AY65" s="131">
        <f t="shared" si="3"/>
        <v>70.666666666666671</v>
      </c>
      <c r="AZ65" s="131">
        <f>IF(AY65&lt;Snund!$B$5,Snund!$B$3*Snund!$B$4*$AX$3+Snund!$B$7*$AW$3*AY65/1000,AY65*Snund!$B$8*$AW$3/1000)</f>
        <v>2101.17</v>
      </c>
      <c r="BA65" s="131">
        <f t="shared" si="4"/>
        <v>218.04594339622639</v>
      </c>
      <c r="BB65" s="131">
        <f t="shared" si="5"/>
        <v>1883.1240566037736</v>
      </c>
      <c r="BC65" s="131">
        <f t="shared" si="6"/>
        <v>1662.08</v>
      </c>
      <c r="BD65" s="167">
        <f>AA65*0.1*'Dasagirq_10%'!$B$3/1000</f>
        <v>42.104000000000006</v>
      </c>
      <c r="BE65" s="167">
        <f>AI65*0.1*'Dasagirq_10%'!$B$4/1000</f>
        <v>25.058229999999998</v>
      </c>
      <c r="BF65" s="242">
        <f t="shared" si="7"/>
        <v>67.162230000000008</v>
      </c>
      <c r="BG65" s="233">
        <f t="shared" si="8"/>
        <v>1041.8778002801596</v>
      </c>
      <c r="BH65" s="233">
        <f t="shared" si="9"/>
        <v>15369.359280252194</v>
      </c>
      <c r="BI65" s="233">
        <f t="shared" si="10"/>
        <v>17556.793123162704</v>
      </c>
      <c r="BJ65" s="233">
        <f t="shared" si="11"/>
        <v>9099.9348564764623</v>
      </c>
      <c r="BK65" s="234">
        <f t="shared" si="12"/>
        <v>42026.087259891356</v>
      </c>
    </row>
    <row r="66" spans="1:63" ht="27">
      <c r="A66" s="47">
        <v>28</v>
      </c>
      <c r="B66" s="48" t="s">
        <v>1159</v>
      </c>
      <c r="C66" s="43" t="s">
        <v>1097</v>
      </c>
      <c r="D66" s="3" t="s">
        <v>1092</v>
      </c>
      <c r="E66" s="222">
        <v>0</v>
      </c>
      <c r="F66" s="193">
        <v>1.6666666666666667</v>
      </c>
      <c r="G66" s="193">
        <v>26.666666666666668</v>
      </c>
      <c r="H66" s="193">
        <v>1.6666666666666667</v>
      </c>
      <c r="I66" s="193">
        <v>35.333333333333336</v>
      </c>
      <c r="J66" s="193">
        <v>1.6666666666666667</v>
      </c>
      <c r="K66" s="193">
        <v>29</v>
      </c>
      <c r="L66" s="193">
        <v>1</v>
      </c>
      <c r="M66" s="193">
        <v>28.333333333333332</v>
      </c>
      <c r="N66" s="193">
        <v>6</v>
      </c>
      <c r="O66" s="193">
        <v>119.33333333333333</v>
      </c>
      <c r="P66" s="193">
        <v>1</v>
      </c>
      <c r="Q66" s="193">
        <v>29.333333333333332</v>
      </c>
      <c r="R66" s="193">
        <v>1.6666666666666667</v>
      </c>
      <c r="S66" s="193">
        <v>28.666666666666668</v>
      </c>
      <c r="T66" s="193">
        <v>1</v>
      </c>
      <c r="U66" s="193">
        <v>25.666666666666668</v>
      </c>
      <c r="V66" s="193">
        <v>1</v>
      </c>
      <c r="W66" s="193">
        <v>26.333333333333332</v>
      </c>
      <c r="X66" s="193">
        <v>1</v>
      </c>
      <c r="Y66" s="193">
        <v>21.333333333333332</v>
      </c>
      <c r="Z66" s="193">
        <v>5.666666666666667</v>
      </c>
      <c r="AA66" s="193">
        <v>131.33333333333334</v>
      </c>
      <c r="AB66" s="193">
        <v>1.6666666666666667</v>
      </c>
      <c r="AC66" s="193">
        <v>28.333333333333332</v>
      </c>
      <c r="AD66" s="193">
        <v>1</v>
      </c>
      <c r="AE66" s="193">
        <v>21.333333333333332</v>
      </c>
      <c r="AF66" s="193">
        <v>1</v>
      </c>
      <c r="AG66" s="193">
        <v>18</v>
      </c>
      <c r="AH66" s="193">
        <v>3.6666666666666665</v>
      </c>
      <c r="AI66" s="193">
        <v>67.666666666666671</v>
      </c>
      <c r="AJ66" s="193">
        <v>15.333333333333334</v>
      </c>
      <c r="AK66" s="193">
        <v>318.33333333333331</v>
      </c>
      <c r="AL66" s="3" t="str">
        <f t="shared" si="14"/>
        <v>k</v>
      </c>
      <c r="AM66" s="3">
        <f>IF(D66="հ",1,IF(D66="լ",Norms!$B$10,IF(D66="բլ",Norms!$B$11,IF(D66="Մ",Norms!$B$12))))</f>
        <v>1</v>
      </c>
      <c r="AN66" s="244">
        <f>E66*Norms!$E$36/1000</f>
        <v>0</v>
      </c>
      <c r="AO66" s="136">
        <f>AM66*IF(AL66="k",(O66*Norms!$H$40)*Norms!$E$36,0)/1000</f>
        <v>13405.991125656732</v>
      </c>
      <c r="AP66" s="136">
        <f>AM66*IF(AL66="k",(AA66*Norms!$H$41)*Norms!$E$36,0)/1000</f>
        <v>19752.400469169654</v>
      </c>
      <c r="AQ66" s="136">
        <f>AM66*IF(AL66="k",(AI66*Norms!$H$42)*Norms!$E$36,0)/1000</f>
        <v>12659.192896948962</v>
      </c>
      <c r="AR66" s="243">
        <f>AM66*IF(AL66="t",(N66*Norms!$D$44)*Norms!$E$34*12+O66*Norms!$E$35,0)/1000</f>
        <v>0</v>
      </c>
      <c r="AS66" s="243">
        <f>AM66*IF(AL66="t",(Z66*Norms!$D$50*Norms!$E$34*12+AA66*Norms!$E$35),0)/1000</f>
        <v>0</v>
      </c>
      <c r="AT66" s="243">
        <f>AM66*IF(AL66="t",(AH66*Norms!$D$54)*Norms!$E$34*12+AI66*Norms!$E$35,0)/1000</f>
        <v>0</v>
      </c>
      <c r="AU66" s="136">
        <f>IF(AK66&lt;=100,Norms!$G$7,IF(AK66&lt;=300,Norms!$H$7,Norms!$I$7))</f>
        <v>21670.5</v>
      </c>
      <c r="AV66" s="137">
        <f t="shared" si="2"/>
        <v>67488.084491775342</v>
      </c>
      <c r="AW66" s="130"/>
      <c r="AX66" s="130"/>
      <c r="AY66" s="131">
        <f t="shared" si="3"/>
        <v>119.33333333333333</v>
      </c>
      <c r="AZ66" s="131">
        <f>IF(AY66&lt;Snund!$B$5,Snund!$B$3*Snund!$B$4*$AX$3+Snund!$B$7*$AW$3*AY66/1000,AY66*Snund!$B$8*$AW$3/1000)</f>
        <v>3082.29</v>
      </c>
      <c r="BA66" s="131">
        <f t="shared" si="4"/>
        <v>0</v>
      </c>
      <c r="BB66" s="131">
        <f t="shared" si="5"/>
        <v>3082.29</v>
      </c>
      <c r="BC66" s="131">
        <f t="shared" si="6"/>
        <v>2806.7199999999993</v>
      </c>
      <c r="BD66" s="167">
        <f>AA66*0.1*'Dasagirq_10%'!$B$3/1000</f>
        <v>87.310400000000016</v>
      </c>
      <c r="BE66" s="167">
        <f>AI66*0.1*'Dasagirq_10%'!$B$4/1000</f>
        <v>54.696996666666671</v>
      </c>
      <c r="BF66" s="242">
        <f t="shared" si="7"/>
        <v>142.00739666666669</v>
      </c>
      <c r="BG66" s="233">
        <f t="shared" si="8"/>
        <v>0</v>
      </c>
      <c r="BH66" s="233">
        <f t="shared" si="9"/>
        <v>24968.041995221949</v>
      </c>
      <c r="BI66" s="233">
        <f t="shared" si="10"/>
        <v>27848.373912647912</v>
      </c>
      <c r="BJ66" s="233">
        <f t="shared" si="11"/>
        <v>17895.965980572149</v>
      </c>
      <c r="BK66" s="234">
        <f t="shared" si="12"/>
        <v>70712.381888442003</v>
      </c>
    </row>
    <row r="67" spans="1:63" ht="27">
      <c r="A67" s="47">
        <v>29</v>
      </c>
      <c r="B67" s="48" t="s">
        <v>1160</v>
      </c>
      <c r="C67" s="43" t="s">
        <v>1097</v>
      </c>
      <c r="D67" s="3" t="s">
        <v>1092</v>
      </c>
      <c r="E67" s="222">
        <v>0</v>
      </c>
      <c r="F67" s="193">
        <v>1</v>
      </c>
      <c r="G67" s="193">
        <v>23.666666666666668</v>
      </c>
      <c r="H67" s="193">
        <v>1.3333333333333333</v>
      </c>
      <c r="I67" s="193">
        <v>26.666666666666668</v>
      </c>
      <c r="J67" s="193">
        <v>1</v>
      </c>
      <c r="K67" s="193">
        <v>24.666666666666668</v>
      </c>
      <c r="L67" s="193">
        <v>1</v>
      </c>
      <c r="M67" s="193">
        <v>20.666666666666668</v>
      </c>
      <c r="N67" s="193">
        <v>4.333333333333333</v>
      </c>
      <c r="O67" s="193">
        <v>95.666666666666671</v>
      </c>
      <c r="P67" s="193">
        <v>1</v>
      </c>
      <c r="Q67" s="193">
        <v>18.666666666666668</v>
      </c>
      <c r="R67" s="193">
        <v>1</v>
      </c>
      <c r="S67" s="193">
        <v>23.666666666666668</v>
      </c>
      <c r="T67" s="193">
        <v>1</v>
      </c>
      <c r="U67" s="193">
        <v>26.666666666666668</v>
      </c>
      <c r="V67" s="193">
        <v>1</v>
      </c>
      <c r="W67" s="193">
        <v>22.333333333333332</v>
      </c>
      <c r="X67" s="193">
        <v>1</v>
      </c>
      <c r="Y67" s="193">
        <v>29</v>
      </c>
      <c r="Z67" s="193">
        <v>5</v>
      </c>
      <c r="AA67" s="193">
        <v>120.33333333333333</v>
      </c>
      <c r="AB67" s="193">
        <v>1</v>
      </c>
      <c r="AC67" s="193">
        <v>16</v>
      </c>
      <c r="AD67" s="193">
        <v>1</v>
      </c>
      <c r="AE67" s="193">
        <v>18.333333333333332</v>
      </c>
      <c r="AF67" s="193">
        <v>1</v>
      </c>
      <c r="AG67" s="193">
        <v>15</v>
      </c>
      <c r="AH67" s="193">
        <v>3</v>
      </c>
      <c r="AI67" s="193">
        <v>49.333333333333336</v>
      </c>
      <c r="AJ67" s="193">
        <v>12.333333333333334</v>
      </c>
      <c r="AK67" s="193">
        <v>265.33333333333331</v>
      </c>
      <c r="AL67" s="3" t="str">
        <f t="shared" si="14"/>
        <v>k</v>
      </c>
      <c r="AM67" s="3">
        <f>IF(D67="հ",1,IF(D67="լ",Norms!$B$10,IF(D67="բլ",Norms!$B$11,IF(D67="Մ",Norms!$B$12))))</f>
        <v>1</v>
      </c>
      <c r="AN67" s="244">
        <f>E67*Norms!$E$36/1000</f>
        <v>0</v>
      </c>
      <c r="AO67" s="136">
        <f>AM67*IF(AL67="k",(O67*Norms!$H$40)*Norms!$E$36,0)/1000</f>
        <v>10747.261042076767</v>
      </c>
      <c r="AP67" s="136">
        <f>AM67*IF(AL67="k",(AA67*Norms!$H$41)*Norms!$E$36,0)/1000</f>
        <v>18098.011597386409</v>
      </c>
      <c r="AQ67" s="136">
        <f>AM67*IF(AL67="k",(AI67*Norms!$H$42)*Norms!$E$36,0)/1000</f>
        <v>9229.3623091056452</v>
      </c>
      <c r="AR67" s="243">
        <f>AM67*IF(AL67="t",(N67*Norms!$D$44)*Norms!$E$34*12+O67*Norms!$E$35,0)/1000</f>
        <v>0</v>
      </c>
      <c r="AS67" s="243">
        <f>AM67*IF(AL67="t",(Z67*Norms!$D$50*Norms!$E$34*12+AA67*Norms!$E$35),0)/1000</f>
        <v>0</v>
      </c>
      <c r="AT67" s="243">
        <f>AM67*IF(AL67="t",(AH67*Norms!$D$54)*Norms!$E$34*12+AI67*Norms!$E$35,0)/1000</f>
        <v>0</v>
      </c>
      <c r="AU67" s="136">
        <f>IF(AK67&lt;=100,Norms!$G$7,IF(AK67&lt;=300,Norms!$H$7,Norms!$I$7))</f>
        <v>16738.5</v>
      </c>
      <c r="AV67" s="137">
        <f t="shared" si="2"/>
        <v>54813.134948568819</v>
      </c>
      <c r="AW67" s="130"/>
      <c r="AX67" s="130"/>
      <c r="AY67" s="131">
        <f t="shared" si="3"/>
        <v>95.666666666666671</v>
      </c>
      <c r="AZ67" s="131">
        <f>IF(AY67&lt;Snund!$B$5,Snund!$B$3*Snund!$B$4*$AX$3+Snund!$B$7*$AW$3*AY67/1000,AY67*Snund!$B$8*$AW$3/1000)</f>
        <v>2605.17</v>
      </c>
      <c r="BA67" s="131">
        <f t="shared" si="4"/>
        <v>0</v>
      </c>
      <c r="BB67" s="131">
        <f t="shared" si="5"/>
        <v>2605.17</v>
      </c>
      <c r="BC67" s="131">
        <f t="shared" si="6"/>
        <v>2250.08</v>
      </c>
      <c r="BD67" s="167">
        <f>AA67*0.1*'Dasagirq_10%'!$B$3/1000</f>
        <v>79.997600000000006</v>
      </c>
      <c r="BE67" s="167">
        <f>AI67*0.1*'Dasagirq_10%'!$B$4/1000</f>
        <v>39.877613333333336</v>
      </c>
      <c r="BF67" s="242">
        <f t="shared" si="7"/>
        <v>119.87521333333333</v>
      </c>
      <c r="BG67" s="233">
        <f t="shared" si="8"/>
        <v>0</v>
      </c>
      <c r="BH67" s="233">
        <f t="shared" si="9"/>
        <v>19233.525636671358</v>
      </c>
      <c r="BI67" s="233">
        <f t="shared" si="10"/>
        <v>24963.887575764787</v>
      </c>
      <c r="BJ67" s="233">
        <f t="shared" si="11"/>
        <v>13340.766949466006</v>
      </c>
      <c r="BK67" s="234">
        <f t="shared" si="12"/>
        <v>57538.180161902157</v>
      </c>
    </row>
    <row r="68" spans="1:63" ht="27">
      <c r="A68" s="47">
        <v>30</v>
      </c>
      <c r="B68" s="48" t="s">
        <v>1161</v>
      </c>
      <c r="C68" s="43" t="s">
        <v>1097</v>
      </c>
      <c r="D68" s="3" t="s">
        <v>1092</v>
      </c>
      <c r="E68" s="222">
        <v>0</v>
      </c>
      <c r="F68" s="193">
        <v>1</v>
      </c>
      <c r="G68" s="193">
        <v>20.666666666666668</v>
      </c>
      <c r="H68" s="193">
        <v>1</v>
      </c>
      <c r="I68" s="193">
        <v>27</v>
      </c>
      <c r="J68" s="193">
        <v>1</v>
      </c>
      <c r="K68" s="193">
        <v>20.333333333333332</v>
      </c>
      <c r="L68" s="193">
        <v>1</v>
      </c>
      <c r="M68" s="193">
        <v>18.666666666666668</v>
      </c>
      <c r="N68" s="193">
        <v>4</v>
      </c>
      <c r="O68" s="193">
        <v>86.666666666666671</v>
      </c>
      <c r="P68" s="193">
        <v>1</v>
      </c>
      <c r="Q68" s="193">
        <v>14.333333333333334</v>
      </c>
      <c r="R68" s="193">
        <v>1</v>
      </c>
      <c r="S68" s="193">
        <v>16.666666666666668</v>
      </c>
      <c r="T68" s="193">
        <v>1</v>
      </c>
      <c r="U68" s="193">
        <v>11.666666666666666</v>
      </c>
      <c r="V68" s="193">
        <v>1</v>
      </c>
      <c r="W68" s="193">
        <v>14</v>
      </c>
      <c r="X68" s="193">
        <v>1</v>
      </c>
      <c r="Y68" s="193">
        <v>11.333333333333334</v>
      </c>
      <c r="Z68" s="193">
        <v>5</v>
      </c>
      <c r="AA68" s="193">
        <v>68</v>
      </c>
      <c r="AB68" s="193">
        <v>1</v>
      </c>
      <c r="AC68" s="193">
        <v>12</v>
      </c>
      <c r="AD68" s="193">
        <v>1</v>
      </c>
      <c r="AE68" s="193">
        <v>10.666666666666666</v>
      </c>
      <c r="AF68" s="193">
        <v>1</v>
      </c>
      <c r="AG68" s="193">
        <v>8</v>
      </c>
      <c r="AH68" s="193">
        <v>3</v>
      </c>
      <c r="AI68" s="193">
        <v>30.666666666666668</v>
      </c>
      <c r="AJ68" s="193">
        <v>12</v>
      </c>
      <c r="AK68" s="193">
        <v>185.33333333333334</v>
      </c>
      <c r="AL68" s="3" t="str">
        <f t="shared" si="14"/>
        <v>k</v>
      </c>
      <c r="AM68" s="3">
        <f>IF(D68="հ",1,IF(D68="լ",Norms!$B$10,IF(D68="բլ",Norms!$B$11,IF(D68="Մ",Norms!$B$12))))</f>
        <v>1</v>
      </c>
      <c r="AN68" s="244">
        <f>E68*Norms!$E$36/1000</f>
        <v>0</v>
      </c>
      <c r="AO68" s="136">
        <f>AM68*IF(AL68="k",(O68*Norms!$H$40)*Norms!$E$36,0)/1000</f>
        <v>9736.194672264668</v>
      </c>
      <c r="AP68" s="136">
        <f>AM68*IF(AL68="k",(AA68*Norms!$H$41)*Norms!$E$36,0)/1000</f>
        <v>10227.131207387334</v>
      </c>
      <c r="AQ68" s="136">
        <f>AM68*IF(AL68="k",(AI68*Norms!$H$42)*Norms!$E$36,0)/1000</f>
        <v>5737.1711651197256</v>
      </c>
      <c r="AR68" s="243">
        <f>AM68*IF(AL68="t",(N68*Norms!$D$44)*Norms!$E$34*12+O68*Norms!$E$35,0)/1000</f>
        <v>0</v>
      </c>
      <c r="AS68" s="243">
        <f>AM68*IF(AL68="t",(Z68*Norms!$D$50*Norms!$E$34*12+AA68*Norms!$E$35),0)/1000</f>
        <v>0</v>
      </c>
      <c r="AT68" s="243">
        <f>AM68*IF(AL68="t",(AH68*Norms!$D$54)*Norms!$E$34*12+AI68*Norms!$E$35,0)/1000</f>
        <v>0</v>
      </c>
      <c r="AU68" s="136">
        <f>IF(AK68&lt;=100,Norms!$G$7,IF(AK68&lt;=300,Norms!$H$7,Norms!$I$7))</f>
        <v>16738.5</v>
      </c>
      <c r="AV68" s="137">
        <f t="shared" si="2"/>
        <v>42438.997044771728</v>
      </c>
      <c r="AW68" s="130"/>
      <c r="AX68" s="130"/>
      <c r="AY68" s="131">
        <f t="shared" si="3"/>
        <v>86.666666666666671</v>
      </c>
      <c r="AZ68" s="131">
        <f>IF(AY68&lt;Snund!$B$5,Snund!$B$3*Snund!$B$4*$AX$3+Snund!$B$7*$AW$3*AY68/1000,AY68*Snund!$B$8*$AW$3/1000)</f>
        <v>2423.73</v>
      </c>
      <c r="BA68" s="131">
        <f t="shared" si="4"/>
        <v>0</v>
      </c>
      <c r="BB68" s="131">
        <f t="shared" si="5"/>
        <v>2423.73</v>
      </c>
      <c r="BC68" s="131">
        <f t="shared" si="6"/>
        <v>2038.4</v>
      </c>
      <c r="BD68" s="167">
        <f>AA68*0.1*'Dasagirq_10%'!$B$3/1000</f>
        <v>45.206400000000002</v>
      </c>
      <c r="BE68" s="167">
        <f>AI68*0.1*'Dasagirq_10%'!$B$4/1000</f>
        <v>24.78878666666667</v>
      </c>
      <c r="BF68" s="242">
        <f t="shared" si="7"/>
        <v>69.995186666666669</v>
      </c>
      <c r="BG68" s="233">
        <f t="shared" si="8"/>
        <v>0</v>
      </c>
      <c r="BH68" s="233">
        <f t="shared" si="9"/>
        <v>17739.424672264668</v>
      </c>
      <c r="BI68" s="233">
        <f t="shared" si="10"/>
        <v>17246.712607387333</v>
      </c>
      <c r="BJ68" s="233">
        <f t="shared" si="11"/>
        <v>9946.5849517863917</v>
      </c>
      <c r="BK68" s="234">
        <f t="shared" si="12"/>
        <v>44932.722231438391</v>
      </c>
    </row>
    <row r="69" spans="1:63" ht="27">
      <c r="A69" s="47">
        <v>31</v>
      </c>
      <c r="B69" s="48" t="s">
        <v>1162</v>
      </c>
      <c r="C69" s="43" t="s">
        <v>1097</v>
      </c>
      <c r="D69" s="3" t="s">
        <v>1092</v>
      </c>
      <c r="E69" s="222">
        <v>0</v>
      </c>
      <c r="F69" s="193">
        <v>2</v>
      </c>
      <c r="G69" s="193">
        <v>54</v>
      </c>
      <c r="H69" s="193">
        <v>2</v>
      </c>
      <c r="I69" s="193">
        <v>54</v>
      </c>
      <c r="J69" s="193">
        <v>2</v>
      </c>
      <c r="K69" s="193">
        <v>50.333333333333336</v>
      </c>
      <c r="L69" s="193">
        <v>2</v>
      </c>
      <c r="M69" s="193">
        <v>54.333333333333336</v>
      </c>
      <c r="N69" s="193">
        <v>8</v>
      </c>
      <c r="O69" s="193">
        <v>212.66666666666666</v>
      </c>
      <c r="P69" s="193">
        <v>2</v>
      </c>
      <c r="Q69" s="193">
        <v>40.333333333333336</v>
      </c>
      <c r="R69" s="193">
        <v>2</v>
      </c>
      <c r="S69" s="193">
        <v>40</v>
      </c>
      <c r="T69" s="193">
        <v>2</v>
      </c>
      <c r="U69" s="193">
        <v>44.333333333333336</v>
      </c>
      <c r="V69" s="193">
        <v>1.3333333333333333</v>
      </c>
      <c r="W69" s="193">
        <v>28.666666666666668</v>
      </c>
      <c r="X69" s="193">
        <v>1.3333333333333333</v>
      </c>
      <c r="Y69" s="193">
        <v>29</v>
      </c>
      <c r="Z69" s="193">
        <v>8.6666666666666661</v>
      </c>
      <c r="AA69" s="193">
        <v>182.33333333333334</v>
      </c>
      <c r="AB69" s="193">
        <v>0.66666666666666663</v>
      </c>
      <c r="AC69" s="193">
        <v>17.333333333333332</v>
      </c>
      <c r="AD69" s="193">
        <v>0.66666666666666663</v>
      </c>
      <c r="AE69" s="193">
        <v>17.333333333333332</v>
      </c>
      <c r="AF69" s="193">
        <v>1.3333333333333333</v>
      </c>
      <c r="AG69" s="193">
        <v>22</v>
      </c>
      <c r="AH69" s="193">
        <v>2.6666666666666665</v>
      </c>
      <c r="AI69" s="193">
        <v>56.666666666666664</v>
      </c>
      <c r="AJ69" s="193">
        <v>19.333333333333332</v>
      </c>
      <c r="AK69" s="193">
        <v>451.66666666666669</v>
      </c>
      <c r="AL69" s="3" t="str">
        <f t="shared" si="14"/>
        <v>k</v>
      </c>
      <c r="AM69" s="3">
        <f>IF(D69="հ",1,IF(D69="լ",Norms!$B$10,IF(D69="բլ",Norms!$B$11,IF(D69="Մ",Norms!$B$12))))</f>
        <v>1</v>
      </c>
      <c r="AN69" s="244">
        <f>E69*Norms!$E$36/1000</f>
        <v>0</v>
      </c>
      <c r="AO69" s="136">
        <f>AM69*IF(AL69="k",(O69*Norms!$H$40)*Norms!$E$36,0)/1000</f>
        <v>23891.123849634067</v>
      </c>
      <c r="AP69" s="136">
        <f>AM69*IF(AL69="k",(AA69*Norms!$H$41)*Norms!$E$36,0)/1000</f>
        <v>27422.748874710156</v>
      </c>
      <c r="AQ69" s="136">
        <f>AM69*IF(AL69="k",(AI69*Norms!$H$42)*Norms!$E$36,0)/1000</f>
        <v>10601.29454424297</v>
      </c>
      <c r="AR69" s="243">
        <f>AM69*IF(AL69="t",(N69*Norms!$D$44)*Norms!$E$34*12+O69*Norms!$E$35,0)/1000</f>
        <v>0</v>
      </c>
      <c r="AS69" s="243">
        <f>AM69*IF(AL69="t",(Z69*Norms!$D$50*Norms!$E$34*12+AA69*Norms!$E$35),0)/1000</f>
        <v>0</v>
      </c>
      <c r="AT69" s="243">
        <f>AM69*IF(AL69="t",(AH69*Norms!$D$54)*Norms!$E$34*12+AI69*Norms!$E$35,0)/1000</f>
        <v>0</v>
      </c>
      <c r="AU69" s="136">
        <f>IF(AK69&lt;=100,Norms!$G$7,IF(AK69&lt;=300,Norms!$H$7,Norms!$I$7))</f>
        <v>21670.5</v>
      </c>
      <c r="AV69" s="137">
        <f t="shared" si="2"/>
        <v>83585.667268587189</v>
      </c>
      <c r="AW69" s="130"/>
      <c r="AX69" s="130"/>
      <c r="AY69" s="131">
        <f t="shared" si="3"/>
        <v>212.66666666666666</v>
      </c>
      <c r="AZ69" s="131">
        <f>IF(AY69&lt;Snund!$B$5,Snund!$B$3*Snund!$B$4*$AX$3+Snund!$B$7*$AW$3*AY69/1000,AY69*Snund!$B$8*$AW$3/1000)</f>
        <v>5001.92</v>
      </c>
      <c r="BA69" s="131">
        <f t="shared" si="4"/>
        <v>0</v>
      </c>
      <c r="BB69" s="131">
        <f t="shared" si="5"/>
        <v>5001.92</v>
      </c>
      <c r="BC69" s="131">
        <f t="shared" si="6"/>
        <v>5001.92</v>
      </c>
      <c r="BD69" s="167">
        <f>AA69*0.1*'Dasagirq_10%'!$B$3/1000</f>
        <v>121.21520000000001</v>
      </c>
      <c r="BE69" s="167">
        <f>AI69*0.1*'Dasagirq_10%'!$B$4/1000</f>
        <v>45.805366666666671</v>
      </c>
      <c r="BF69" s="242">
        <f t="shared" si="7"/>
        <v>167.0205666666667</v>
      </c>
      <c r="BG69" s="233">
        <f t="shared" si="8"/>
        <v>0</v>
      </c>
      <c r="BH69" s="233">
        <f t="shared" si="9"/>
        <v>37860.147297909927</v>
      </c>
      <c r="BI69" s="233">
        <f t="shared" si="10"/>
        <v>37258.326143675673</v>
      </c>
      <c r="BJ69" s="233">
        <f t="shared" si="11"/>
        <v>13636.134393668257</v>
      </c>
      <c r="BK69" s="234">
        <f t="shared" si="12"/>
        <v>88754.607835253861</v>
      </c>
    </row>
    <row r="70" spans="1:63" ht="27">
      <c r="A70" s="47">
        <v>33</v>
      </c>
      <c r="B70" s="48" t="s">
        <v>1163</v>
      </c>
      <c r="C70" s="43" t="s">
        <v>1097</v>
      </c>
      <c r="D70" s="3" t="s">
        <v>1092</v>
      </c>
      <c r="E70" s="222">
        <v>36</v>
      </c>
      <c r="F70" s="193">
        <v>1.6666666666666667</v>
      </c>
      <c r="G70" s="193">
        <v>38.333333333333336</v>
      </c>
      <c r="H70" s="193">
        <v>1</v>
      </c>
      <c r="I70" s="193">
        <v>32</v>
      </c>
      <c r="J70" s="193">
        <v>1</v>
      </c>
      <c r="K70" s="193">
        <v>33.333333333333336</v>
      </c>
      <c r="L70" s="193">
        <v>1</v>
      </c>
      <c r="M70" s="193">
        <v>29.333333333333332</v>
      </c>
      <c r="N70" s="193">
        <v>4.666666666666667</v>
      </c>
      <c r="O70" s="193">
        <v>133</v>
      </c>
      <c r="P70" s="193">
        <v>1.3333333333333333</v>
      </c>
      <c r="Q70" s="193">
        <v>33.333333333333336</v>
      </c>
      <c r="R70" s="193">
        <v>1</v>
      </c>
      <c r="S70" s="193">
        <v>24.333333333333332</v>
      </c>
      <c r="T70" s="193">
        <v>1</v>
      </c>
      <c r="U70" s="193">
        <v>21.333333333333332</v>
      </c>
      <c r="V70" s="193">
        <v>1</v>
      </c>
      <c r="W70" s="193">
        <v>20.333333333333332</v>
      </c>
      <c r="X70" s="193">
        <v>1</v>
      </c>
      <c r="Y70" s="193">
        <v>19</v>
      </c>
      <c r="Z70" s="193">
        <v>5.333333333333333</v>
      </c>
      <c r="AA70" s="193">
        <v>118.33333333333333</v>
      </c>
      <c r="AB70" s="193">
        <v>1</v>
      </c>
      <c r="AC70" s="193">
        <v>20.333333333333332</v>
      </c>
      <c r="AD70" s="193">
        <v>1</v>
      </c>
      <c r="AE70" s="193">
        <v>20</v>
      </c>
      <c r="AF70" s="193">
        <v>0.66666666666666663</v>
      </c>
      <c r="AG70" s="193">
        <v>11.333333333333334</v>
      </c>
      <c r="AH70" s="193">
        <v>2.6666666666666665</v>
      </c>
      <c r="AI70" s="193">
        <v>51.666666666666664</v>
      </c>
      <c r="AJ70" s="193">
        <v>12.666666666666666</v>
      </c>
      <c r="AK70" s="193">
        <v>303</v>
      </c>
      <c r="AL70" s="3" t="str">
        <f t="shared" si="14"/>
        <v>k</v>
      </c>
      <c r="AM70" s="3">
        <f>IF(D70="հ",1,IF(D70="լ",Norms!$B$10,IF(D70="բլ",Norms!$B$11,IF(D70="Մ",Norms!$B$12))))</f>
        <v>1</v>
      </c>
      <c r="AN70" s="244">
        <f>E70*Norms!$E$36/1000</f>
        <v>4044.2654792484</v>
      </c>
      <c r="AO70" s="136">
        <f>AM70*IF(AL70="k",(O70*Norms!$H$40)*Norms!$E$36,0)/1000</f>
        <v>14941.314131667699</v>
      </c>
      <c r="AP70" s="136">
        <f>AM70*IF(AL70="k",(AA70*Norms!$H$41)*Norms!$E$36,0)/1000</f>
        <v>17797.213620698549</v>
      </c>
      <c r="AQ70" s="136">
        <f>AM70*IF(AL70="k",(AI70*Norms!$H$42)*Norms!$E$36,0)/1000</f>
        <v>9665.886202103884</v>
      </c>
      <c r="AR70" s="243">
        <f>AM70*IF(AL70="t",(N70*Norms!$D$44)*Norms!$E$34*12+O70*Norms!$E$35,0)/1000</f>
        <v>0</v>
      </c>
      <c r="AS70" s="243">
        <f>AM70*IF(AL70="t",(Z70*Norms!$D$50*Norms!$E$34*12+AA70*Norms!$E$35),0)/1000</f>
        <v>0</v>
      </c>
      <c r="AT70" s="243">
        <f>AM70*IF(AL70="t",(AH70*Norms!$D$54)*Norms!$E$34*12+AI70*Norms!$E$35,0)/1000</f>
        <v>0</v>
      </c>
      <c r="AU70" s="136">
        <f>IF(AK70&lt;=100,Norms!$G$7,IF(AK70&lt;=300,Norms!$H$7,Norms!$I$7))</f>
        <v>21670.5</v>
      </c>
      <c r="AV70" s="137">
        <f t="shared" ref="AV70:AV111" si="15">SUM(AO70:AU70)</f>
        <v>64074.913954470132</v>
      </c>
      <c r="AW70" s="130"/>
      <c r="AX70" s="130"/>
      <c r="AY70" s="131">
        <f t="shared" ref="AY70:AY111" si="16">E70+O70</f>
        <v>169</v>
      </c>
      <c r="AZ70" s="131">
        <f>IF(AY70&lt;Snund!$B$5,Snund!$B$3*Snund!$B$4*$AX$3+Snund!$B$7*$AW$3*AY70/1000,AY70*Snund!$B$8*$AW$3/1000)</f>
        <v>4083.5699999999997</v>
      </c>
      <c r="BA70" s="131">
        <f t="shared" ref="BA70:BA111" si="17">IF(AY70&gt;0,AZ70/AY70*E70,0)</f>
        <v>869.87289940828396</v>
      </c>
      <c r="BB70" s="131">
        <f t="shared" ref="BB70:BB111" si="18">IF(AY70&gt;0,AZ70/AY70*O70,0)</f>
        <v>3213.6971005917158</v>
      </c>
      <c r="BC70" s="131">
        <f t="shared" ref="BC70:BC111" si="19">AY70*140*$AW$3/1000</f>
        <v>3974.88</v>
      </c>
      <c r="BD70" s="167">
        <f>AA70*0.1*'Dasagirq_10%'!$B$3/1000</f>
        <v>78.668000000000006</v>
      </c>
      <c r="BE70" s="167">
        <f>AI70*0.1*'Dasagirq_10%'!$B$4/1000</f>
        <v>41.763716666666667</v>
      </c>
      <c r="BF70" s="242">
        <f t="shared" ref="BF70:BF111" si="20">BD70+BE70</f>
        <v>120.43171666666667</v>
      </c>
      <c r="BG70" s="233">
        <f t="shared" ref="BG70:BG111" si="21">AN70+BA70</f>
        <v>4914.1383786566839</v>
      </c>
      <c r="BH70" s="233">
        <f t="shared" ref="BH70:BH111" si="22">AO70+AR70+AU70/AJ70*N70+BB70</f>
        <v>26138.879653312048</v>
      </c>
      <c r="BI70" s="233">
        <f t="shared" ref="BI70:BI111" si="23">AP70+AS70+AU70/AJ70*Z70+BD70</f>
        <v>27000.302673330127</v>
      </c>
      <c r="BJ70" s="233">
        <f t="shared" ref="BJ70:BJ111" si="24">AQ70+AT70+AU70/AJ70*AH70+BE70</f>
        <v>14269.86044508634</v>
      </c>
      <c r="BK70" s="234">
        <f t="shared" ref="BK70:BK111" si="25">BH70+BI70+BJ70</f>
        <v>67409.042771728506</v>
      </c>
    </row>
    <row r="71" spans="1:63" ht="27">
      <c r="A71" s="47">
        <v>35</v>
      </c>
      <c r="B71" s="48" t="s">
        <v>1164</v>
      </c>
      <c r="C71" s="43" t="s">
        <v>1097</v>
      </c>
      <c r="D71" s="3" t="s">
        <v>1092</v>
      </c>
      <c r="E71" s="222">
        <v>0</v>
      </c>
      <c r="F71" s="193">
        <v>2</v>
      </c>
      <c r="G71" s="193">
        <v>37.666666666666664</v>
      </c>
      <c r="H71" s="193">
        <v>2</v>
      </c>
      <c r="I71" s="193">
        <v>45.666666666666664</v>
      </c>
      <c r="J71" s="193">
        <v>1</v>
      </c>
      <c r="K71" s="193">
        <v>29.666666666666668</v>
      </c>
      <c r="L71" s="193">
        <v>1</v>
      </c>
      <c r="M71" s="193">
        <v>29.333333333333332</v>
      </c>
      <c r="N71" s="193">
        <v>6</v>
      </c>
      <c r="O71" s="193">
        <v>142.33333333333334</v>
      </c>
      <c r="P71" s="193">
        <v>1.3333333333333333</v>
      </c>
      <c r="Q71" s="193">
        <v>33.333333333333336</v>
      </c>
      <c r="R71" s="193">
        <v>1.3333333333333333</v>
      </c>
      <c r="S71" s="193">
        <v>26.333333333333332</v>
      </c>
      <c r="T71" s="193">
        <v>1.3333333333333333</v>
      </c>
      <c r="U71" s="193">
        <v>26.666666666666668</v>
      </c>
      <c r="V71" s="193">
        <v>1</v>
      </c>
      <c r="W71" s="193">
        <v>22</v>
      </c>
      <c r="X71" s="193">
        <v>1</v>
      </c>
      <c r="Y71" s="193">
        <v>26.333333333333332</v>
      </c>
      <c r="Z71" s="193">
        <v>6</v>
      </c>
      <c r="AA71" s="193">
        <v>134.66666666666666</v>
      </c>
      <c r="AB71" s="193">
        <v>1</v>
      </c>
      <c r="AC71" s="193">
        <v>23</v>
      </c>
      <c r="AD71" s="193">
        <v>1</v>
      </c>
      <c r="AE71" s="193">
        <v>19.666666666666668</v>
      </c>
      <c r="AF71" s="193">
        <v>1</v>
      </c>
      <c r="AG71" s="193">
        <v>22.333333333333332</v>
      </c>
      <c r="AH71" s="193">
        <v>3</v>
      </c>
      <c r="AI71" s="193">
        <v>65</v>
      </c>
      <c r="AJ71" s="193">
        <v>15</v>
      </c>
      <c r="AK71" s="193">
        <v>342</v>
      </c>
      <c r="AL71" s="3" t="str">
        <f t="shared" si="14"/>
        <v>k</v>
      </c>
      <c r="AM71" s="3">
        <f>IF(D71="հ",1,IF(D71="լ",Norms!$B$10,IF(D71="բլ",Norms!$B$11,IF(D71="Մ",Norms!$B$12))))</f>
        <v>1</v>
      </c>
      <c r="AN71" s="244">
        <f>E71*Norms!$E$36/1000</f>
        <v>0</v>
      </c>
      <c r="AO71" s="136">
        <f>AM71*IF(AL71="k",(O71*Norms!$H$40)*Norms!$E$36,0)/1000</f>
        <v>15989.827404065434</v>
      </c>
      <c r="AP71" s="136">
        <f>AM71*IF(AL71="k",(AA71*Norms!$H$41)*Norms!$E$36,0)/1000</f>
        <v>20253.730430316089</v>
      </c>
      <c r="AQ71" s="136">
        <f>AM71*IF(AL71="k",(AI71*Norms!$H$42)*Norms!$E$36,0)/1000</f>
        <v>12160.308447808115</v>
      </c>
      <c r="AR71" s="243">
        <f>AM71*IF(AL71="t",(N71*Norms!$D$44)*Norms!$E$34*12+O71*Norms!$E$35,0)/1000</f>
        <v>0</v>
      </c>
      <c r="AS71" s="243">
        <f>AM71*IF(AL71="t",(Z71*Norms!$D$50*Norms!$E$34*12+AA71*Norms!$E$35),0)/1000</f>
        <v>0</v>
      </c>
      <c r="AT71" s="243">
        <f>AM71*IF(AL71="t",(AH71*Norms!$D$54)*Norms!$E$34*12+AI71*Norms!$E$35,0)/1000</f>
        <v>0</v>
      </c>
      <c r="AU71" s="136">
        <f>IF(AK71&lt;=100,Norms!$G$7,IF(AK71&lt;=300,Norms!$H$7,Norms!$I$7))</f>
        <v>21670.5</v>
      </c>
      <c r="AV71" s="137">
        <f t="shared" si="15"/>
        <v>70074.366282189643</v>
      </c>
      <c r="AW71" s="130"/>
      <c r="AX71" s="130"/>
      <c r="AY71" s="131">
        <f t="shared" si="16"/>
        <v>142.33333333333334</v>
      </c>
      <c r="AZ71" s="131">
        <f>IF(AY71&lt;Snund!$B$5,Snund!$B$3*Snund!$B$4*$AX$3+Snund!$B$7*$AW$3*AY71/1000,AY71*Snund!$B$8*$AW$3/1000)</f>
        <v>3545.9700000000003</v>
      </c>
      <c r="BA71" s="131">
        <f t="shared" si="17"/>
        <v>0</v>
      </c>
      <c r="BB71" s="131">
        <f t="shared" si="18"/>
        <v>3545.9700000000003</v>
      </c>
      <c r="BC71" s="131">
        <f t="shared" si="19"/>
        <v>3347.68</v>
      </c>
      <c r="BD71" s="167">
        <f>AA71*0.1*'Dasagirq_10%'!$B$3/1000</f>
        <v>89.526399999999995</v>
      </c>
      <c r="BE71" s="167">
        <f>AI71*0.1*'Dasagirq_10%'!$B$4/1000</f>
        <v>52.541450000000005</v>
      </c>
      <c r="BF71" s="242">
        <f t="shared" si="20"/>
        <v>142.06784999999999</v>
      </c>
      <c r="BG71" s="233">
        <f t="shared" si="21"/>
        <v>0</v>
      </c>
      <c r="BH71" s="233">
        <f t="shared" si="22"/>
        <v>28203.997404065434</v>
      </c>
      <c r="BI71" s="233">
        <f t="shared" si="23"/>
        <v>29011.456830316089</v>
      </c>
      <c r="BJ71" s="233">
        <f t="shared" si="24"/>
        <v>16546.949897808114</v>
      </c>
      <c r="BK71" s="234">
        <f t="shared" si="25"/>
        <v>73762.404132189637</v>
      </c>
    </row>
    <row r="72" spans="1:63" ht="27">
      <c r="A72" s="47">
        <v>36</v>
      </c>
      <c r="B72" s="48" t="s">
        <v>1165</v>
      </c>
      <c r="C72" s="43" t="s">
        <v>1097</v>
      </c>
      <c r="D72" s="3" t="s">
        <v>1092</v>
      </c>
      <c r="E72" s="222">
        <v>2.6666666666666665</v>
      </c>
      <c r="F72" s="193">
        <v>1</v>
      </c>
      <c r="G72" s="193">
        <v>14.666666666666666</v>
      </c>
      <c r="H72" s="193">
        <v>1</v>
      </c>
      <c r="I72" s="193">
        <v>15.333333333333334</v>
      </c>
      <c r="J72" s="193">
        <v>1</v>
      </c>
      <c r="K72" s="193">
        <v>11</v>
      </c>
      <c r="L72" s="193">
        <v>1</v>
      </c>
      <c r="M72" s="193">
        <v>17</v>
      </c>
      <c r="N72" s="193">
        <v>4</v>
      </c>
      <c r="O72" s="193">
        <v>58</v>
      </c>
      <c r="P72" s="193">
        <v>1</v>
      </c>
      <c r="Q72" s="193">
        <v>18.333333333333332</v>
      </c>
      <c r="R72" s="193">
        <v>1</v>
      </c>
      <c r="S72" s="193">
        <v>7.666666666666667</v>
      </c>
      <c r="T72" s="193">
        <v>1</v>
      </c>
      <c r="U72" s="193">
        <v>19</v>
      </c>
      <c r="V72" s="193">
        <v>1</v>
      </c>
      <c r="W72" s="193">
        <v>14.666666666666666</v>
      </c>
      <c r="X72" s="193">
        <v>1</v>
      </c>
      <c r="Y72" s="193">
        <v>12.333333333333334</v>
      </c>
      <c r="Z72" s="193">
        <v>5</v>
      </c>
      <c r="AA72" s="193">
        <v>72</v>
      </c>
      <c r="AB72" s="193">
        <v>0.66666666666666663</v>
      </c>
      <c r="AC72" s="193">
        <v>14.666666666666666</v>
      </c>
      <c r="AD72" s="193">
        <v>0.83333333333333337</v>
      </c>
      <c r="AE72" s="193">
        <v>12.666666666666666</v>
      </c>
      <c r="AF72" s="193">
        <v>0.83333333333333337</v>
      </c>
      <c r="AG72" s="193">
        <v>9.6666666666666661</v>
      </c>
      <c r="AH72" s="193">
        <v>2.3333333333333335</v>
      </c>
      <c r="AI72" s="193">
        <v>37</v>
      </c>
      <c r="AJ72" s="193">
        <v>11.333333333333334</v>
      </c>
      <c r="AK72" s="193">
        <v>167</v>
      </c>
      <c r="AL72" s="3" t="str">
        <f t="shared" si="14"/>
        <v>k</v>
      </c>
      <c r="AM72" s="3">
        <f>IF(D72="հ",1,IF(D72="լ",Norms!$B$10,IF(D72="բլ",Norms!$B$11,IF(D72="Մ",Norms!$B$12))))</f>
        <v>1</v>
      </c>
      <c r="AN72" s="244">
        <f>E72*Norms!$E$36/1000</f>
        <v>299.57522068506665</v>
      </c>
      <c r="AO72" s="136">
        <f>AM72*IF(AL72="k",(O72*Norms!$H$40)*Norms!$E$36,0)/1000</f>
        <v>6515.7610499002003</v>
      </c>
      <c r="AP72" s="136">
        <f>AM72*IF(AL72="k",(AA72*Norms!$H$41)*Norms!$E$36,0)/1000</f>
        <v>10828.727160763061</v>
      </c>
      <c r="AQ72" s="136">
        <f>AM72*IF(AL72="k",(AI72*Norms!$H$42)*Norms!$E$36,0)/1000</f>
        <v>6922.0217318292334</v>
      </c>
      <c r="AR72" s="243">
        <f>AM72*IF(AL72="t",(N72*Norms!$D$44)*Norms!$E$34*12+O72*Norms!$E$35,0)/1000</f>
        <v>0</v>
      </c>
      <c r="AS72" s="243">
        <f>AM72*IF(AL72="t",(Z72*Norms!$D$50*Norms!$E$34*12+AA72*Norms!$E$35),0)/1000</f>
        <v>0</v>
      </c>
      <c r="AT72" s="243">
        <f>AM72*IF(AL72="t",(AH72*Norms!$D$54)*Norms!$E$34*12+AI72*Norms!$E$35,0)/1000</f>
        <v>0</v>
      </c>
      <c r="AU72" s="136">
        <f>IF(AK72&lt;=100,Norms!$G$7,IF(AK72&lt;=300,Norms!$H$7,Norms!$I$7))</f>
        <v>16738.5</v>
      </c>
      <c r="AV72" s="137">
        <f t="shared" si="15"/>
        <v>41005.009942492499</v>
      </c>
      <c r="AW72" s="130"/>
      <c r="AX72" s="130"/>
      <c r="AY72" s="131">
        <f t="shared" si="16"/>
        <v>60.666666666666664</v>
      </c>
      <c r="AZ72" s="131">
        <f>IF(AY72&lt;Snund!$B$5,Snund!$B$3*Snund!$B$4*$AX$3+Snund!$B$7*$AW$3*AY72/1000,AY72*Snund!$B$8*$AW$3/1000)</f>
        <v>1899.57</v>
      </c>
      <c r="BA72" s="131">
        <f t="shared" si="17"/>
        <v>83.497582417582407</v>
      </c>
      <c r="BB72" s="131">
        <f t="shared" si="18"/>
        <v>1816.0724175824175</v>
      </c>
      <c r="BC72" s="131">
        <f t="shared" si="19"/>
        <v>1426.8799999999997</v>
      </c>
      <c r="BD72" s="167">
        <f>AA72*0.1*'Dasagirq_10%'!$B$3/1000</f>
        <v>47.865600000000001</v>
      </c>
      <c r="BE72" s="167">
        <f>AI72*0.1*'Dasagirq_10%'!$B$4/1000</f>
        <v>29.908210000000004</v>
      </c>
      <c r="BF72" s="242">
        <f t="shared" si="20"/>
        <v>77.773809999999997</v>
      </c>
      <c r="BG72" s="233">
        <f t="shared" si="21"/>
        <v>383.07280310264906</v>
      </c>
      <c r="BH72" s="233">
        <f t="shared" si="22"/>
        <v>14239.539349835559</v>
      </c>
      <c r="BI72" s="233">
        <f t="shared" si="23"/>
        <v>18261.225113704237</v>
      </c>
      <c r="BJ72" s="233">
        <f t="shared" si="24"/>
        <v>10398.091706535115</v>
      </c>
      <c r="BK72" s="234">
        <f t="shared" si="25"/>
        <v>42898.856170074912</v>
      </c>
    </row>
    <row r="73" spans="1:63" ht="27">
      <c r="A73" s="47">
        <v>37</v>
      </c>
      <c r="B73" s="48" t="s">
        <v>1166</v>
      </c>
      <c r="C73" s="43" t="s">
        <v>1097</v>
      </c>
      <c r="D73" s="3" t="s">
        <v>1092</v>
      </c>
      <c r="E73" s="222">
        <v>14</v>
      </c>
      <c r="F73" s="193">
        <v>1.3333333333333333</v>
      </c>
      <c r="G73" s="193">
        <v>29.333333333333332</v>
      </c>
      <c r="H73" s="193">
        <v>2</v>
      </c>
      <c r="I73" s="193">
        <v>31.333333333333332</v>
      </c>
      <c r="J73" s="193">
        <v>2</v>
      </c>
      <c r="K73" s="193">
        <v>43</v>
      </c>
      <c r="L73" s="193">
        <v>2</v>
      </c>
      <c r="M73" s="193">
        <v>39.333333333333336</v>
      </c>
      <c r="N73" s="193">
        <v>7.333333333333333</v>
      </c>
      <c r="O73" s="193">
        <v>143</v>
      </c>
      <c r="P73" s="193">
        <v>1.6666666666666667</v>
      </c>
      <c r="Q73" s="193">
        <v>33.333333333333336</v>
      </c>
      <c r="R73" s="193">
        <v>2</v>
      </c>
      <c r="S73" s="193">
        <v>39</v>
      </c>
      <c r="T73" s="193">
        <v>2</v>
      </c>
      <c r="U73" s="193">
        <v>34</v>
      </c>
      <c r="V73" s="193">
        <v>1</v>
      </c>
      <c r="W73" s="193">
        <v>25.666666666666668</v>
      </c>
      <c r="X73" s="193">
        <v>1</v>
      </c>
      <c r="Y73" s="193">
        <v>25</v>
      </c>
      <c r="Z73" s="193">
        <v>7.666666666666667</v>
      </c>
      <c r="AA73" s="193">
        <v>157</v>
      </c>
      <c r="AB73" s="193">
        <v>1</v>
      </c>
      <c r="AC73" s="193">
        <v>23.666666666666668</v>
      </c>
      <c r="AD73" s="193">
        <v>1</v>
      </c>
      <c r="AE73" s="193">
        <v>20</v>
      </c>
      <c r="AF73" s="193">
        <v>1</v>
      </c>
      <c r="AG73" s="193">
        <v>23</v>
      </c>
      <c r="AH73" s="193">
        <v>3</v>
      </c>
      <c r="AI73" s="193">
        <v>66.666666666666671</v>
      </c>
      <c r="AJ73" s="193">
        <v>18</v>
      </c>
      <c r="AK73" s="193">
        <v>366.66666666666669</v>
      </c>
      <c r="AL73" s="3" t="str">
        <f t="shared" si="14"/>
        <v>k</v>
      </c>
      <c r="AM73" s="3">
        <f>IF(D73="հ",1,IF(D73="լ",Norms!$B$10,IF(D73="բլ",Norms!$B$11,IF(D73="Մ",Norms!$B$12))))</f>
        <v>1</v>
      </c>
      <c r="AN73" s="244">
        <f>E73*Norms!$E$36/1000</f>
        <v>1572.7699085965999</v>
      </c>
      <c r="AO73" s="136">
        <f>AM73*IF(AL73="k",(O73*Norms!$H$40)*Norms!$E$36,0)/1000</f>
        <v>16064.721209236701</v>
      </c>
      <c r="AP73" s="136">
        <f>AM73*IF(AL73="k",(AA73*Norms!$H$41)*Norms!$E$36,0)/1000</f>
        <v>23612.641169997227</v>
      </c>
      <c r="AQ73" s="136">
        <f>AM73*IF(AL73="k",(AI73*Norms!$H$42)*Norms!$E$36,0)/1000</f>
        <v>12472.111228521144</v>
      </c>
      <c r="AR73" s="243">
        <f>AM73*IF(AL73="t",(N73*Norms!$D$44)*Norms!$E$34*12+O73*Norms!$E$35,0)/1000</f>
        <v>0</v>
      </c>
      <c r="AS73" s="243">
        <f>AM73*IF(AL73="t",(Z73*Norms!$D$50*Norms!$E$34*12+AA73*Norms!$E$35),0)/1000</f>
        <v>0</v>
      </c>
      <c r="AT73" s="243">
        <f>AM73*IF(AL73="t",(AH73*Norms!$D$54)*Norms!$E$34*12+AI73*Norms!$E$35,0)/1000</f>
        <v>0</v>
      </c>
      <c r="AU73" s="136">
        <f>IF(AK73&lt;=100,Norms!$G$7,IF(AK73&lt;=300,Norms!$H$7,Norms!$I$7))</f>
        <v>21670.5</v>
      </c>
      <c r="AV73" s="137">
        <f t="shared" si="15"/>
        <v>73819.973607755062</v>
      </c>
      <c r="AW73" s="130"/>
      <c r="AX73" s="130"/>
      <c r="AY73" s="131">
        <f t="shared" si="16"/>
        <v>157</v>
      </c>
      <c r="AZ73" s="131">
        <f>IF(AY73&lt;Snund!$B$5,Snund!$B$3*Snund!$B$4*$AX$3+Snund!$B$7*$AW$3*AY73/1000,AY73*Snund!$B$8*$AW$3/1000)</f>
        <v>3841.6499999999996</v>
      </c>
      <c r="BA73" s="131">
        <f t="shared" si="17"/>
        <v>342.56751592356687</v>
      </c>
      <c r="BB73" s="131">
        <f t="shared" si="18"/>
        <v>3499.082484076433</v>
      </c>
      <c r="BC73" s="131">
        <f t="shared" si="19"/>
        <v>3692.64</v>
      </c>
      <c r="BD73" s="167">
        <f>AA73*0.1*'Dasagirq_10%'!$B$3/1000</f>
        <v>104.37360000000001</v>
      </c>
      <c r="BE73" s="167">
        <f>AI73*0.1*'Dasagirq_10%'!$B$4/1000</f>
        <v>53.88866666666668</v>
      </c>
      <c r="BF73" s="242">
        <f t="shared" si="20"/>
        <v>158.26226666666668</v>
      </c>
      <c r="BG73" s="233">
        <f t="shared" si="21"/>
        <v>1915.3374245201667</v>
      </c>
      <c r="BH73" s="233">
        <f t="shared" si="22"/>
        <v>28392.525915535356</v>
      </c>
      <c r="BI73" s="233">
        <f t="shared" si="23"/>
        <v>32947.042547775003</v>
      </c>
      <c r="BJ73" s="233">
        <f t="shared" si="24"/>
        <v>16137.74989518781</v>
      </c>
      <c r="BK73" s="234">
        <f t="shared" si="25"/>
        <v>77477.318358498174</v>
      </c>
    </row>
    <row r="74" spans="1:63" ht="27">
      <c r="A74" s="47">
        <v>39</v>
      </c>
      <c r="B74" s="48" t="s">
        <v>1167</v>
      </c>
      <c r="C74" s="43" t="s">
        <v>1097</v>
      </c>
      <c r="D74" s="3" t="s">
        <v>1092</v>
      </c>
      <c r="E74" s="222">
        <v>20</v>
      </c>
      <c r="F74" s="193">
        <v>2.3333333333333335</v>
      </c>
      <c r="G74" s="193">
        <v>56</v>
      </c>
      <c r="H74" s="193">
        <v>2.3333333333333335</v>
      </c>
      <c r="I74" s="193">
        <v>56.666666666666664</v>
      </c>
      <c r="J74" s="193">
        <v>2.3333333333333335</v>
      </c>
      <c r="K74" s="193">
        <v>52</v>
      </c>
      <c r="L74" s="193">
        <v>2.3333333333333335</v>
      </c>
      <c r="M74" s="193">
        <v>48.666666666666664</v>
      </c>
      <c r="N74" s="193">
        <v>9.3333333333333339</v>
      </c>
      <c r="O74" s="193">
        <v>213.33333333333334</v>
      </c>
      <c r="P74" s="193">
        <v>2.3333333333333335</v>
      </c>
      <c r="Q74" s="193">
        <v>48</v>
      </c>
      <c r="R74" s="193">
        <v>2.3333333333333335</v>
      </c>
      <c r="S74" s="193">
        <v>59</v>
      </c>
      <c r="T74" s="193">
        <v>2.3333333333333335</v>
      </c>
      <c r="U74" s="193">
        <v>45</v>
      </c>
      <c r="V74" s="193">
        <v>2.3333333333333335</v>
      </c>
      <c r="W74" s="193">
        <v>44.666666666666664</v>
      </c>
      <c r="X74" s="193">
        <v>2.3333333333333335</v>
      </c>
      <c r="Y74" s="193">
        <v>43.666666666666664</v>
      </c>
      <c r="Z74" s="193">
        <v>11.666666666666666</v>
      </c>
      <c r="AA74" s="193">
        <v>240.33333333333334</v>
      </c>
      <c r="AB74" s="193">
        <v>1.3333333333333333</v>
      </c>
      <c r="AC74" s="193">
        <v>18.666666666666668</v>
      </c>
      <c r="AD74" s="193">
        <v>1.3333333333333333</v>
      </c>
      <c r="AE74" s="193">
        <v>13.333333333333334</v>
      </c>
      <c r="AF74" s="193">
        <v>1</v>
      </c>
      <c r="AG74" s="193">
        <v>12.666666666666666</v>
      </c>
      <c r="AH74" s="193">
        <v>3.6666666666666665</v>
      </c>
      <c r="AI74" s="193">
        <v>44.666666666666664</v>
      </c>
      <c r="AJ74" s="193">
        <v>24.666666666666668</v>
      </c>
      <c r="AK74" s="193">
        <v>498.33333333333331</v>
      </c>
      <c r="AL74" s="3" t="str">
        <f t="shared" si="14"/>
        <v>k</v>
      </c>
      <c r="AM74" s="3">
        <f>IF(D74="հ",1,IF(D74="լ",Norms!$B$10,IF(D74="բլ",Norms!$B$11,IF(D74="Մ",Norms!$B$12))))</f>
        <v>1</v>
      </c>
      <c r="AN74" s="244">
        <f>E74*Norms!$E$36/1000</f>
        <v>2246.8141551379999</v>
      </c>
      <c r="AO74" s="136">
        <f>AM74*IF(AL74="k",(O74*Norms!$H$40)*Norms!$E$36,0)/1000</f>
        <v>23966.017654805331</v>
      </c>
      <c r="AP74" s="136">
        <f>AM74*IF(AL74="k",(AA74*Norms!$H$41)*Norms!$E$36,0)/1000</f>
        <v>36145.890198658177</v>
      </c>
      <c r="AQ74" s="136">
        <f>AM74*IF(AL74="k",(AI74*Norms!$H$42)*Norms!$E$36,0)/1000</f>
        <v>8356.3145231091639</v>
      </c>
      <c r="AR74" s="243">
        <f>AM74*IF(AL74="t",(N74*Norms!$D$44)*Norms!$E$34*12+O74*Norms!$E$35,0)/1000</f>
        <v>0</v>
      </c>
      <c r="AS74" s="243">
        <f>AM74*IF(AL74="t",(Z74*Norms!$D$50*Norms!$E$34*12+AA74*Norms!$E$35),0)/1000</f>
        <v>0</v>
      </c>
      <c r="AT74" s="243">
        <f>AM74*IF(AL74="t",(AH74*Norms!$D$54)*Norms!$E$34*12+AI74*Norms!$E$35,0)/1000</f>
        <v>0</v>
      </c>
      <c r="AU74" s="136">
        <f>IF(AK74&lt;=100,Norms!$G$7,IF(AK74&lt;=300,Norms!$H$7,Norms!$I$7))</f>
        <v>21670.5</v>
      </c>
      <c r="AV74" s="137">
        <f t="shared" si="15"/>
        <v>90138.722376572667</v>
      </c>
      <c r="AW74" s="130"/>
      <c r="AX74" s="130"/>
      <c r="AY74" s="131">
        <f t="shared" si="16"/>
        <v>233.33333333333334</v>
      </c>
      <c r="AZ74" s="131">
        <f>IF(AY74&lt;Snund!$B$5,Snund!$B$3*Snund!$B$4*$AX$3+Snund!$B$7*$AW$3*AY74/1000,AY74*Snund!$B$8*$AW$3/1000)</f>
        <v>5488</v>
      </c>
      <c r="BA74" s="131">
        <f t="shared" si="17"/>
        <v>470.4</v>
      </c>
      <c r="BB74" s="131">
        <f t="shared" si="18"/>
        <v>5017.6000000000004</v>
      </c>
      <c r="BC74" s="131">
        <f t="shared" si="19"/>
        <v>5488</v>
      </c>
      <c r="BD74" s="167">
        <f>AA74*0.1*'Dasagirq_10%'!$B$3/1000</f>
        <v>159.77360000000002</v>
      </c>
      <c r="BE74" s="167">
        <f>AI74*0.1*'Dasagirq_10%'!$B$4/1000</f>
        <v>36.105406666666667</v>
      </c>
      <c r="BF74" s="242">
        <f t="shared" si="20"/>
        <v>195.87900666666667</v>
      </c>
      <c r="BG74" s="233">
        <f t="shared" si="21"/>
        <v>2717.214155138</v>
      </c>
      <c r="BH74" s="233">
        <f t="shared" si="22"/>
        <v>37183.26630345398</v>
      </c>
      <c r="BI74" s="233">
        <f t="shared" si="23"/>
        <v>46555.224609468991</v>
      </c>
      <c r="BJ74" s="233">
        <f t="shared" si="24"/>
        <v>11613.710470316371</v>
      </c>
      <c r="BK74" s="234">
        <f t="shared" si="25"/>
        <v>95352.201383239357</v>
      </c>
    </row>
    <row r="75" spans="1:63" ht="27">
      <c r="A75" s="47">
        <v>52</v>
      </c>
      <c r="B75" s="48" t="s">
        <v>1168</v>
      </c>
      <c r="C75" s="43" t="s">
        <v>1097</v>
      </c>
      <c r="D75" s="3" t="s">
        <v>1092</v>
      </c>
      <c r="E75" s="222">
        <v>13.333333333333334</v>
      </c>
      <c r="F75" s="193">
        <v>1.6666666666666667</v>
      </c>
      <c r="G75" s="193">
        <v>46.333333333333336</v>
      </c>
      <c r="H75" s="193">
        <v>1.6666666666666667</v>
      </c>
      <c r="I75" s="193">
        <v>46.333333333333336</v>
      </c>
      <c r="J75" s="193">
        <v>1.6666666666666667</v>
      </c>
      <c r="K75" s="193">
        <v>53.333333333333336</v>
      </c>
      <c r="L75" s="193">
        <v>2.3333333333333335</v>
      </c>
      <c r="M75" s="193">
        <v>55.333333333333336</v>
      </c>
      <c r="N75" s="193">
        <v>7.333333333333333</v>
      </c>
      <c r="O75" s="193">
        <v>201.33333333333334</v>
      </c>
      <c r="P75" s="193">
        <v>2</v>
      </c>
      <c r="Q75" s="193">
        <v>56</v>
      </c>
      <c r="R75" s="193">
        <v>2</v>
      </c>
      <c r="S75" s="193">
        <v>50</v>
      </c>
      <c r="T75" s="193">
        <v>1.6666666666666667</v>
      </c>
      <c r="U75" s="193">
        <v>54.333333333333336</v>
      </c>
      <c r="V75" s="193">
        <v>1.6666666666666667</v>
      </c>
      <c r="W75" s="193">
        <v>46.666666666666664</v>
      </c>
      <c r="X75" s="193">
        <v>1.6666666666666667</v>
      </c>
      <c r="Y75" s="193">
        <v>38.333333333333336</v>
      </c>
      <c r="Z75" s="193">
        <v>9</v>
      </c>
      <c r="AA75" s="193">
        <v>245.33333333333334</v>
      </c>
      <c r="AB75" s="193">
        <v>0.66666666666666663</v>
      </c>
      <c r="AC75" s="193">
        <v>12.666666666666666</v>
      </c>
      <c r="AD75" s="193">
        <v>0.66666666666666663</v>
      </c>
      <c r="AE75" s="193">
        <v>20</v>
      </c>
      <c r="AF75" s="193">
        <v>0.66666666666666663</v>
      </c>
      <c r="AG75" s="193">
        <v>11.333333333333334</v>
      </c>
      <c r="AH75" s="193">
        <v>2</v>
      </c>
      <c r="AI75" s="193">
        <v>44</v>
      </c>
      <c r="AJ75" s="193">
        <v>18.333333333333332</v>
      </c>
      <c r="AK75" s="193">
        <v>490.66666666666669</v>
      </c>
      <c r="AL75" s="3" t="str">
        <f t="shared" si="14"/>
        <v>k</v>
      </c>
      <c r="AM75" s="3">
        <f>IF(D75="հ",1,IF(D75="լ",Norms!$B$10,IF(D75="բլ",Norms!$B$11,IF(D75="Մ",Norms!$B$12))))</f>
        <v>1</v>
      </c>
      <c r="AN75" s="244">
        <f>E75*Norms!$E$36/1000</f>
        <v>1497.8761034253332</v>
      </c>
      <c r="AO75" s="136">
        <f>AM75*IF(AL75="k",(O75*Norms!$H$40)*Norms!$E$36,0)/1000</f>
        <v>22617.929161722532</v>
      </c>
      <c r="AP75" s="136">
        <f>AM75*IF(AL75="k",(AA75*Norms!$H$41)*Norms!$E$36,0)/1000</f>
        <v>36897.885140377832</v>
      </c>
      <c r="AQ75" s="136">
        <f>AM75*IF(AL75="k",(AI75*Norms!$H$42)*Norms!$E$36,0)/1000</f>
        <v>8231.5934108239526</v>
      </c>
      <c r="AR75" s="243">
        <f>AM75*IF(AL75="t",(N75*Norms!$D$44)*Norms!$E$34*12+O75*Norms!$E$35,0)/1000</f>
        <v>0</v>
      </c>
      <c r="AS75" s="243">
        <f>AM75*IF(AL75="t",(Z75*Norms!$D$50*Norms!$E$34*12+AA75*Norms!$E$35),0)/1000</f>
        <v>0</v>
      </c>
      <c r="AT75" s="243">
        <f>AM75*IF(AL75="t",(AH75*Norms!$D$54)*Norms!$E$34*12+AI75*Norms!$E$35,0)/1000</f>
        <v>0</v>
      </c>
      <c r="AU75" s="136">
        <f>IF(AK75&lt;=100,Norms!$G$7,IF(AK75&lt;=300,Norms!$H$7,Norms!$I$7))</f>
        <v>21670.5</v>
      </c>
      <c r="AV75" s="137">
        <f t="shared" si="15"/>
        <v>89417.907712924323</v>
      </c>
      <c r="AW75" s="130"/>
      <c r="AX75" s="130"/>
      <c r="AY75" s="131">
        <f t="shared" si="16"/>
        <v>214.66666666666669</v>
      </c>
      <c r="AZ75" s="131">
        <f>IF(AY75&lt;Snund!$B$5,Snund!$B$3*Snund!$B$4*$AX$3+Snund!$B$7*$AW$3*AY75/1000,AY75*Snund!$B$8*$AW$3/1000)</f>
        <v>5048.96</v>
      </c>
      <c r="BA75" s="131">
        <f t="shared" si="17"/>
        <v>313.60000000000002</v>
      </c>
      <c r="BB75" s="131">
        <f t="shared" si="18"/>
        <v>4735.3600000000006</v>
      </c>
      <c r="BC75" s="131">
        <f t="shared" si="19"/>
        <v>5048.96</v>
      </c>
      <c r="BD75" s="167">
        <f>AA75*0.1*'Dasagirq_10%'!$B$3/1000</f>
        <v>163.0976</v>
      </c>
      <c r="BE75" s="167">
        <f>AI75*0.1*'Dasagirq_10%'!$B$4/1000</f>
        <v>35.566520000000004</v>
      </c>
      <c r="BF75" s="242">
        <f t="shared" si="20"/>
        <v>198.66412</v>
      </c>
      <c r="BG75" s="233">
        <f t="shared" si="21"/>
        <v>1811.4761034253333</v>
      </c>
      <c r="BH75" s="233">
        <f t="shared" si="22"/>
        <v>36021.489161722529</v>
      </c>
      <c r="BI75" s="233">
        <f t="shared" si="23"/>
        <v>47699.228194923286</v>
      </c>
      <c r="BJ75" s="233">
        <f t="shared" si="24"/>
        <v>10631.214476278499</v>
      </c>
      <c r="BK75" s="234">
        <f t="shared" si="25"/>
        <v>94351.931832924325</v>
      </c>
    </row>
    <row r="76" spans="1:63" ht="27">
      <c r="A76" s="47">
        <v>53</v>
      </c>
      <c r="B76" s="48" t="s">
        <v>1169</v>
      </c>
      <c r="C76" s="43" t="s">
        <v>1097</v>
      </c>
      <c r="D76" s="3" t="s">
        <v>1092</v>
      </c>
      <c r="E76" s="222">
        <v>26.333333333333332</v>
      </c>
      <c r="F76" s="193">
        <v>1.6666666666666667</v>
      </c>
      <c r="G76" s="193">
        <v>41</v>
      </c>
      <c r="H76" s="193">
        <v>2</v>
      </c>
      <c r="I76" s="193">
        <v>48.333333333333336</v>
      </c>
      <c r="J76" s="193">
        <v>2</v>
      </c>
      <c r="K76" s="193">
        <v>46</v>
      </c>
      <c r="L76" s="193">
        <v>2</v>
      </c>
      <c r="M76" s="193">
        <v>39.333333333333336</v>
      </c>
      <c r="N76" s="193">
        <v>7.666666666666667</v>
      </c>
      <c r="O76" s="193">
        <v>174.66666666666666</v>
      </c>
      <c r="P76" s="193">
        <v>2</v>
      </c>
      <c r="Q76" s="193">
        <v>42.333333333333336</v>
      </c>
      <c r="R76" s="193">
        <v>1</v>
      </c>
      <c r="S76" s="193">
        <v>29</v>
      </c>
      <c r="T76" s="193">
        <v>1.3333333333333333</v>
      </c>
      <c r="U76" s="193">
        <v>31.333333333333332</v>
      </c>
      <c r="V76" s="193">
        <v>1.3333333333333333</v>
      </c>
      <c r="W76" s="193">
        <v>29.333333333333332</v>
      </c>
      <c r="X76" s="193">
        <v>1.3333333333333333</v>
      </c>
      <c r="Y76" s="193">
        <v>30</v>
      </c>
      <c r="Z76" s="193">
        <v>7</v>
      </c>
      <c r="AA76" s="193">
        <v>162</v>
      </c>
      <c r="AB76" s="193">
        <v>1</v>
      </c>
      <c r="AC76" s="193">
        <v>24</v>
      </c>
      <c r="AD76" s="193">
        <v>1</v>
      </c>
      <c r="AE76" s="193">
        <v>31.333333333333332</v>
      </c>
      <c r="AF76" s="193">
        <v>1.6666666666666667</v>
      </c>
      <c r="AG76" s="193">
        <v>37</v>
      </c>
      <c r="AH76" s="193">
        <v>3.6666666666666665</v>
      </c>
      <c r="AI76" s="193">
        <v>92.333333333333329</v>
      </c>
      <c r="AJ76" s="193">
        <v>18.333333333333332</v>
      </c>
      <c r="AK76" s="193">
        <v>429</v>
      </c>
      <c r="AL76" s="3" t="str">
        <f t="shared" si="14"/>
        <v>k</v>
      </c>
      <c r="AM76" s="3">
        <f>IF(D76="հ",1,IF(D76="լ",Norms!$B$10,IF(D76="բլ",Norms!$B$11,IF(D76="Մ",Norms!$B$12))))</f>
        <v>1</v>
      </c>
      <c r="AN76" s="244">
        <f>E76*Norms!$E$36/1000</f>
        <v>2958.3053042650331</v>
      </c>
      <c r="AO76" s="136">
        <f>AM76*IF(AL76="k",(O76*Norms!$H$40)*Norms!$E$36,0)/1000</f>
        <v>19622.176954871862</v>
      </c>
      <c r="AP76" s="136">
        <f>AM76*IF(AL76="k",(AA76*Norms!$H$41)*Norms!$E$36,0)/1000</f>
        <v>24364.636111716885</v>
      </c>
      <c r="AQ76" s="136">
        <f>AM76*IF(AL76="k",(AI76*Norms!$H$42)*Norms!$E$36,0)/1000</f>
        <v>17273.874051501782</v>
      </c>
      <c r="AR76" s="243">
        <f>AM76*IF(AL76="t",(N76*Norms!$D$44)*Norms!$E$34*12+O76*Norms!$E$35,0)/1000</f>
        <v>0</v>
      </c>
      <c r="AS76" s="243">
        <f>AM76*IF(AL76="t",(Z76*Norms!$D$50*Norms!$E$34*12+AA76*Norms!$E$35),0)/1000</f>
        <v>0</v>
      </c>
      <c r="AT76" s="243">
        <f>AM76*IF(AL76="t",(AH76*Norms!$D$54)*Norms!$E$34*12+AI76*Norms!$E$35,0)/1000</f>
        <v>0</v>
      </c>
      <c r="AU76" s="136">
        <f>IF(AK76&lt;=100,Norms!$G$7,IF(AK76&lt;=300,Norms!$H$7,Norms!$I$7))</f>
        <v>21670.5</v>
      </c>
      <c r="AV76" s="137">
        <f t="shared" si="15"/>
        <v>82931.187118090529</v>
      </c>
      <c r="AW76" s="130"/>
      <c r="AX76" s="130"/>
      <c r="AY76" s="131">
        <f t="shared" si="16"/>
        <v>201</v>
      </c>
      <c r="AZ76" s="131">
        <f>IF(AY76&lt;Snund!$B$5,Snund!$B$3*Snund!$B$4*$AX$3+Snund!$B$7*$AW$3*AY76/1000,AY76*Snund!$B$8*$AW$3/1000)</f>
        <v>4727.5200000000004</v>
      </c>
      <c r="BA76" s="131">
        <f t="shared" si="17"/>
        <v>619.36</v>
      </c>
      <c r="BB76" s="131">
        <f t="shared" si="18"/>
        <v>4108.1600000000008</v>
      </c>
      <c r="BC76" s="131">
        <f t="shared" si="19"/>
        <v>4727.5200000000004</v>
      </c>
      <c r="BD76" s="167">
        <f>AA76*0.1*'Dasagirq_10%'!$B$3/1000</f>
        <v>107.69759999999999</v>
      </c>
      <c r="BE76" s="167">
        <f>AI76*0.1*'Dasagirq_10%'!$B$4/1000</f>
        <v>74.635803333333328</v>
      </c>
      <c r="BF76" s="242">
        <f t="shared" si="20"/>
        <v>182.33340333333331</v>
      </c>
      <c r="BG76" s="233">
        <f t="shared" si="21"/>
        <v>3577.6653042650332</v>
      </c>
      <c r="BH76" s="233">
        <f t="shared" si="22"/>
        <v>32792.546045780953</v>
      </c>
      <c r="BI76" s="233">
        <f t="shared" si="23"/>
        <v>32746.524620807795</v>
      </c>
      <c r="BJ76" s="233">
        <f t="shared" si="24"/>
        <v>21682.609854835115</v>
      </c>
      <c r="BK76" s="234">
        <f t="shared" si="25"/>
        <v>87221.68052142387</v>
      </c>
    </row>
    <row r="77" spans="1:63" ht="27">
      <c r="A77" s="47">
        <v>54</v>
      </c>
      <c r="B77" s="48" t="s">
        <v>1204</v>
      </c>
      <c r="C77" s="43" t="s">
        <v>1097</v>
      </c>
      <c r="D77" s="3" t="s">
        <v>1092</v>
      </c>
      <c r="E77" s="222">
        <v>8.3333333333333339</v>
      </c>
      <c r="F77" s="193">
        <v>1.3333333333333333</v>
      </c>
      <c r="G77" s="193">
        <v>27.666666666666668</v>
      </c>
      <c r="H77" s="193">
        <v>1.3333333333333333</v>
      </c>
      <c r="I77" s="193">
        <v>29.666666666666668</v>
      </c>
      <c r="J77" s="193">
        <v>1.3333333333333333</v>
      </c>
      <c r="K77" s="193">
        <v>26</v>
      </c>
      <c r="L77" s="193">
        <v>1.3333333333333333</v>
      </c>
      <c r="M77" s="193">
        <v>23.666666666666668</v>
      </c>
      <c r="N77" s="193">
        <v>5.333333333333333</v>
      </c>
      <c r="O77" s="193">
        <v>107</v>
      </c>
      <c r="P77" s="193">
        <v>1.3333333333333333</v>
      </c>
      <c r="Q77" s="193">
        <v>27.666666666666668</v>
      </c>
      <c r="R77" s="193">
        <v>1</v>
      </c>
      <c r="S77" s="193">
        <v>24.333333333333332</v>
      </c>
      <c r="T77" s="193">
        <v>1</v>
      </c>
      <c r="U77" s="193">
        <v>24.666666666666668</v>
      </c>
      <c r="V77" s="193">
        <v>1.3333333333333333</v>
      </c>
      <c r="W77" s="193">
        <v>23.333333333333332</v>
      </c>
      <c r="X77" s="193">
        <v>1.3333333333333333</v>
      </c>
      <c r="Y77" s="193">
        <v>21.666666666666668</v>
      </c>
      <c r="Z77" s="193">
        <v>6</v>
      </c>
      <c r="AA77" s="193">
        <v>121.66666666666667</v>
      </c>
      <c r="AB77" s="193">
        <v>1.3333333333333333</v>
      </c>
      <c r="AC77" s="193">
        <v>23.666666666666668</v>
      </c>
      <c r="AD77" s="193">
        <v>1.3333333333333333</v>
      </c>
      <c r="AE77" s="193">
        <v>22.333333333333332</v>
      </c>
      <c r="AF77" s="193">
        <v>1.3333333333333333</v>
      </c>
      <c r="AG77" s="193">
        <v>20</v>
      </c>
      <c r="AH77" s="193">
        <v>4</v>
      </c>
      <c r="AI77" s="193">
        <v>66</v>
      </c>
      <c r="AJ77" s="193">
        <v>15.333333333333334</v>
      </c>
      <c r="AK77" s="193">
        <v>294.66666666666669</v>
      </c>
      <c r="AL77" s="3" t="str">
        <f>IF(AND(C111="T",AK77&lt;=72),"t",IF(AND(C111="H",AK77&lt;=162),"t",IF(AND(C111="M",AK77&lt;=207),"t","k")))</f>
        <v>k</v>
      </c>
      <c r="AM77" s="3">
        <f>IF(D77="հ",1,IF(D77="լ",Norms!$B$10,IF(D77="բլ",Norms!$B$11,IF(D77="Մ",Norms!$B$12))))</f>
        <v>1</v>
      </c>
      <c r="AN77" s="244">
        <f>E77*Norms!$E$36/1000</f>
        <v>936.17256464083346</v>
      </c>
      <c r="AO77" s="136">
        <f>AM77*IF(AL77="k",(O77*Norms!$H$40)*Norms!$E$36,0)/1000</f>
        <v>12020.4557299883</v>
      </c>
      <c r="AP77" s="136">
        <f>AM77*IF(AL77="k",(AA77*Norms!$H$41)*Norms!$E$36,0)/1000</f>
        <v>18298.543581844984</v>
      </c>
      <c r="AQ77" s="136">
        <f>AM77*IF(AL77="k",(AI77*Norms!$H$42)*Norms!$E$36,0)/1000</f>
        <v>12347.390116235931</v>
      </c>
      <c r="AR77" s="243">
        <f>AM77*IF(AL77="t",(N77*Norms!$D$44)*Norms!$E$34*12+O77*Norms!$E$35,0)/1000</f>
        <v>0</v>
      </c>
      <c r="AS77" s="243">
        <f>AM77*IF(AL77="t",(Z77*Norms!$D$50*Norms!$E$34*12+AA77*Norms!$E$35),0)/1000</f>
        <v>0</v>
      </c>
      <c r="AT77" s="243">
        <f>AM77*IF(AL77="t",(AH77*Norms!$D$54)*Norms!$E$34*12+AI77*Norms!$E$35,0)/1000</f>
        <v>0</v>
      </c>
      <c r="AU77" s="136">
        <f>IF(AK77&lt;=100,Norms!$G$7,IF(AK77&lt;=300,Norms!$H$7,Norms!$I$7))</f>
        <v>16738.5</v>
      </c>
      <c r="AV77" s="137">
        <f t="shared" si="15"/>
        <v>59404.889428069218</v>
      </c>
      <c r="AW77" s="130"/>
      <c r="AX77" s="130"/>
      <c r="AY77" s="131">
        <f t="shared" si="16"/>
        <v>115.33333333333333</v>
      </c>
      <c r="AZ77" s="131">
        <f>IF(AY77&lt;Snund!$B$5,Snund!$B$3*Snund!$B$4*$AX$3+Snund!$B$7*$AW$3*AY77/1000,AY77*Snund!$B$8*$AW$3/1000)</f>
        <v>3001.6499999999996</v>
      </c>
      <c r="BA77" s="131">
        <f t="shared" si="17"/>
        <v>216.882225433526</v>
      </c>
      <c r="BB77" s="131">
        <f t="shared" si="18"/>
        <v>2784.7677745664737</v>
      </c>
      <c r="BC77" s="131">
        <f t="shared" si="19"/>
        <v>2712.64</v>
      </c>
      <c r="BD77" s="167">
        <f>AA77*0.1*'Dasagirq_10%'!$B$3/1000</f>
        <v>80.884000000000015</v>
      </c>
      <c r="BE77" s="167">
        <f>AI77*0.1*'Dasagirq_10%'!$B$4/1000</f>
        <v>53.349780000000003</v>
      </c>
      <c r="BF77" s="242">
        <f t="shared" si="20"/>
        <v>134.23378000000002</v>
      </c>
      <c r="BG77" s="233">
        <f t="shared" si="21"/>
        <v>1153.0547900743595</v>
      </c>
      <c r="BH77" s="233">
        <f t="shared" si="22"/>
        <v>20627.310461076511</v>
      </c>
      <c r="BI77" s="233">
        <f t="shared" si="23"/>
        <v>24929.275407931942</v>
      </c>
      <c r="BJ77" s="233">
        <f t="shared" si="24"/>
        <v>16767.305113627237</v>
      </c>
      <c r="BK77" s="234">
        <f t="shared" si="25"/>
        <v>62323.890982635698</v>
      </c>
    </row>
    <row r="78" spans="1:63" ht="27">
      <c r="A78" s="47">
        <v>55</v>
      </c>
      <c r="B78" s="48" t="s">
        <v>1170</v>
      </c>
      <c r="C78" s="43" t="s">
        <v>1097</v>
      </c>
      <c r="D78" s="3" t="s">
        <v>1092</v>
      </c>
      <c r="E78" s="222">
        <v>0</v>
      </c>
      <c r="F78" s="193">
        <v>1.3333333333333333</v>
      </c>
      <c r="G78" s="193">
        <v>29.333333333333332</v>
      </c>
      <c r="H78" s="193">
        <v>1.3333333333333333</v>
      </c>
      <c r="I78" s="193">
        <v>23.333333333333332</v>
      </c>
      <c r="J78" s="193">
        <v>1.3333333333333333</v>
      </c>
      <c r="K78" s="193">
        <v>25.666666666666668</v>
      </c>
      <c r="L78" s="193">
        <v>1.3333333333333333</v>
      </c>
      <c r="M78" s="193">
        <v>24.666666666666668</v>
      </c>
      <c r="N78" s="193">
        <v>5.333333333333333</v>
      </c>
      <c r="O78" s="193">
        <v>103</v>
      </c>
      <c r="P78" s="193">
        <v>1.3333333333333333</v>
      </c>
      <c r="Q78" s="193">
        <v>22.666666666666668</v>
      </c>
      <c r="R78" s="193">
        <v>1</v>
      </c>
      <c r="S78" s="193">
        <v>17.333333333333332</v>
      </c>
      <c r="T78" s="193">
        <v>1.3333333333333333</v>
      </c>
      <c r="U78" s="193">
        <v>17.666666666666668</v>
      </c>
      <c r="V78" s="193">
        <v>1</v>
      </c>
      <c r="W78" s="193">
        <v>19</v>
      </c>
      <c r="X78" s="193">
        <v>1.3333333333333333</v>
      </c>
      <c r="Y78" s="193">
        <v>14.666666666666666</v>
      </c>
      <c r="Z78" s="193">
        <v>6</v>
      </c>
      <c r="AA78" s="193">
        <v>91.333333333333329</v>
      </c>
      <c r="AB78" s="193">
        <v>1</v>
      </c>
      <c r="AC78" s="193">
        <v>15.666666666666666</v>
      </c>
      <c r="AD78" s="193">
        <v>1</v>
      </c>
      <c r="AE78" s="193">
        <v>18.333333333333332</v>
      </c>
      <c r="AF78" s="193">
        <v>1.3333333333333333</v>
      </c>
      <c r="AG78" s="193">
        <v>18</v>
      </c>
      <c r="AH78" s="193">
        <v>3.3333333333333335</v>
      </c>
      <c r="AI78" s="193">
        <v>52</v>
      </c>
      <c r="AJ78" s="193">
        <v>14.666666666666666</v>
      </c>
      <c r="AK78" s="193">
        <v>246.33333333333334</v>
      </c>
      <c r="AL78" s="3" t="str">
        <f>IF(AND(C76="T",AK78&lt;=72),"t",IF(AND(C76="H",AK78&lt;=162),"t",IF(AND(C76="M",AK78&lt;=207),"t","k")))</f>
        <v>k</v>
      </c>
      <c r="AM78" s="3">
        <f>IF(D78="հ",1,IF(D78="լ",Norms!$B$10,IF(D78="բլ",Norms!$B$11,IF(D78="Մ",Norms!$B$12))))</f>
        <v>1</v>
      </c>
      <c r="AN78" s="244">
        <f>E78*Norms!$E$36/1000</f>
        <v>0</v>
      </c>
      <c r="AO78" s="136">
        <f>AM78*IF(AL78="k",(O78*Norms!$H$40)*Norms!$E$36,0)/1000</f>
        <v>11571.0928989607</v>
      </c>
      <c r="AP78" s="136">
        <f>AM78*IF(AL78="k",(AA78*Norms!$H$41)*Norms!$E$36,0)/1000</f>
        <v>13736.440935412398</v>
      </c>
      <c r="AQ78" s="136">
        <f>AM78*IF(AL78="k",(AI78*Norms!$H$42)*Norms!$E$36,0)/1000</f>
        <v>9728.2467582464906</v>
      </c>
      <c r="AR78" s="243">
        <f>AM78*IF(AL78="t",(N78*Norms!$D$44)*Norms!$E$34*12+O78*Norms!$E$35,0)/1000</f>
        <v>0</v>
      </c>
      <c r="AS78" s="243">
        <f>AM78*IF(AL78="t",(Z78*Norms!$D$50*Norms!$E$34*12+AA78*Norms!$E$35),0)/1000</f>
        <v>0</v>
      </c>
      <c r="AT78" s="243">
        <f>AM78*IF(AL78="t",(AH78*Norms!$D$54)*Norms!$E$34*12+AI78*Norms!$E$35,0)/1000</f>
        <v>0</v>
      </c>
      <c r="AU78" s="136">
        <f>IF(AK78&lt;=100,Norms!$G$7,IF(AK78&lt;=300,Norms!$H$7,Norms!$I$7))</f>
        <v>16738.5</v>
      </c>
      <c r="AV78" s="137">
        <f t="shared" si="15"/>
        <v>51774.280592619587</v>
      </c>
      <c r="AW78" s="130"/>
      <c r="AX78" s="130"/>
      <c r="AY78" s="131">
        <f t="shared" si="16"/>
        <v>103</v>
      </c>
      <c r="AZ78" s="131">
        <f>IF(AY78&lt;Snund!$B$5,Snund!$B$3*Snund!$B$4*$AX$3+Snund!$B$7*$AW$3*AY78/1000,AY78*Snund!$B$8*$AW$3/1000)</f>
        <v>2753.01</v>
      </c>
      <c r="BA78" s="131">
        <f t="shared" si="17"/>
        <v>0</v>
      </c>
      <c r="BB78" s="131">
        <f t="shared" si="18"/>
        <v>2753.01</v>
      </c>
      <c r="BC78" s="131">
        <f t="shared" si="19"/>
        <v>2422.56</v>
      </c>
      <c r="BD78" s="167">
        <f>AA78*0.1*'Dasagirq_10%'!$B$3/1000</f>
        <v>60.718399999999995</v>
      </c>
      <c r="BE78" s="167">
        <f>AI78*0.1*'Dasagirq_10%'!$B$4/1000</f>
        <v>42.033160000000002</v>
      </c>
      <c r="BF78" s="242">
        <f t="shared" si="20"/>
        <v>102.75156</v>
      </c>
      <c r="BG78" s="233">
        <f t="shared" si="21"/>
        <v>0</v>
      </c>
      <c r="BH78" s="233">
        <f t="shared" si="22"/>
        <v>20410.830171687972</v>
      </c>
      <c r="BI78" s="233">
        <f t="shared" si="23"/>
        <v>20644.727517230582</v>
      </c>
      <c r="BJ78" s="233">
        <f t="shared" si="24"/>
        <v>13574.484463701037</v>
      </c>
      <c r="BK78" s="234">
        <f t="shared" si="25"/>
        <v>54630.042152619593</v>
      </c>
    </row>
    <row r="79" spans="1:63" ht="27">
      <c r="A79" s="47">
        <v>56</v>
      </c>
      <c r="B79" s="48" t="s">
        <v>1171</v>
      </c>
      <c r="C79" s="43" t="s">
        <v>1097</v>
      </c>
      <c r="D79" s="3" t="s">
        <v>1092</v>
      </c>
      <c r="E79" s="222">
        <v>0</v>
      </c>
      <c r="F79" s="193">
        <v>0.83333333333333337</v>
      </c>
      <c r="G79" s="193">
        <v>8.6666666666666661</v>
      </c>
      <c r="H79" s="193">
        <v>0.83333333333333337</v>
      </c>
      <c r="I79" s="193">
        <v>10.333333333333334</v>
      </c>
      <c r="J79" s="193">
        <v>0.83333333333333337</v>
      </c>
      <c r="K79" s="193">
        <v>10</v>
      </c>
      <c r="L79" s="193">
        <v>0.83333333333333337</v>
      </c>
      <c r="M79" s="193">
        <v>16.333333333333332</v>
      </c>
      <c r="N79" s="193">
        <v>3.3333333333333335</v>
      </c>
      <c r="O79" s="193">
        <v>45.333333333333336</v>
      </c>
      <c r="P79" s="193">
        <v>0.83333333333333337</v>
      </c>
      <c r="Q79" s="193">
        <v>9</v>
      </c>
      <c r="R79" s="193">
        <v>0.83333333333333337</v>
      </c>
      <c r="S79" s="193">
        <v>12</v>
      </c>
      <c r="T79" s="193">
        <v>0.83333333333333337</v>
      </c>
      <c r="U79" s="193">
        <v>14.666666666666666</v>
      </c>
      <c r="V79" s="193">
        <v>0.83333333333333337</v>
      </c>
      <c r="W79" s="193">
        <v>7</v>
      </c>
      <c r="X79" s="193">
        <v>0.83333333333333337</v>
      </c>
      <c r="Y79" s="193">
        <v>14.333333333333334</v>
      </c>
      <c r="Z79" s="193">
        <v>4.166666666666667</v>
      </c>
      <c r="AA79" s="193">
        <v>57</v>
      </c>
      <c r="AB79" s="193">
        <v>0.66666666666666663</v>
      </c>
      <c r="AC79" s="193">
        <v>9.3333333333333339</v>
      </c>
      <c r="AD79" s="193">
        <v>0.66666666666666663</v>
      </c>
      <c r="AE79" s="193">
        <v>8</v>
      </c>
      <c r="AF79" s="193">
        <v>0.66666666666666663</v>
      </c>
      <c r="AG79" s="193">
        <v>6</v>
      </c>
      <c r="AH79" s="193">
        <v>2</v>
      </c>
      <c r="AI79" s="193">
        <v>23.333333333333332</v>
      </c>
      <c r="AJ79" s="193">
        <v>9.5</v>
      </c>
      <c r="AK79" s="193">
        <v>125.66666666666667</v>
      </c>
      <c r="AL79" s="3" t="str">
        <f t="shared" ref="AL79:AL111" si="26">IF(AND(C78="T",AK79&lt;=72),"t",IF(AND(C78="H",AK79&lt;=162),"t",IF(AND(C78="M",AK79&lt;=207),"t","k")))</f>
        <v>k</v>
      </c>
      <c r="AM79" s="3">
        <f>IF(D79="հ",1,IF(D79="լ",Norms!$B$10,IF(D79="բլ",Norms!$B$11,IF(D79="Մ",Norms!$B$12))))</f>
        <v>1</v>
      </c>
      <c r="AN79" s="244">
        <f>E79*Norms!$E$36/1000</f>
        <v>0</v>
      </c>
      <c r="AO79" s="136">
        <f>AM79*IF(AL79="k",(O79*Norms!$H$40)*Norms!$E$36,0)/1000</f>
        <v>5092.7787516461331</v>
      </c>
      <c r="AP79" s="136">
        <f>AM79*IF(AL79="k",(AA79*Norms!$H$41)*Norms!$E$36,0)/1000</f>
        <v>8572.742335604089</v>
      </c>
      <c r="AQ79" s="136">
        <f>AM79*IF(AL79="k",(AI79*Norms!$H$42)*Norms!$E$36,0)/1000</f>
        <v>4365.2389299823999</v>
      </c>
      <c r="AR79" s="243">
        <f>AM79*IF(AL79="t",(N79*Norms!$D$44)*Norms!$E$34*12+O79*Norms!$E$35,0)/1000</f>
        <v>0</v>
      </c>
      <c r="AS79" s="243">
        <f>AM79*IF(AL79="t",(Z79*Norms!$D$50*Norms!$E$34*12+AA79*Norms!$E$35),0)/1000</f>
        <v>0</v>
      </c>
      <c r="AT79" s="243">
        <f>AM79*IF(AL79="t",(AH79*Norms!$D$54)*Norms!$E$34*12+AI79*Norms!$E$35,0)/1000</f>
        <v>0</v>
      </c>
      <c r="AU79" s="136">
        <f>IF(AK79&lt;=100,Norms!$G$7,IF(AK79&lt;=300,Norms!$H$7,Norms!$I$7))</f>
        <v>16738.5</v>
      </c>
      <c r="AV79" s="137">
        <f t="shared" si="15"/>
        <v>34769.26001723262</v>
      </c>
      <c r="AW79" s="130"/>
      <c r="AX79" s="130"/>
      <c r="AY79" s="131">
        <f t="shared" si="16"/>
        <v>45.333333333333336</v>
      </c>
      <c r="AZ79" s="131">
        <f>IF(AY79&lt;Snund!$B$5,Snund!$B$3*Snund!$B$4*$AX$3+Snund!$B$7*$AW$3*AY79/1000,AY79*Snund!$B$8*$AW$3/1000)</f>
        <v>1590.4499999999998</v>
      </c>
      <c r="BA79" s="131">
        <f t="shared" si="17"/>
        <v>0</v>
      </c>
      <c r="BB79" s="131">
        <f t="shared" si="18"/>
        <v>1590.4499999999998</v>
      </c>
      <c r="BC79" s="131">
        <f t="shared" si="19"/>
        <v>1066.24</v>
      </c>
      <c r="BD79" s="167">
        <f>AA79*0.1*'Dasagirq_10%'!$B$3/1000</f>
        <v>37.893599999999999</v>
      </c>
      <c r="BE79" s="167">
        <f>AI79*0.1*'Dasagirq_10%'!$B$4/1000</f>
        <v>18.861033333333335</v>
      </c>
      <c r="BF79" s="242">
        <f t="shared" si="20"/>
        <v>56.754633333333331</v>
      </c>
      <c r="BG79" s="233">
        <f t="shared" si="21"/>
        <v>0</v>
      </c>
      <c r="BH79" s="233">
        <f t="shared" si="22"/>
        <v>12556.386646382976</v>
      </c>
      <c r="BI79" s="233">
        <f t="shared" si="23"/>
        <v>15952.083304025142</v>
      </c>
      <c r="BJ79" s="233">
        <f t="shared" si="24"/>
        <v>7907.9947001578394</v>
      </c>
      <c r="BK79" s="234">
        <f t="shared" si="25"/>
        <v>36416.464650565955</v>
      </c>
    </row>
    <row r="80" spans="1:63" ht="27">
      <c r="A80" s="47">
        <v>57</v>
      </c>
      <c r="B80" s="48" t="s">
        <v>1172</v>
      </c>
      <c r="C80" s="43" t="s">
        <v>1097</v>
      </c>
      <c r="D80" s="3" t="s">
        <v>1092</v>
      </c>
      <c r="E80" s="222">
        <v>0</v>
      </c>
      <c r="F80" s="193">
        <v>1.6666666666666667</v>
      </c>
      <c r="G80" s="193">
        <v>33.333333333333336</v>
      </c>
      <c r="H80" s="193">
        <v>1.6666666666666667</v>
      </c>
      <c r="I80" s="193">
        <v>33.333333333333336</v>
      </c>
      <c r="J80" s="193">
        <v>1.6666666666666667</v>
      </c>
      <c r="K80" s="193">
        <v>32.666666666666664</v>
      </c>
      <c r="L80" s="193">
        <v>0.66666666666666663</v>
      </c>
      <c r="M80" s="193">
        <v>21.666666666666668</v>
      </c>
      <c r="N80" s="193">
        <v>5.666666666666667</v>
      </c>
      <c r="O80" s="193">
        <v>121</v>
      </c>
      <c r="P80" s="193">
        <v>1.6666666666666667</v>
      </c>
      <c r="Q80" s="193">
        <v>34</v>
      </c>
      <c r="R80" s="193">
        <v>1</v>
      </c>
      <c r="S80" s="193">
        <v>29.666666666666668</v>
      </c>
      <c r="T80" s="193">
        <v>1.6666666666666667</v>
      </c>
      <c r="U80" s="193">
        <v>35.333333333333336</v>
      </c>
      <c r="V80" s="193">
        <v>1.3333333333333333</v>
      </c>
      <c r="W80" s="193">
        <v>31</v>
      </c>
      <c r="X80" s="193">
        <v>1.3333333333333333</v>
      </c>
      <c r="Y80" s="193">
        <v>30.333333333333332</v>
      </c>
      <c r="Z80" s="193">
        <v>7</v>
      </c>
      <c r="AA80" s="193">
        <v>160.33333333333334</v>
      </c>
      <c r="AB80" s="193">
        <v>0</v>
      </c>
      <c r="AC80" s="193">
        <v>0</v>
      </c>
      <c r="AD80" s="193">
        <v>0</v>
      </c>
      <c r="AE80" s="193">
        <v>0</v>
      </c>
      <c r="AF80" s="193">
        <v>0</v>
      </c>
      <c r="AG80" s="193">
        <v>0</v>
      </c>
      <c r="AH80" s="193">
        <v>0</v>
      </c>
      <c r="AI80" s="193">
        <v>0</v>
      </c>
      <c r="AJ80" s="193">
        <v>12.666666666666666</v>
      </c>
      <c r="AK80" s="193">
        <v>281.33333333333331</v>
      </c>
      <c r="AL80" s="3" t="str">
        <f t="shared" si="26"/>
        <v>k</v>
      </c>
      <c r="AM80" s="3">
        <f>IF(D80="հ",1,IF(D80="լ",Norms!$B$10,IF(D80="բլ",Norms!$B$11,IF(D80="Մ",Norms!$B$12))))</f>
        <v>1</v>
      </c>
      <c r="AN80" s="244">
        <f>E80*Norms!$E$36/1000</f>
        <v>0</v>
      </c>
      <c r="AO80" s="136">
        <f>AM80*IF(AL80="k",(O80*Norms!$H$40)*Norms!$E$36,0)/1000</f>
        <v>13593.2256385849</v>
      </c>
      <c r="AP80" s="136">
        <f>AM80*IF(AL80="k",(AA80*Norms!$H$41)*Norms!$E$36,0)/1000</f>
        <v>24113.971131143666</v>
      </c>
      <c r="AQ80" s="136">
        <f>AM80*IF(AL80="k",(AI80*Norms!$H$42)*Norms!$E$36,0)/1000</f>
        <v>0</v>
      </c>
      <c r="AR80" s="243">
        <f>AM80*IF(AL80="t",(N80*Norms!$D$44)*Norms!$E$34*12+O80*Norms!$E$35,0)/1000</f>
        <v>0</v>
      </c>
      <c r="AS80" s="243">
        <f>AM80*IF(AL80="t",(Z80*Norms!$D$50*Norms!$E$34*12+AA80*Norms!$E$35),0)/1000</f>
        <v>0</v>
      </c>
      <c r="AT80" s="243">
        <f>AM80*IF(AL80="t",(AH80*Norms!$D$54)*Norms!$E$34*12+AI80*Norms!$E$35,0)/1000</f>
        <v>0</v>
      </c>
      <c r="AU80" s="136">
        <f>IF(AK80&lt;=100,Norms!$G$7,IF(AK80&lt;=300,Norms!$H$7,Norms!$I$7))</f>
        <v>16738.5</v>
      </c>
      <c r="AV80" s="137">
        <f t="shared" si="15"/>
        <v>54445.696769728565</v>
      </c>
      <c r="AW80" s="130"/>
      <c r="AX80" s="130"/>
      <c r="AY80" s="131">
        <f t="shared" si="16"/>
        <v>121</v>
      </c>
      <c r="AZ80" s="131">
        <f>IF(AY80&lt;Snund!$B$5,Snund!$B$3*Snund!$B$4*$AX$3+Snund!$B$7*$AW$3*AY80/1000,AY80*Snund!$B$8*$AW$3/1000)</f>
        <v>3115.8900000000003</v>
      </c>
      <c r="BA80" s="131">
        <f t="shared" si="17"/>
        <v>0</v>
      </c>
      <c r="BB80" s="131">
        <f t="shared" si="18"/>
        <v>3115.8900000000003</v>
      </c>
      <c r="BC80" s="131">
        <f t="shared" si="19"/>
        <v>2845.92</v>
      </c>
      <c r="BD80" s="167">
        <f>AA80*0.1*'Dasagirq_10%'!$B$3/1000</f>
        <v>106.5896</v>
      </c>
      <c r="BE80" s="167">
        <f>AI80*0.1*'Dasagirq_10%'!$B$4/1000</f>
        <v>0</v>
      </c>
      <c r="BF80" s="242">
        <f t="shared" si="20"/>
        <v>106.5896</v>
      </c>
      <c r="BG80" s="233">
        <f t="shared" si="21"/>
        <v>0</v>
      </c>
      <c r="BH80" s="233">
        <f t="shared" si="22"/>
        <v>24197.391954374376</v>
      </c>
      <c r="BI80" s="233">
        <f t="shared" si="23"/>
        <v>33470.784415354188</v>
      </c>
      <c r="BJ80" s="233">
        <f t="shared" si="24"/>
        <v>0</v>
      </c>
      <c r="BK80" s="234">
        <f t="shared" si="25"/>
        <v>57668.176369728564</v>
      </c>
    </row>
    <row r="81" spans="1:63" ht="27">
      <c r="A81" s="47">
        <v>58</v>
      </c>
      <c r="B81" s="48" t="s">
        <v>1173</v>
      </c>
      <c r="C81" s="43" t="s">
        <v>1097</v>
      </c>
      <c r="D81" s="3" t="s">
        <v>1092</v>
      </c>
      <c r="E81" s="222">
        <v>7.333333333333333</v>
      </c>
      <c r="F81" s="193">
        <v>2</v>
      </c>
      <c r="G81" s="193">
        <v>43.333333333333336</v>
      </c>
      <c r="H81" s="193">
        <v>2</v>
      </c>
      <c r="I81" s="193">
        <v>47.666666666666664</v>
      </c>
      <c r="J81" s="193">
        <v>2</v>
      </c>
      <c r="K81" s="193">
        <v>45.333333333333336</v>
      </c>
      <c r="L81" s="193">
        <v>2</v>
      </c>
      <c r="M81" s="193">
        <v>41.333333333333336</v>
      </c>
      <c r="N81" s="193">
        <v>8</v>
      </c>
      <c r="O81" s="193">
        <v>177.66666666666666</v>
      </c>
      <c r="P81" s="193">
        <v>2</v>
      </c>
      <c r="Q81" s="193">
        <v>44</v>
      </c>
      <c r="R81" s="193">
        <v>2</v>
      </c>
      <c r="S81" s="193">
        <v>40.666666666666664</v>
      </c>
      <c r="T81" s="193">
        <v>2</v>
      </c>
      <c r="U81" s="193">
        <v>42.666666666666664</v>
      </c>
      <c r="V81" s="193">
        <v>1.6666666666666667</v>
      </c>
      <c r="W81" s="193">
        <v>36.333333333333336</v>
      </c>
      <c r="X81" s="193">
        <v>1.3333333333333333</v>
      </c>
      <c r="Y81" s="193">
        <v>37</v>
      </c>
      <c r="Z81" s="193">
        <v>9</v>
      </c>
      <c r="AA81" s="193">
        <v>200.66666666666666</v>
      </c>
      <c r="AB81" s="193">
        <v>0.33333333333333331</v>
      </c>
      <c r="AC81" s="193">
        <v>1.3333333333333333</v>
      </c>
      <c r="AD81" s="193">
        <v>0.66666666666666663</v>
      </c>
      <c r="AE81" s="193">
        <v>4</v>
      </c>
      <c r="AF81" s="193">
        <v>0.66666666666666663</v>
      </c>
      <c r="AG81" s="193">
        <v>4</v>
      </c>
      <c r="AH81" s="193">
        <v>1.6666666666666667</v>
      </c>
      <c r="AI81" s="193">
        <v>9.3333333333333339</v>
      </c>
      <c r="AJ81" s="193">
        <v>18.666666666666668</v>
      </c>
      <c r="AK81" s="193">
        <v>387.66666666666669</v>
      </c>
      <c r="AL81" s="3" t="str">
        <f t="shared" si="26"/>
        <v>k</v>
      </c>
      <c r="AM81" s="3">
        <f>IF(D81="հ",1,IF(D81="լ",Norms!$B$10,IF(D81="բլ",Norms!$B$11,IF(D81="Մ",Norms!$B$12))))</f>
        <v>1</v>
      </c>
      <c r="AN81" s="244">
        <f>E81*Norms!$E$36/1000</f>
        <v>823.83185688393326</v>
      </c>
      <c r="AO81" s="136">
        <f>AM81*IF(AL81="k",(O81*Norms!$H$40)*Norms!$E$36,0)/1000</f>
        <v>19959.199078142563</v>
      </c>
      <c r="AP81" s="136">
        <f>AM81*IF(AL81="k",(AA81*Norms!$H$41)*Norms!$E$36,0)/1000</f>
        <v>30180.06366101556</v>
      </c>
      <c r="AQ81" s="136">
        <f>AM81*IF(AL81="k",(AI81*Norms!$H$42)*Norms!$E$36,0)/1000</f>
        <v>1746.09557199296</v>
      </c>
      <c r="AR81" s="243">
        <f>AM81*IF(AL81="t",(N81*Norms!$D$44)*Norms!$E$34*12+O81*Norms!$E$35,0)/1000</f>
        <v>0</v>
      </c>
      <c r="AS81" s="243">
        <f>AM81*IF(AL81="t",(Z81*Norms!$D$50*Norms!$E$34*12+AA81*Norms!$E$35),0)/1000</f>
        <v>0</v>
      </c>
      <c r="AT81" s="243">
        <f>AM81*IF(AL81="t",(AH81*Norms!$D$54)*Norms!$E$34*12+AI81*Norms!$E$35,0)/1000</f>
        <v>0</v>
      </c>
      <c r="AU81" s="136">
        <f>IF(AK81&lt;=100,Norms!$G$7,IF(AK81&lt;=300,Norms!$H$7,Norms!$I$7))</f>
        <v>21670.5</v>
      </c>
      <c r="AV81" s="137">
        <f t="shared" si="15"/>
        <v>73555.858311151082</v>
      </c>
      <c r="AW81" s="130"/>
      <c r="AX81" s="130"/>
      <c r="AY81" s="131">
        <f t="shared" si="16"/>
        <v>185</v>
      </c>
      <c r="AZ81" s="131">
        <f>IF(AY81&lt;Snund!$B$5,Snund!$B$3*Snund!$B$4*$AX$3+Snund!$B$7*$AW$3*AY81/1000,AY81*Snund!$B$8*$AW$3/1000)</f>
        <v>4351.2</v>
      </c>
      <c r="BA81" s="131">
        <f t="shared" si="17"/>
        <v>172.48</v>
      </c>
      <c r="BB81" s="131">
        <f t="shared" si="18"/>
        <v>4178.7199999999993</v>
      </c>
      <c r="BC81" s="131">
        <f t="shared" si="19"/>
        <v>4351.2</v>
      </c>
      <c r="BD81" s="167">
        <f>AA81*0.1*'Dasagirq_10%'!$B$3/1000</f>
        <v>133.4032</v>
      </c>
      <c r="BE81" s="167">
        <f>AI81*0.1*'Dasagirq_10%'!$B$4/1000</f>
        <v>7.5444133333333347</v>
      </c>
      <c r="BF81" s="242">
        <f t="shared" si="20"/>
        <v>140.94761333333332</v>
      </c>
      <c r="BG81" s="233">
        <f t="shared" si="21"/>
        <v>996.31185688393327</v>
      </c>
      <c r="BH81" s="233">
        <f t="shared" si="22"/>
        <v>33425.276220999709</v>
      </c>
      <c r="BI81" s="233">
        <f t="shared" si="23"/>
        <v>40761.743646729847</v>
      </c>
      <c r="BJ81" s="233">
        <f t="shared" si="24"/>
        <v>3688.5060567548649</v>
      </c>
      <c r="BK81" s="234">
        <f t="shared" si="25"/>
        <v>77875.52592448442</v>
      </c>
    </row>
    <row r="82" spans="1:63" ht="27">
      <c r="A82" s="47">
        <v>59</v>
      </c>
      <c r="B82" s="48" t="s">
        <v>1174</v>
      </c>
      <c r="C82" s="43" t="s">
        <v>1097</v>
      </c>
      <c r="D82" s="3" t="s">
        <v>1092</v>
      </c>
      <c r="E82" s="222">
        <v>0</v>
      </c>
      <c r="F82" s="193">
        <v>2.3333333333333335</v>
      </c>
      <c r="G82" s="193">
        <v>50</v>
      </c>
      <c r="H82" s="193">
        <v>1.3333333333333333</v>
      </c>
      <c r="I82" s="193">
        <v>41</v>
      </c>
      <c r="J82" s="193">
        <v>2</v>
      </c>
      <c r="K82" s="193">
        <v>46.333333333333336</v>
      </c>
      <c r="L82" s="193">
        <v>1.3333333333333333</v>
      </c>
      <c r="M82" s="193">
        <v>42.333333333333336</v>
      </c>
      <c r="N82" s="193">
        <v>7</v>
      </c>
      <c r="O82" s="193">
        <v>179.66666666666666</v>
      </c>
      <c r="P82" s="193">
        <v>2</v>
      </c>
      <c r="Q82" s="193">
        <v>41</v>
      </c>
      <c r="R82" s="193">
        <v>1.3333333333333333</v>
      </c>
      <c r="S82" s="193">
        <v>39.333333333333336</v>
      </c>
      <c r="T82" s="193">
        <v>1.6666666666666667</v>
      </c>
      <c r="U82" s="193">
        <v>37.333333333333336</v>
      </c>
      <c r="V82" s="193">
        <v>1.3333333333333333</v>
      </c>
      <c r="W82" s="193">
        <v>41.333333333333336</v>
      </c>
      <c r="X82" s="193">
        <v>1.3333333333333333</v>
      </c>
      <c r="Y82" s="193">
        <v>42.333333333333336</v>
      </c>
      <c r="Z82" s="193">
        <v>7.666666666666667</v>
      </c>
      <c r="AA82" s="193">
        <v>201.33333333333334</v>
      </c>
      <c r="AB82" s="193">
        <v>0.66666666666666663</v>
      </c>
      <c r="AC82" s="193">
        <v>18</v>
      </c>
      <c r="AD82" s="193">
        <v>0.66666666666666663</v>
      </c>
      <c r="AE82" s="193">
        <v>20</v>
      </c>
      <c r="AF82" s="193">
        <v>0.66666666666666663</v>
      </c>
      <c r="AG82" s="193">
        <v>16.666666666666668</v>
      </c>
      <c r="AH82" s="193">
        <v>2</v>
      </c>
      <c r="AI82" s="193">
        <v>54.666666666666664</v>
      </c>
      <c r="AJ82" s="193">
        <v>16.666666666666668</v>
      </c>
      <c r="AK82" s="193">
        <v>435.66666666666669</v>
      </c>
      <c r="AL82" s="3" t="str">
        <f t="shared" si="26"/>
        <v>k</v>
      </c>
      <c r="AM82" s="3">
        <f>IF(D82="հ",1,IF(D82="լ",Norms!$B$10,IF(D82="բլ",Norms!$B$11,IF(D82="Մ",Norms!$B$12))))</f>
        <v>1</v>
      </c>
      <c r="AN82" s="244">
        <f>E82*Norms!$E$36/1000</f>
        <v>0</v>
      </c>
      <c r="AO82" s="136">
        <f>AM82*IF(AL82="k",(O82*Norms!$H$40)*Norms!$E$36,0)/1000</f>
        <v>20183.880493656365</v>
      </c>
      <c r="AP82" s="136">
        <f>AM82*IF(AL82="k",(AA82*Norms!$H$41)*Norms!$E$36,0)/1000</f>
        <v>30280.329653244848</v>
      </c>
      <c r="AQ82" s="136">
        <f>AM82*IF(AL82="k",(AI82*Norms!$H$42)*Norms!$E$36,0)/1000</f>
        <v>10227.131207387336</v>
      </c>
      <c r="AR82" s="243">
        <f>AM82*IF(AL82="t",(N82*Norms!$D$44)*Norms!$E$34*12+O82*Norms!$E$35,0)/1000</f>
        <v>0</v>
      </c>
      <c r="AS82" s="243">
        <f>AM82*IF(AL82="t",(Z82*Norms!$D$50*Norms!$E$34*12+AA82*Norms!$E$35),0)/1000</f>
        <v>0</v>
      </c>
      <c r="AT82" s="243">
        <f>AM82*IF(AL82="t",(AH82*Norms!$D$54)*Norms!$E$34*12+AI82*Norms!$E$35,0)/1000</f>
        <v>0</v>
      </c>
      <c r="AU82" s="136">
        <f>IF(AK82&lt;=100,Norms!$G$7,IF(AK82&lt;=300,Norms!$H$7,Norms!$I$7))</f>
        <v>21670.5</v>
      </c>
      <c r="AV82" s="137">
        <f t="shared" si="15"/>
        <v>82361.841354288539</v>
      </c>
      <c r="AW82" s="130"/>
      <c r="AX82" s="130"/>
      <c r="AY82" s="131">
        <f t="shared" si="16"/>
        <v>179.66666666666666</v>
      </c>
      <c r="AZ82" s="131">
        <f>IF(AY82&lt;Snund!$B$5,Snund!$B$3*Snund!$B$4*$AX$3+Snund!$B$7*$AW$3*AY82/1000,AY82*Snund!$B$8*$AW$3/1000)</f>
        <v>4225.76</v>
      </c>
      <c r="BA82" s="131">
        <f t="shared" si="17"/>
        <v>0</v>
      </c>
      <c r="BB82" s="131">
        <f t="shared" si="18"/>
        <v>4225.76</v>
      </c>
      <c r="BC82" s="131">
        <f t="shared" si="19"/>
        <v>4225.76</v>
      </c>
      <c r="BD82" s="167">
        <f>AA82*0.1*'Dasagirq_10%'!$B$3/1000</f>
        <v>133.84640000000002</v>
      </c>
      <c r="BE82" s="167">
        <f>AI82*0.1*'Dasagirq_10%'!$B$4/1000</f>
        <v>44.188706666666668</v>
      </c>
      <c r="BF82" s="242">
        <f t="shared" si="20"/>
        <v>178.03510666666668</v>
      </c>
      <c r="BG82" s="233">
        <f t="shared" si="21"/>
        <v>0</v>
      </c>
      <c r="BH82" s="233">
        <f t="shared" si="22"/>
        <v>33511.250493656364</v>
      </c>
      <c r="BI82" s="233">
        <f t="shared" si="23"/>
        <v>40382.606053244854</v>
      </c>
      <c r="BJ82" s="233">
        <f t="shared" si="24"/>
        <v>12871.779914054003</v>
      </c>
      <c r="BK82" s="234">
        <f t="shared" si="25"/>
        <v>86765.636460955226</v>
      </c>
    </row>
    <row r="83" spans="1:63" ht="27">
      <c r="A83" s="47">
        <v>60</v>
      </c>
      <c r="B83" s="48" t="s">
        <v>1175</v>
      </c>
      <c r="C83" s="43" t="s">
        <v>1097</v>
      </c>
      <c r="D83" s="3" t="s">
        <v>1092</v>
      </c>
      <c r="E83" s="222">
        <v>0</v>
      </c>
      <c r="F83" s="193">
        <v>1</v>
      </c>
      <c r="G83" s="193">
        <v>28.333333333333332</v>
      </c>
      <c r="H83" s="193">
        <v>1</v>
      </c>
      <c r="I83" s="193">
        <v>21.333333333333332</v>
      </c>
      <c r="J83" s="193">
        <v>1</v>
      </c>
      <c r="K83" s="193">
        <v>25</v>
      </c>
      <c r="L83" s="193">
        <v>1</v>
      </c>
      <c r="M83" s="193">
        <v>21.666666666666668</v>
      </c>
      <c r="N83" s="193">
        <v>4</v>
      </c>
      <c r="O83" s="193">
        <v>96.333333333333329</v>
      </c>
      <c r="P83" s="193">
        <v>1</v>
      </c>
      <c r="Q83" s="193">
        <v>22.333333333333332</v>
      </c>
      <c r="R83" s="193">
        <v>1</v>
      </c>
      <c r="S83" s="193">
        <v>27</v>
      </c>
      <c r="T83" s="193">
        <v>1</v>
      </c>
      <c r="U83" s="193">
        <v>14.666666666666666</v>
      </c>
      <c r="V83" s="193">
        <v>1</v>
      </c>
      <c r="W83" s="193">
        <v>26.333333333333332</v>
      </c>
      <c r="X83" s="193">
        <v>1</v>
      </c>
      <c r="Y83" s="193">
        <v>23</v>
      </c>
      <c r="Z83" s="193">
        <v>5</v>
      </c>
      <c r="AA83" s="193">
        <v>113.33333333333333</v>
      </c>
      <c r="AB83" s="193">
        <v>0.66666666666666663</v>
      </c>
      <c r="AC83" s="193">
        <v>12.666666666666666</v>
      </c>
      <c r="AD83" s="193">
        <v>0.66666666666666663</v>
      </c>
      <c r="AE83" s="193">
        <v>14</v>
      </c>
      <c r="AF83" s="193">
        <v>0.66666666666666663</v>
      </c>
      <c r="AG83" s="193">
        <v>9.3333333333333339</v>
      </c>
      <c r="AH83" s="193">
        <v>2</v>
      </c>
      <c r="AI83" s="193">
        <v>36</v>
      </c>
      <c r="AJ83" s="193">
        <v>11</v>
      </c>
      <c r="AK83" s="193">
        <v>245.66666666666666</v>
      </c>
      <c r="AL83" s="3" t="str">
        <f t="shared" si="26"/>
        <v>k</v>
      </c>
      <c r="AM83" s="3">
        <f>IF(D83="հ",1,IF(D83="լ",Norms!$B$10,IF(D83="բլ",Norms!$B$11,IF(D83="Մ",Norms!$B$12))))</f>
        <v>1</v>
      </c>
      <c r="AN83" s="244">
        <f>E83*Norms!$E$36/1000</f>
        <v>0</v>
      </c>
      <c r="AO83" s="136">
        <f>AM83*IF(AL83="k",(O83*Norms!$H$40)*Norms!$E$36,0)/1000</f>
        <v>10822.154847248034</v>
      </c>
      <c r="AP83" s="136">
        <f>AM83*IF(AL83="k",(AA83*Norms!$H$41)*Norms!$E$36,0)/1000</f>
        <v>17045.21867897889</v>
      </c>
      <c r="AQ83" s="136">
        <f>AM83*IF(AL83="k",(AI83*Norms!$H$42)*Norms!$E$36,0)/1000</f>
        <v>6734.9400634014173</v>
      </c>
      <c r="AR83" s="243">
        <f>AM83*IF(AL83="t",(N83*Norms!$D$44)*Norms!$E$34*12+O83*Norms!$E$35,0)/1000</f>
        <v>0</v>
      </c>
      <c r="AS83" s="243">
        <f>AM83*IF(AL83="t",(Z83*Norms!$D$50*Norms!$E$34*12+AA83*Norms!$E$35),0)/1000</f>
        <v>0</v>
      </c>
      <c r="AT83" s="243">
        <f>AM83*IF(AL83="t",(AH83*Norms!$D$54)*Norms!$E$34*12+AI83*Norms!$E$35,0)/1000</f>
        <v>0</v>
      </c>
      <c r="AU83" s="136">
        <f>IF(AK83&lt;=100,Norms!$G$7,IF(AK83&lt;=300,Norms!$H$7,Norms!$I$7))</f>
        <v>16738.5</v>
      </c>
      <c r="AV83" s="137">
        <f t="shared" si="15"/>
        <v>51340.813589628342</v>
      </c>
      <c r="AW83" s="130"/>
      <c r="AX83" s="130"/>
      <c r="AY83" s="131">
        <f t="shared" si="16"/>
        <v>96.333333333333329</v>
      </c>
      <c r="AZ83" s="131">
        <f>IF(AY83&lt;Snund!$B$5,Snund!$B$3*Snund!$B$4*$AX$3+Snund!$B$7*$AW$3*AY83/1000,AY83*Snund!$B$8*$AW$3/1000)</f>
        <v>2618.6099999999997</v>
      </c>
      <c r="BA83" s="131">
        <f t="shared" si="17"/>
        <v>0</v>
      </c>
      <c r="BB83" s="131">
        <f t="shared" si="18"/>
        <v>2618.6099999999997</v>
      </c>
      <c r="BC83" s="131">
        <f t="shared" si="19"/>
        <v>2265.7600000000002</v>
      </c>
      <c r="BD83" s="167">
        <f>AA83*0.1*'Dasagirq_10%'!$B$3/1000</f>
        <v>75.343999999999994</v>
      </c>
      <c r="BE83" s="167">
        <f>AI83*0.1*'Dasagirq_10%'!$B$4/1000</f>
        <v>29.099880000000002</v>
      </c>
      <c r="BF83" s="242">
        <f t="shared" si="20"/>
        <v>104.44387999999999</v>
      </c>
      <c r="BG83" s="233">
        <f t="shared" si="21"/>
        <v>0</v>
      </c>
      <c r="BH83" s="233">
        <f t="shared" si="22"/>
        <v>19527.492119975308</v>
      </c>
      <c r="BI83" s="233">
        <f t="shared" si="23"/>
        <v>24728.971769887983</v>
      </c>
      <c r="BJ83" s="233">
        <f t="shared" si="24"/>
        <v>9807.403579765054</v>
      </c>
      <c r="BK83" s="234">
        <f t="shared" si="25"/>
        <v>54063.867469628341</v>
      </c>
    </row>
    <row r="84" spans="1:63" ht="27">
      <c r="A84" s="47">
        <v>61</v>
      </c>
      <c r="B84" s="48" t="s">
        <v>1176</v>
      </c>
      <c r="C84" s="43" t="s">
        <v>1097</v>
      </c>
      <c r="D84" s="3" t="s">
        <v>1092</v>
      </c>
      <c r="E84" s="222">
        <v>0</v>
      </c>
      <c r="F84" s="193">
        <v>1</v>
      </c>
      <c r="G84" s="193">
        <v>17.666666666666668</v>
      </c>
      <c r="H84" s="193">
        <v>1</v>
      </c>
      <c r="I84" s="193">
        <v>14.666666666666666</v>
      </c>
      <c r="J84" s="193">
        <v>1</v>
      </c>
      <c r="K84" s="193">
        <v>18</v>
      </c>
      <c r="L84" s="193">
        <v>1</v>
      </c>
      <c r="M84" s="193">
        <v>17</v>
      </c>
      <c r="N84" s="193">
        <v>4</v>
      </c>
      <c r="O84" s="193">
        <v>67.333333333333329</v>
      </c>
      <c r="P84" s="193">
        <v>1</v>
      </c>
      <c r="Q84" s="193">
        <v>12.666666666666666</v>
      </c>
      <c r="R84" s="193">
        <v>1</v>
      </c>
      <c r="S84" s="193">
        <v>18</v>
      </c>
      <c r="T84" s="193">
        <v>1</v>
      </c>
      <c r="U84" s="193">
        <v>13.333333333333334</v>
      </c>
      <c r="V84" s="193">
        <v>1</v>
      </c>
      <c r="W84" s="193">
        <v>13.666666666666666</v>
      </c>
      <c r="X84" s="193">
        <v>1</v>
      </c>
      <c r="Y84" s="193">
        <v>11.666666666666666</v>
      </c>
      <c r="Z84" s="193">
        <v>5</v>
      </c>
      <c r="AA84" s="193">
        <v>69.333333333333329</v>
      </c>
      <c r="AB84" s="193">
        <v>0.66666666666666663</v>
      </c>
      <c r="AC84" s="193">
        <v>9.3333333333333339</v>
      </c>
      <c r="AD84" s="193">
        <v>0.66666666666666663</v>
      </c>
      <c r="AE84" s="193">
        <v>6.666666666666667</v>
      </c>
      <c r="AF84" s="193">
        <v>0.66666666666666663</v>
      </c>
      <c r="AG84" s="193">
        <v>4.666666666666667</v>
      </c>
      <c r="AH84" s="193">
        <v>2</v>
      </c>
      <c r="AI84" s="193">
        <v>20.666666666666668</v>
      </c>
      <c r="AJ84" s="193">
        <v>11</v>
      </c>
      <c r="AK84" s="193">
        <v>157.33333333333334</v>
      </c>
      <c r="AL84" s="3" t="str">
        <f t="shared" si="26"/>
        <v>k</v>
      </c>
      <c r="AM84" s="3">
        <f>IF(D84="հ",1,IF(D84="լ",Norms!$B$10,IF(D84="բլ",Norms!$B$11,IF(D84="Մ",Norms!$B$12))))</f>
        <v>1</v>
      </c>
      <c r="AN84" s="244">
        <f>E84*Norms!$E$36/1000</f>
        <v>0</v>
      </c>
      <c r="AO84" s="136">
        <f>AM84*IF(AL84="k",(O84*Norms!$H$40)*Norms!$E$36,0)/1000</f>
        <v>7564.2743222979325</v>
      </c>
      <c r="AP84" s="136">
        <f>AM84*IF(AL84="k",(AA84*Norms!$H$41)*Norms!$E$36,0)/1000</f>
        <v>10427.663191845908</v>
      </c>
      <c r="AQ84" s="136">
        <f>AM84*IF(AL84="k",(AI84*Norms!$H$42)*Norms!$E$36,0)/1000</f>
        <v>3866.3544808415541</v>
      </c>
      <c r="AR84" s="243">
        <f>AM84*IF(AL84="t",(N84*Norms!$D$44)*Norms!$E$34*12+O84*Norms!$E$35,0)/1000</f>
        <v>0</v>
      </c>
      <c r="AS84" s="243">
        <f>AM84*IF(AL84="t",(Z84*Norms!$D$50*Norms!$E$34*12+AA84*Norms!$E$35),0)/1000</f>
        <v>0</v>
      </c>
      <c r="AT84" s="243">
        <f>AM84*IF(AL84="t",(AH84*Norms!$D$54)*Norms!$E$34*12+AI84*Norms!$E$35,0)/1000</f>
        <v>0</v>
      </c>
      <c r="AU84" s="136">
        <f>IF(AK84&lt;=100,Norms!$G$7,IF(AK84&lt;=300,Norms!$H$7,Norms!$I$7))</f>
        <v>16738.5</v>
      </c>
      <c r="AV84" s="137">
        <f t="shared" si="15"/>
        <v>38596.791994985397</v>
      </c>
      <c r="AW84" s="130"/>
      <c r="AX84" s="130"/>
      <c r="AY84" s="131">
        <f t="shared" si="16"/>
        <v>67.333333333333329</v>
      </c>
      <c r="AZ84" s="131">
        <f>IF(AY84&lt;Snund!$B$5,Snund!$B$3*Snund!$B$4*$AX$3+Snund!$B$7*$AW$3*AY84/1000,AY84*Snund!$B$8*$AW$3/1000)</f>
        <v>2033.97</v>
      </c>
      <c r="BA84" s="131">
        <f t="shared" si="17"/>
        <v>0</v>
      </c>
      <c r="BB84" s="131">
        <f t="shared" si="18"/>
        <v>2033.97</v>
      </c>
      <c r="BC84" s="131">
        <f t="shared" si="19"/>
        <v>1583.68</v>
      </c>
      <c r="BD84" s="167">
        <f>AA84*0.1*'Dasagirq_10%'!$B$3/1000</f>
        <v>46.092800000000004</v>
      </c>
      <c r="BE84" s="167">
        <f>AI84*0.1*'Dasagirq_10%'!$B$4/1000</f>
        <v>16.705486666666669</v>
      </c>
      <c r="BF84" s="242">
        <f t="shared" si="20"/>
        <v>62.798286666666669</v>
      </c>
      <c r="BG84" s="233">
        <f t="shared" si="21"/>
        <v>0</v>
      </c>
      <c r="BH84" s="233">
        <f t="shared" si="22"/>
        <v>15684.971595025205</v>
      </c>
      <c r="BI84" s="233">
        <f t="shared" si="23"/>
        <v>18082.165082754997</v>
      </c>
      <c r="BJ84" s="233">
        <f t="shared" si="24"/>
        <v>6926.4236038718573</v>
      </c>
      <c r="BK84" s="234">
        <f t="shared" si="25"/>
        <v>40693.560281652062</v>
      </c>
    </row>
    <row r="85" spans="1:63" ht="27">
      <c r="A85" s="47">
        <v>62</v>
      </c>
      <c r="B85" s="48" t="s">
        <v>1177</v>
      </c>
      <c r="C85" s="43" t="s">
        <v>1097</v>
      </c>
      <c r="D85" s="3" t="s">
        <v>1092</v>
      </c>
      <c r="E85" s="222">
        <v>0</v>
      </c>
      <c r="F85" s="193">
        <v>1</v>
      </c>
      <c r="G85" s="193">
        <v>11.666666666666666</v>
      </c>
      <c r="H85" s="193">
        <v>1</v>
      </c>
      <c r="I85" s="193">
        <v>10</v>
      </c>
      <c r="J85" s="193">
        <v>1</v>
      </c>
      <c r="K85" s="193">
        <v>14</v>
      </c>
      <c r="L85" s="193">
        <v>1</v>
      </c>
      <c r="M85" s="193">
        <v>9.6666666666666661</v>
      </c>
      <c r="N85" s="193">
        <v>4</v>
      </c>
      <c r="O85" s="193">
        <v>45.333333333333336</v>
      </c>
      <c r="P85" s="193">
        <v>1</v>
      </c>
      <c r="Q85" s="193">
        <v>13.333333333333334</v>
      </c>
      <c r="R85" s="193">
        <v>1</v>
      </c>
      <c r="S85" s="193">
        <v>10.333333333333334</v>
      </c>
      <c r="T85" s="193">
        <v>1</v>
      </c>
      <c r="U85" s="193">
        <v>9.3333333333333339</v>
      </c>
      <c r="V85" s="193">
        <v>1</v>
      </c>
      <c r="W85" s="193">
        <v>8.3333333333333339</v>
      </c>
      <c r="X85" s="193">
        <v>0.66666666666666663</v>
      </c>
      <c r="Y85" s="193">
        <v>4</v>
      </c>
      <c r="Z85" s="193">
        <v>4.666666666666667</v>
      </c>
      <c r="AA85" s="193">
        <v>45.333333333333336</v>
      </c>
      <c r="AB85" s="193">
        <v>0.66666666666666663</v>
      </c>
      <c r="AC85" s="193">
        <v>2.6666666666666665</v>
      </c>
      <c r="AD85" s="193">
        <v>0.66666666666666663</v>
      </c>
      <c r="AE85" s="193">
        <v>4</v>
      </c>
      <c r="AF85" s="193">
        <v>0.66666666666666663</v>
      </c>
      <c r="AG85" s="193">
        <v>4.666666666666667</v>
      </c>
      <c r="AH85" s="193">
        <v>2</v>
      </c>
      <c r="AI85" s="193">
        <v>11.333333333333334</v>
      </c>
      <c r="AJ85" s="193">
        <v>10.666666666666666</v>
      </c>
      <c r="AK85" s="193">
        <v>102</v>
      </c>
      <c r="AL85" s="3" t="str">
        <f t="shared" si="26"/>
        <v>k</v>
      </c>
      <c r="AM85" s="3">
        <f>IF(D85="հ",1,IF(D85="լ",Norms!$B$10,IF(D85="բլ",Norms!$B$11,IF(D85="Մ",Norms!$B$12))))</f>
        <v>1</v>
      </c>
      <c r="AN85" s="244">
        <f>E85*Norms!$E$36/1000</f>
        <v>0</v>
      </c>
      <c r="AO85" s="136">
        <f>AM85*IF(AL85="k",(O85*Norms!$H$40)*Norms!$E$36,0)/1000</f>
        <v>5092.7787516461331</v>
      </c>
      <c r="AP85" s="136">
        <f>AM85*IF(AL85="k",(AA85*Norms!$H$41)*Norms!$E$36,0)/1000</f>
        <v>6818.0874715915561</v>
      </c>
      <c r="AQ85" s="136">
        <f>AM85*IF(AL85="k",(AI85*Norms!$H$42)*Norms!$E$36,0)/1000</f>
        <v>2120.2589088485943</v>
      </c>
      <c r="AR85" s="243">
        <f>AM85*IF(AL85="t",(N85*Norms!$D$44)*Norms!$E$34*12+O85*Norms!$E$35,0)/1000</f>
        <v>0</v>
      </c>
      <c r="AS85" s="243">
        <f>AM85*IF(AL85="t",(Z85*Norms!$D$50*Norms!$E$34*12+AA85*Norms!$E$35),0)/1000</f>
        <v>0</v>
      </c>
      <c r="AT85" s="243">
        <f>AM85*IF(AL85="t",(AH85*Norms!$D$54)*Norms!$E$34*12+AI85*Norms!$E$35,0)/1000</f>
        <v>0</v>
      </c>
      <c r="AU85" s="136">
        <f>IF(AK85&lt;=100,Norms!$G$7,IF(AK85&lt;=300,Norms!$H$7,Norms!$I$7))</f>
        <v>16738.5</v>
      </c>
      <c r="AV85" s="137">
        <f t="shared" si="15"/>
        <v>30769.625132086283</v>
      </c>
      <c r="AW85" s="130"/>
      <c r="AX85" s="130"/>
      <c r="AY85" s="131">
        <f t="shared" si="16"/>
        <v>45.333333333333336</v>
      </c>
      <c r="AZ85" s="131">
        <f>IF(AY85&lt;Snund!$B$5,Snund!$B$3*Snund!$B$4*$AX$3+Snund!$B$7*$AW$3*AY85/1000,AY85*Snund!$B$8*$AW$3/1000)</f>
        <v>1590.4499999999998</v>
      </c>
      <c r="BA85" s="131">
        <f t="shared" si="17"/>
        <v>0</v>
      </c>
      <c r="BB85" s="131">
        <f t="shared" si="18"/>
        <v>1590.4499999999998</v>
      </c>
      <c r="BC85" s="131">
        <f t="shared" si="19"/>
        <v>1066.24</v>
      </c>
      <c r="BD85" s="167">
        <f>AA85*0.1*'Dasagirq_10%'!$B$3/1000</f>
        <v>30.137600000000006</v>
      </c>
      <c r="BE85" s="167">
        <f>AI85*0.1*'Dasagirq_10%'!$B$4/1000</f>
        <v>9.1610733333333361</v>
      </c>
      <c r="BF85" s="242">
        <f t="shared" si="20"/>
        <v>39.29867333333334</v>
      </c>
      <c r="BG85" s="233">
        <f t="shared" si="21"/>
        <v>0</v>
      </c>
      <c r="BH85" s="233">
        <f t="shared" si="22"/>
        <v>12960.166251646133</v>
      </c>
      <c r="BI85" s="233">
        <f t="shared" si="23"/>
        <v>14171.318821591556</v>
      </c>
      <c r="BJ85" s="233">
        <f t="shared" si="24"/>
        <v>5267.8887321819284</v>
      </c>
      <c r="BK85" s="234">
        <f t="shared" si="25"/>
        <v>32399.373805419615</v>
      </c>
    </row>
    <row r="86" spans="1:63" ht="27">
      <c r="A86" s="47">
        <v>64</v>
      </c>
      <c r="B86" s="48" t="s">
        <v>1178</v>
      </c>
      <c r="C86" s="43" t="s">
        <v>1097</v>
      </c>
      <c r="D86" s="3" t="s">
        <v>1092</v>
      </c>
      <c r="E86" s="222">
        <v>47.666666666666664</v>
      </c>
      <c r="F86" s="193">
        <v>1.3333333333333333</v>
      </c>
      <c r="G86" s="193">
        <v>40</v>
      </c>
      <c r="H86" s="193">
        <v>1.3333333333333333</v>
      </c>
      <c r="I86" s="193">
        <v>39.333333333333336</v>
      </c>
      <c r="J86" s="193">
        <v>1.3333333333333333</v>
      </c>
      <c r="K86" s="193">
        <v>39.666666666666664</v>
      </c>
      <c r="L86" s="193">
        <v>2</v>
      </c>
      <c r="M86" s="193">
        <v>44.333333333333336</v>
      </c>
      <c r="N86" s="193">
        <v>6</v>
      </c>
      <c r="O86" s="193">
        <v>163.33333333333334</v>
      </c>
      <c r="P86" s="193">
        <v>1.3333333333333333</v>
      </c>
      <c r="Q86" s="193">
        <v>33.666666666666664</v>
      </c>
      <c r="R86" s="193">
        <v>1.3333333333333333</v>
      </c>
      <c r="S86" s="193">
        <v>33.666666666666664</v>
      </c>
      <c r="T86" s="193">
        <v>1.3333333333333333</v>
      </c>
      <c r="U86" s="193">
        <v>34.666666666666664</v>
      </c>
      <c r="V86" s="193">
        <v>1.3333333333333333</v>
      </c>
      <c r="W86" s="193">
        <v>30</v>
      </c>
      <c r="X86" s="193">
        <v>1.3333333333333333</v>
      </c>
      <c r="Y86" s="193">
        <v>35.333333333333336</v>
      </c>
      <c r="Z86" s="193">
        <v>6.666666666666667</v>
      </c>
      <c r="AA86" s="193">
        <v>167.33333333333334</v>
      </c>
      <c r="AB86" s="193">
        <v>1.3333333333333333</v>
      </c>
      <c r="AC86" s="193">
        <v>31.333333333333332</v>
      </c>
      <c r="AD86" s="193">
        <v>1.3333333333333333</v>
      </c>
      <c r="AE86" s="193">
        <v>22</v>
      </c>
      <c r="AF86" s="193">
        <v>1.3333333333333333</v>
      </c>
      <c r="AG86" s="193">
        <v>26.333333333333332</v>
      </c>
      <c r="AH86" s="193">
        <v>4</v>
      </c>
      <c r="AI86" s="193">
        <v>79.666666666666671</v>
      </c>
      <c r="AJ86" s="193">
        <v>16.666666666666668</v>
      </c>
      <c r="AK86" s="193">
        <v>410.33333333333331</v>
      </c>
      <c r="AL86" s="3" t="str">
        <f t="shared" si="26"/>
        <v>k</v>
      </c>
      <c r="AM86" s="3">
        <f>IF(D86="հ",1,IF(D86="լ",Norms!$B$10,IF(D86="բլ",Norms!$B$11,IF(D86="Մ",Norms!$B$12))))</f>
        <v>1</v>
      </c>
      <c r="AN86" s="244">
        <f>E86*Norms!$E$36/1000</f>
        <v>5354.9070697455654</v>
      </c>
      <c r="AO86" s="136">
        <f>AM86*IF(AL86="k",(O86*Norms!$H$40)*Norms!$E$36,0)/1000</f>
        <v>18348.982266960335</v>
      </c>
      <c r="AP86" s="136">
        <f>AM86*IF(AL86="k",(AA86*Norms!$H$41)*Norms!$E$36,0)/1000</f>
        <v>25166.764049551184</v>
      </c>
      <c r="AQ86" s="136">
        <f>AM86*IF(AL86="k",(AI86*Norms!$H$42)*Norms!$E$36,0)/1000</f>
        <v>14904.172918082764</v>
      </c>
      <c r="AR86" s="243">
        <f>AM86*IF(AL86="t",(N86*Norms!$D$44)*Norms!$E$34*12+O86*Norms!$E$35,0)/1000</f>
        <v>0</v>
      </c>
      <c r="AS86" s="243">
        <f>AM86*IF(AL86="t",(Z86*Norms!$D$50*Norms!$E$34*12+AA86*Norms!$E$35),0)/1000</f>
        <v>0</v>
      </c>
      <c r="AT86" s="243">
        <f>AM86*IF(AL86="t",(AH86*Norms!$D$54)*Norms!$E$34*12+AI86*Norms!$E$35,0)/1000</f>
        <v>0</v>
      </c>
      <c r="AU86" s="136">
        <f>IF(AK86&lt;=100,Norms!$G$7,IF(AK86&lt;=300,Norms!$H$7,Norms!$I$7))</f>
        <v>21670.5</v>
      </c>
      <c r="AV86" s="137">
        <f t="shared" si="15"/>
        <v>80090.419234594287</v>
      </c>
      <c r="AW86" s="130"/>
      <c r="AX86" s="130"/>
      <c r="AY86" s="131">
        <f t="shared" si="16"/>
        <v>211</v>
      </c>
      <c r="AZ86" s="131">
        <f>IF(AY86&lt;Snund!$B$5,Snund!$B$3*Snund!$B$4*$AX$3+Snund!$B$7*$AW$3*AY86/1000,AY86*Snund!$B$8*$AW$3/1000)</f>
        <v>4962.72</v>
      </c>
      <c r="BA86" s="131">
        <f t="shared" si="17"/>
        <v>1121.1199999999999</v>
      </c>
      <c r="BB86" s="131">
        <f t="shared" si="18"/>
        <v>3841.6000000000004</v>
      </c>
      <c r="BC86" s="131">
        <f t="shared" si="19"/>
        <v>4962.72</v>
      </c>
      <c r="BD86" s="167">
        <f>AA86*0.1*'Dasagirq_10%'!$B$3/1000</f>
        <v>111.24320000000002</v>
      </c>
      <c r="BE86" s="167">
        <f>AI86*0.1*'Dasagirq_10%'!$B$4/1000</f>
        <v>64.396956666666682</v>
      </c>
      <c r="BF86" s="242">
        <f t="shared" si="20"/>
        <v>175.64015666666671</v>
      </c>
      <c r="BG86" s="233">
        <f t="shared" si="21"/>
        <v>6476.0270697455653</v>
      </c>
      <c r="BH86" s="233">
        <f t="shared" si="22"/>
        <v>29991.962266960334</v>
      </c>
      <c r="BI86" s="233">
        <f t="shared" si="23"/>
        <v>33946.207249551182</v>
      </c>
      <c r="BJ86" s="233">
        <f t="shared" si="24"/>
        <v>20169.489874749434</v>
      </c>
      <c r="BK86" s="234">
        <f t="shared" si="25"/>
        <v>84107.659391260953</v>
      </c>
    </row>
    <row r="87" spans="1:63" ht="27">
      <c r="A87" s="47">
        <v>66</v>
      </c>
      <c r="B87" s="48" t="s">
        <v>1179</v>
      </c>
      <c r="C87" s="43" t="s">
        <v>1097</v>
      </c>
      <c r="D87" s="3" t="s">
        <v>1092</v>
      </c>
      <c r="E87" s="222">
        <v>35.333333333333336</v>
      </c>
      <c r="F87" s="193">
        <v>2</v>
      </c>
      <c r="G87" s="193">
        <v>46.333333333333336</v>
      </c>
      <c r="H87" s="193">
        <v>2</v>
      </c>
      <c r="I87" s="193">
        <v>45.666666666666664</v>
      </c>
      <c r="J87" s="193">
        <v>2</v>
      </c>
      <c r="K87" s="193">
        <v>41.333333333333336</v>
      </c>
      <c r="L87" s="193">
        <v>1.6666666666666667</v>
      </c>
      <c r="M87" s="193">
        <v>30.333333333333332</v>
      </c>
      <c r="N87" s="193">
        <v>7.666666666666667</v>
      </c>
      <c r="O87" s="193">
        <v>163.66666666666666</v>
      </c>
      <c r="P87" s="193">
        <v>1.6666666666666667</v>
      </c>
      <c r="Q87" s="193">
        <v>38</v>
      </c>
      <c r="R87" s="193">
        <v>1.6666666666666667</v>
      </c>
      <c r="S87" s="193">
        <v>36</v>
      </c>
      <c r="T87" s="193">
        <v>1.6666666666666667</v>
      </c>
      <c r="U87" s="193">
        <v>30.333333333333332</v>
      </c>
      <c r="V87" s="193">
        <v>1.6666666666666667</v>
      </c>
      <c r="W87" s="193">
        <v>31</v>
      </c>
      <c r="X87" s="193">
        <v>1</v>
      </c>
      <c r="Y87" s="193">
        <v>26.666666666666668</v>
      </c>
      <c r="Z87" s="193">
        <v>7.666666666666667</v>
      </c>
      <c r="AA87" s="193">
        <v>162</v>
      </c>
      <c r="AB87" s="193">
        <v>1</v>
      </c>
      <c r="AC87" s="193">
        <v>26.666666666666668</v>
      </c>
      <c r="AD87" s="193">
        <v>1.3333333333333333</v>
      </c>
      <c r="AE87" s="193">
        <v>25</v>
      </c>
      <c r="AF87" s="193">
        <v>1.3333333333333333</v>
      </c>
      <c r="AG87" s="193">
        <v>28</v>
      </c>
      <c r="AH87" s="193">
        <v>3.6666666666666665</v>
      </c>
      <c r="AI87" s="193">
        <v>79.666666666666671</v>
      </c>
      <c r="AJ87" s="193">
        <v>19</v>
      </c>
      <c r="AK87" s="193">
        <v>405.33333333333331</v>
      </c>
      <c r="AL87" s="3" t="str">
        <f t="shared" si="26"/>
        <v>k</v>
      </c>
      <c r="AM87" s="3">
        <f>IF(D87="հ",1,IF(D87="լ",Norms!$B$10,IF(D87="բլ",Norms!$B$11,IF(D87="Մ",Norms!$B$12))))</f>
        <v>1</v>
      </c>
      <c r="AN87" s="244">
        <f>E87*Norms!$E$36/1000</f>
        <v>3969.3716740771338</v>
      </c>
      <c r="AO87" s="136">
        <f>AM87*IF(AL87="k",(O87*Norms!$H$40)*Norms!$E$36,0)/1000</f>
        <v>18386.429169545965</v>
      </c>
      <c r="AP87" s="136">
        <f>AM87*IF(AL87="k",(AA87*Norms!$H$41)*Norms!$E$36,0)/1000</f>
        <v>24364.636111716885</v>
      </c>
      <c r="AQ87" s="136">
        <f>AM87*IF(AL87="k",(AI87*Norms!$H$42)*Norms!$E$36,0)/1000</f>
        <v>14904.172918082764</v>
      </c>
      <c r="AR87" s="243">
        <f>AM87*IF(AL87="t",(N87*Norms!$D$44)*Norms!$E$34*12+O87*Norms!$E$35,0)/1000</f>
        <v>0</v>
      </c>
      <c r="AS87" s="243">
        <f>AM87*IF(AL87="t",(Z87*Norms!$D$50*Norms!$E$34*12+AA87*Norms!$E$35),0)/1000</f>
        <v>0</v>
      </c>
      <c r="AT87" s="243">
        <f>AM87*IF(AL87="t",(AH87*Norms!$D$54)*Norms!$E$34*12+AI87*Norms!$E$35,0)/1000</f>
        <v>0</v>
      </c>
      <c r="AU87" s="136">
        <f>IF(AK87&lt;=100,Norms!$G$7,IF(AK87&lt;=300,Norms!$H$7,Norms!$I$7))</f>
        <v>21670.5</v>
      </c>
      <c r="AV87" s="137">
        <f t="shared" si="15"/>
        <v>79325.738199345622</v>
      </c>
      <c r="AW87" s="130"/>
      <c r="AX87" s="130"/>
      <c r="AY87" s="131">
        <f t="shared" si="16"/>
        <v>199</v>
      </c>
      <c r="AZ87" s="131">
        <f>IF(AY87&lt;Snund!$B$5,Snund!$B$3*Snund!$B$4*$AX$3+Snund!$B$7*$AW$3*AY87/1000,AY87*Snund!$B$8*$AW$3/1000)</f>
        <v>4680.4799999999996</v>
      </c>
      <c r="BA87" s="131">
        <f t="shared" si="17"/>
        <v>831.04000000000008</v>
      </c>
      <c r="BB87" s="131">
        <f t="shared" si="18"/>
        <v>3849.4399999999996</v>
      </c>
      <c r="BC87" s="131">
        <f t="shared" si="19"/>
        <v>4680.4799999999996</v>
      </c>
      <c r="BD87" s="167">
        <f>AA87*0.1*'Dasagirq_10%'!$B$3/1000</f>
        <v>107.69759999999999</v>
      </c>
      <c r="BE87" s="167">
        <f>AI87*0.1*'Dasagirq_10%'!$B$4/1000</f>
        <v>64.396956666666682</v>
      </c>
      <c r="BF87" s="242">
        <f t="shared" si="20"/>
        <v>172.09455666666668</v>
      </c>
      <c r="BG87" s="233">
        <f t="shared" si="21"/>
        <v>4800.4116740771342</v>
      </c>
      <c r="BH87" s="233">
        <f t="shared" si="22"/>
        <v>30980.106011651227</v>
      </c>
      <c r="BI87" s="233">
        <f t="shared" si="23"/>
        <v>33216.570553822152</v>
      </c>
      <c r="BJ87" s="233">
        <f t="shared" si="24"/>
        <v>19150.596190538905</v>
      </c>
      <c r="BK87" s="234">
        <f t="shared" si="25"/>
        <v>83347.272756012273</v>
      </c>
    </row>
    <row r="88" spans="1:63" ht="27">
      <c r="A88" s="47">
        <v>68</v>
      </c>
      <c r="B88" s="48" t="s">
        <v>1180</v>
      </c>
      <c r="C88" s="43" t="s">
        <v>1097</v>
      </c>
      <c r="D88" s="3" t="s">
        <v>1092</v>
      </c>
      <c r="E88" s="222">
        <v>7.333333333333333</v>
      </c>
      <c r="F88" s="193">
        <v>1.6666666666666667</v>
      </c>
      <c r="G88" s="193">
        <v>37.666666666666664</v>
      </c>
      <c r="H88" s="193">
        <v>1.6666666666666667</v>
      </c>
      <c r="I88" s="193">
        <v>35</v>
      </c>
      <c r="J88" s="193">
        <v>1.6666666666666667</v>
      </c>
      <c r="K88" s="193">
        <v>36.333333333333336</v>
      </c>
      <c r="L88" s="193">
        <v>1</v>
      </c>
      <c r="M88" s="193">
        <v>21.666666666666668</v>
      </c>
      <c r="N88" s="193">
        <v>6</v>
      </c>
      <c r="O88" s="193">
        <v>130.66666666666666</v>
      </c>
      <c r="P88" s="193">
        <v>1.6666666666666667</v>
      </c>
      <c r="Q88" s="193">
        <v>36</v>
      </c>
      <c r="R88" s="193">
        <v>2</v>
      </c>
      <c r="S88" s="193">
        <v>38</v>
      </c>
      <c r="T88" s="193">
        <v>1</v>
      </c>
      <c r="U88" s="193">
        <v>27.666666666666668</v>
      </c>
      <c r="V88" s="193">
        <v>1</v>
      </c>
      <c r="W88" s="193">
        <v>20.666666666666668</v>
      </c>
      <c r="X88" s="193">
        <v>1</v>
      </c>
      <c r="Y88" s="193">
        <v>20</v>
      </c>
      <c r="Z88" s="193">
        <v>6.666666666666667</v>
      </c>
      <c r="AA88" s="193">
        <v>142.33333333333334</v>
      </c>
      <c r="AB88" s="193">
        <v>1</v>
      </c>
      <c r="AC88" s="193">
        <v>22</v>
      </c>
      <c r="AD88" s="193">
        <v>1</v>
      </c>
      <c r="AE88" s="193">
        <v>30</v>
      </c>
      <c r="AF88" s="193">
        <v>1</v>
      </c>
      <c r="AG88" s="193">
        <v>20.666666666666668</v>
      </c>
      <c r="AH88" s="193">
        <v>3</v>
      </c>
      <c r="AI88" s="193">
        <v>72.666666666666671</v>
      </c>
      <c r="AJ88" s="193">
        <v>15.666666666666666</v>
      </c>
      <c r="AK88" s="193">
        <v>345.66666666666669</v>
      </c>
      <c r="AL88" s="3" t="str">
        <f t="shared" si="26"/>
        <v>k</v>
      </c>
      <c r="AM88" s="3">
        <f>IF(D88="հ",1,IF(D88="լ",Norms!$B$10,IF(D88="բլ",Norms!$B$11,IF(D88="Մ",Norms!$B$12))))</f>
        <v>1</v>
      </c>
      <c r="AN88" s="244">
        <f>E88*Norms!$E$36/1000</f>
        <v>823.83185688393326</v>
      </c>
      <c r="AO88" s="136">
        <f>AM88*IF(AL88="k",(O88*Norms!$H$40)*Norms!$E$36,0)/1000</f>
        <v>14679.185813568265</v>
      </c>
      <c r="AP88" s="136">
        <f>AM88*IF(AL88="k",(AA88*Norms!$H$41)*Norms!$E$36,0)/1000</f>
        <v>21406.789340952899</v>
      </c>
      <c r="AQ88" s="136">
        <f>AM88*IF(AL88="k",(AI88*Norms!$H$42)*Norms!$E$36,0)/1000</f>
        <v>13594.601239088046</v>
      </c>
      <c r="AR88" s="243">
        <f>AM88*IF(AL88="t",(N88*Norms!$D$44)*Norms!$E$34*12+O88*Norms!$E$35,0)/1000</f>
        <v>0</v>
      </c>
      <c r="AS88" s="243">
        <f>AM88*IF(AL88="t",(Z88*Norms!$D$50*Norms!$E$34*12+AA88*Norms!$E$35),0)/1000</f>
        <v>0</v>
      </c>
      <c r="AT88" s="243">
        <f>AM88*IF(AL88="t",(AH88*Norms!$D$54)*Norms!$E$34*12+AI88*Norms!$E$35,0)/1000</f>
        <v>0</v>
      </c>
      <c r="AU88" s="136">
        <f>IF(AK88&lt;=100,Norms!$G$7,IF(AK88&lt;=300,Norms!$H$7,Norms!$I$7))</f>
        <v>21670.5</v>
      </c>
      <c r="AV88" s="137">
        <f t="shared" si="15"/>
        <v>71351.076393609212</v>
      </c>
      <c r="AW88" s="130"/>
      <c r="AX88" s="130"/>
      <c r="AY88" s="131">
        <f t="shared" si="16"/>
        <v>138</v>
      </c>
      <c r="AZ88" s="131">
        <f>IF(AY88&lt;Snund!$B$5,Snund!$B$3*Snund!$B$4*$AX$3+Snund!$B$7*$AW$3*AY88/1000,AY88*Snund!$B$8*$AW$3/1000)</f>
        <v>3458.6099999999997</v>
      </c>
      <c r="BA88" s="131">
        <f t="shared" si="17"/>
        <v>183.79086956521735</v>
      </c>
      <c r="BB88" s="131">
        <f t="shared" si="18"/>
        <v>3274.819130434782</v>
      </c>
      <c r="BC88" s="131">
        <f t="shared" si="19"/>
        <v>3245.76</v>
      </c>
      <c r="BD88" s="167">
        <f>AA88*0.1*'Dasagirq_10%'!$B$3/1000</f>
        <v>94.623200000000011</v>
      </c>
      <c r="BE88" s="167">
        <f>AI88*0.1*'Dasagirq_10%'!$B$4/1000</f>
        <v>58.738646666666675</v>
      </c>
      <c r="BF88" s="242">
        <f t="shared" si="20"/>
        <v>153.36184666666668</v>
      </c>
      <c r="BG88" s="233">
        <f t="shared" si="21"/>
        <v>1007.6227264491506</v>
      </c>
      <c r="BH88" s="233">
        <f t="shared" si="22"/>
        <v>26253.345369534964</v>
      </c>
      <c r="BI88" s="233">
        <f t="shared" si="23"/>
        <v>30722.90190265503</v>
      </c>
      <c r="BJ88" s="233">
        <f t="shared" si="24"/>
        <v>17803.010098520666</v>
      </c>
      <c r="BK88" s="234">
        <f t="shared" si="25"/>
        <v>74779.257370710664</v>
      </c>
    </row>
    <row r="89" spans="1:63" ht="27">
      <c r="A89" s="47">
        <v>69</v>
      </c>
      <c r="B89" s="48" t="s">
        <v>1181</v>
      </c>
      <c r="C89" s="43" t="s">
        <v>1097</v>
      </c>
      <c r="D89" s="3" t="s">
        <v>1092</v>
      </c>
      <c r="E89" s="222">
        <v>5</v>
      </c>
      <c r="F89" s="193">
        <v>1</v>
      </c>
      <c r="G89" s="193">
        <v>16</v>
      </c>
      <c r="H89" s="193">
        <v>1</v>
      </c>
      <c r="I89" s="193">
        <v>19</v>
      </c>
      <c r="J89" s="193">
        <v>0.66666666666666663</v>
      </c>
      <c r="K89" s="193">
        <v>11.333333333333334</v>
      </c>
      <c r="L89" s="193">
        <v>0.66666666666666663</v>
      </c>
      <c r="M89" s="193">
        <v>6.666666666666667</v>
      </c>
      <c r="N89" s="193">
        <v>3.3333333333333335</v>
      </c>
      <c r="O89" s="193">
        <v>53</v>
      </c>
      <c r="P89" s="193">
        <v>0.66666666666666663</v>
      </c>
      <c r="Q89" s="193">
        <v>7.333333333333333</v>
      </c>
      <c r="R89" s="193">
        <v>0.66666666666666663</v>
      </c>
      <c r="S89" s="193">
        <v>10.333333333333334</v>
      </c>
      <c r="T89" s="193">
        <v>1</v>
      </c>
      <c r="U89" s="193">
        <v>14.333333333333334</v>
      </c>
      <c r="V89" s="193">
        <v>0.66666666666666663</v>
      </c>
      <c r="W89" s="193">
        <v>11</v>
      </c>
      <c r="X89" s="193">
        <v>0.33333333333333331</v>
      </c>
      <c r="Y89" s="193">
        <v>7.666666666666667</v>
      </c>
      <c r="Z89" s="193">
        <v>3.3333333333333335</v>
      </c>
      <c r="AA89" s="193">
        <v>50.666666666666664</v>
      </c>
      <c r="AB89" s="193">
        <v>0.33333333333333331</v>
      </c>
      <c r="AC89" s="193">
        <v>8.3333333333333339</v>
      </c>
      <c r="AD89" s="193">
        <v>0.33333333333333331</v>
      </c>
      <c r="AE89" s="193">
        <v>9</v>
      </c>
      <c r="AF89" s="193">
        <v>0.33333333333333331</v>
      </c>
      <c r="AG89" s="193">
        <v>7.666666666666667</v>
      </c>
      <c r="AH89" s="193">
        <v>1</v>
      </c>
      <c r="AI89" s="193">
        <v>25</v>
      </c>
      <c r="AJ89" s="193">
        <v>7.666666666666667</v>
      </c>
      <c r="AK89" s="193">
        <v>128.66666666666666</v>
      </c>
      <c r="AL89" s="3" t="str">
        <f t="shared" si="26"/>
        <v>k</v>
      </c>
      <c r="AM89" s="3">
        <f>IF(D89="հ",1,IF(D89="լ",Norms!$B$10,IF(D89="բլ",Norms!$B$11,IF(D89="Մ",Norms!$B$12))))</f>
        <v>1</v>
      </c>
      <c r="AN89" s="244">
        <f>E89*Norms!$E$36/1000</f>
        <v>561.70353878449998</v>
      </c>
      <c r="AO89" s="136">
        <f>AM89*IF(AL89="k",(O89*Norms!$H$40)*Norms!$E$36,0)/1000</f>
        <v>5954.0575111157004</v>
      </c>
      <c r="AP89" s="136">
        <f>AM89*IF(AL89="k",(AA89*Norms!$H$41)*Norms!$E$36,0)/1000</f>
        <v>7620.2154094258567</v>
      </c>
      <c r="AQ89" s="136">
        <f>AM89*IF(AL89="k",(AI89*Norms!$H$42)*Norms!$E$36,0)/1000</f>
        <v>4677.0417106954283</v>
      </c>
      <c r="AR89" s="243">
        <f>AM89*IF(AL89="t",(N89*Norms!$D$44)*Norms!$E$34*12+O89*Norms!$E$35,0)/1000</f>
        <v>0</v>
      </c>
      <c r="AS89" s="243">
        <f>AM89*IF(AL89="t",(Z89*Norms!$D$50*Norms!$E$34*12+AA89*Norms!$E$35),0)/1000</f>
        <v>0</v>
      </c>
      <c r="AT89" s="243">
        <f>AM89*IF(AL89="t",(AH89*Norms!$D$54)*Norms!$E$34*12+AI89*Norms!$E$35,0)/1000</f>
        <v>0</v>
      </c>
      <c r="AU89" s="136">
        <f>IF(AK89&lt;=100,Norms!$G$7,IF(AK89&lt;=300,Norms!$H$7,Norms!$I$7))</f>
        <v>16738.5</v>
      </c>
      <c r="AV89" s="137">
        <f t="shared" si="15"/>
        <v>34989.814631236986</v>
      </c>
      <c r="AW89" s="130"/>
      <c r="AX89" s="130"/>
      <c r="AY89" s="131">
        <f t="shared" si="16"/>
        <v>58</v>
      </c>
      <c r="AZ89" s="131">
        <f>IF(AY89&lt;Snund!$B$5,Snund!$B$3*Snund!$B$4*$AX$3+Snund!$B$7*$AW$3*AY89/1000,AY89*Snund!$B$8*$AW$3/1000)</f>
        <v>1845.81</v>
      </c>
      <c r="BA89" s="131">
        <f t="shared" si="17"/>
        <v>159.12155172413793</v>
      </c>
      <c r="BB89" s="131">
        <f t="shared" si="18"/>
        <v>1686.6884482758619</v>
      </c>
      <c r="BC89" s="131">
        <f t="shared" si="19"/>
        <v>1364.16</v>
      </c>
      <c r="BD89" s="167">
        <f>AA89*0.1*'Dasagirq_10%'!$B$3/1000</f>
        <v>33.683199999999999</v>
      </c>
      <c r="BE89" s="167">
        <f>AI89*0.1*'Dasagirq_10%'!$B$4/1000</f>
        <v>20.20825</v>
      </c>
      <c r="BF89" s="242">
        <f t="shared" si="20"/>
        <v>53.891449999999999</v>
      </c>
      <c r="BG89" s="233">
        <f t="shared" si="21"/>
        <v>720.82509050863791</v>
      </c>
      <c r="BH89" s="233">
        <f t="shared" si="22"/>
        <v>14918.354655043735</v>
      </c>
      <c r="BI89" s="233">
        <f t="shared" si="23"/>
        <v>14931.50730507803</v>
      </c>
      <c r="BJ89" s="233">
        <f t="shared" si="24"/>
        <v>6880.53256939108</v>
      </c>
      <c r="BK89" s="234">
        <f t="shared" si="25"/>
        <v>36730.394529512843</v>
      </c>
    </row>
    <row r="90" spans="1:63" ht="27">
      <c r="A90" s="47">
        <v>75</v>
      </c>
      <c r="B90" s="48" t="s">
        <v>1182</v>
      </c>
      <c r="C90" s="43" t="s">
        <v>1097</v>
      </c>
      <c r="D90" s="3" t="s">
        <v>1092</v>
      </c>
      <c r="E90" s="222">
        <v>0</v>
      </c>
      <c r="F90" s="193">
        <v>1</v>
      </c>
      <c r="G90" s="193">
        <v>12</v>
      </c>
      <c r="H90" s="193">
        <v>1</v>
      </c>
      <c r="I90" s="193">
        <v>15.333333333333334</v>
      </c>
      <c r="J90" s="193">
        <v>1</v>
      </c>
      <c r="K90" s="193">
        <v>10.333333333333334</v>
      </c>
      <c r="L90" s="193">
        <v>1</v>
      </c>
      <c r="M90" s="193">
        <v>13.333333333333334</v>
      </c>
      <c r="N90" s="193">
        <v>4</v>
      </c>
      <c r="O90" s="193">
        <v>51</v>
      </c>
      <c r="P90" s="193">
        <v>1</v>
      </c>
      <c r="Q90" s="193">
        <v>12.666666666666666</v>
      </c>
      <c r="R90" s="193">
        <v>1</v>
      </c>
      <c r="S90" s="193">
        <v>11.333333333333334</v>
      </c>
      <c r="T90" s="193">
        <v>1</v>
      </c>
      <c r="U90" s="193">
        <v>9</v>
      </c>
      <c r="V90" s="193">
        <v>0.33333333333333331</v>
      </c>
      <c r="W90" s="193">
        <v>5</v>
      </c>
      <c r="X90" s="193">
        <v>1</v>
      </c>
      <c r="Y90" s="193">
        <v>8</v>
      </c>
      <c r="Z90" s="193">
        <v>4.333333333333333</v>
      </c>
      <c r="AA90" s="193">
        <v>46</v>
      </c>
      <c r="AB90" s="193">
        <v>0.33333333333333331</v>
      </c>
      <c r="AC90" s="193">
        <v>4.666666666666667</v>
      </c>
      <c r="AD90" s="193">
        <v>0.33333333333333331</v>
      </c>
      <c r="AE90" s="193">
        <v>4</v>
      </c>
      <c r="AF90" s="193">
        <v>0.33333333333333331</v>
      </c>
      <c r="AG90" s="193">
        <v>4.333333333333333</v>
      </c>
      <c r="AH90" s="193">
        <v>1</v>
      </c>
      <c r="AI90" s="193">
        <v>13</v>
      </c>
      <c r="AJ90" s="193">
        <v>9.3333333333333339</v>
      </c>
      <c r="AK90" s="193">
        <v>110</v>
      </c>
      <c r="AL90" s="3" t="str">
        <f t="shared" si="26"/>
        <v>k</v>
      </c>
      <c r="AM90" s="3">
        <f>IF(D90="հ",1,IF(D90="լ",Norms!$B$10,IF(D90="բլ",Norms!$B$11,IF(D90="Մ",Norms!$B$12))))</f>
        <v>1</v>
      </c>
      <c r="AN90" s="244">
        <f>E90*Norms!$E$36/1000</f>
        <v>0</v>
      </c>
      <c r="AO90" s="136">
        <f>AM90*IF(AL90="k",(O90*Norms!$H$40)*Norms!$E$36,0)/1000</f>
        <v>5729.3760956018996</v>
      </c>
      <c r="AP90" s="136">
        <f>AM90*IF(AL90="k",(AA90*Norms!$H$41)*Norms!$E$36,0)/1000</f>
        <v>6918.3534638208439</v>
      </c>
      <c r="AQ90" s="136">
        <f>AM90*IF(AL90="k",(AI90*Norms!$H$42)*Norms!$E$36,0)/1000</f>
        <v>2432.0616895616226</v>
      </c>
      <c r="AR90" s="243">
        <f>AM90*IF(AL90="t",(N90*Norms!$D$44)*Norms!$E$34*12+O90*Norms!$E$35,0)/1000</f>
        <v>0</v>
      </c>
      <c r="AS90" s="243">
        <f>AM90*IF(AL90="t",(Z90*Norms!$D$50*Norms!$E$34*12+AA90*Norms!$E$35),0)/1000</f>
        <v>0</v>
      </c>
      <c r="AT90" s="243">
        <f>AM90*IF(AL90="t",(AH90*Norms!$D$54)*Norms!$E$34*12+AI90*Norms!$E$35,0)/1000</f>
        <v>0</v>
      </c>
      <c r="AU90" s="136">
        <f>IF(AK90&lt;=100,Norms!$G$7,IF(AK90&lt;=300,Norms!$H$7,Norms!$I$7))</f>
        <v>16738.5</v>
      </c>
      <c r="AV90" s="137">
        <f t="shared" si="15"/>
        <v>31818.291248984366</v>
      </c>
      <c r="AW90" s="130"/>
      <c r="AX90" s="130"/>
      <c r="AY90" s="131">
        <f t="shared" si="16"/>
        <v>51</v>
      </c>
      <c r="AZ90" s="131">
        <f>IF(AY90&lt;Snund!$B$5,Snund!$B$3*Snund!$B$4*$AX$3+Snund!$B$7*$AW$3*AY90/1000,AY90*Snund!$B$8*$AW$3/1000)</f>
        <v>1704.69</v>
      </c>
      <c r="BA90" s="131">
        <f t="shared" si="17"/>
        <v>0</v>
      </c>
      <c r="BB90" s="131">
        <f t="shared" si="18"/>
        <v>1704.6900000000003</v>
      </c>
      <c r="BC90" s="131">
        <f t="shared" si="19"/>
        <v>1199.52</v>
      </c>
      <c r="BD90" s="167">
        <f>AA90*0.1*'Dasagirq_10%'!$B$3/1000</f>
        <v>30.580800000000004</v>
      </c>
      <c r="BE90" s="167">
        <f>AI90*0.1*'Dasagirq_10%'!$B$4/1000</f>
        <v>10.508290000000001</v>
      </c>
      <c r="BF90" s="242">
        <f t="shared" si="20"/>
        <v>41.089090000000006</v>
      </c>
      <c r="BG90" s="233">
        <f t="shared" si="21"/>
        <v>0</v>
      </c>
      <c r="BH90" s="233">
        <f t="shared" si="22"/>
        <v>14607.708952744757</v>
      </c>
      <c r="BI90" s="233">
        <f t="shared" si="23"/>
        <v>14720.380692392271</v>
      </c>
      <c r="BJ90" s="233">
        <f t="shared" si="24"/>
        <v>4235.9806938473366</v>
      </c>
      <c r="BK90" s="234">
        <f t="shared" si="25"/>
        <v>33564.070338984362</v>
      </c>
    </row>
    <row r="91" spans="1:63" ht="27">
      <c r="A91" s="47">
        <v>81</v>
      </c>
      <c r="B91" s="48" t="s">
        <v>1183</v>
      </c>
      <c r="C91" s="43" t="s">
        <v>1097</v>
      </c>
      <c r="D91" s="3" t="s">
        <v>1092</v>
      </c>
      <c r="E91" s="222">
        <v>0</v>
      </c>
      <c r="F91" s="193">
        <v>1.3333333333333333</v>
      </c>
      <c r="G91" s="193">
        <v>39</v>
      </c>
      <c r="H91" s="193">
        <v>1.3333333333333333</v>
      </c>
      <c r="I91" s="193">
        <v>41</v>
      </c>
      <c r="J91" s="193">
        <v>1.3333333333333333</v>
      </c>
      <c r="K91" s="193">
        <v>31.333333333333332</v>
      </c>
      <c r="L91" s="193">
        <v>1.3333333333333333</v>
      </c>
      <c r="M91" s="193">
        <v>35.666666666666664</v>
      </c>
      <c r="N91" s="193">
        <v>5.333333333333333</v>
      </c>
      <c r="O91" s="193">
        <v>147</v>
      </c>
      <c r="P91" s="193">
        <v>1.6666666666666667</v>
      </c>
      <c r="Q91" s="193">
        <v>36</v>
      </c>
      <c r="R91" s="193">
        <v>1.3333333333333333</v>
      </c>
      <c r="S91" s="193">
        <v>30.333333333333332</v>
      </c>
      <c r="T91" s="193">
        <v>1.3333333333333333</v>
      </c>
      <c r="U91" s="193">
        <v>25.333333333333332</v>
      </c>
      <c r="V91" s="193">
        <v>1.3333333333333333</v>
      </c>
      <c r="W91" s="193">
        <v>29.333333333333332</v>
      </c>
      <c r="X91" s="193">
        <v>1</v>
      </c>
      <c r="Y91" s="193">
        <v>29.666666666666668</v>
      </c>
      <c r="Z91" s="193">
        <v>6.666666666666667</v>
      </c>
      <c r="AA91" s="193">
        <v>150.66666666666666</v>
      </c>
      <c r="AB91" s="193">
        <v>1</v>
      </c>
      <c r="AC91" s="193">
        <v>27.333333333333332</v>
      </c>
      <c r="AD91" s="193">
        <v>1.3333333333333333</v>
      </c>
      <c r="AE91" s="193">
        <v>30.333333333333332</v>
      </c>
      <c r="AF91" s="193">
        <v>1</v>
      </c>
      <c r="AG91" s="193">
        <v>23.666666666666668</v>
      </c>
      <c r="AH91" s="193">
        <v>3.3333333333333335</v>
      </c>
      <c r="AI91" s="193">
        <v>81.333333333333329</v>
      </c>
      <c r="AJ91" s="193">
        <v>15.333333333333334</v>
      </c>
      <c r="AK91" s="193">
        <v>379</v>
      </c>
      <c r="AL91" s="3" t="str">
        <f t="shared" si="26"/>
        <v>k</v>
      </c>
      <c r="AM91" s="3">
        <f>IF(D91="հ",1,IF(D91="լ",Norms!$B$10,IF(D91="բլ",Norms!$B$11,IF(D91="Մ",Norms!$B$12))))</f>
        <v>1</v>
      </c>
      <c r="AN91" s="244">
        <f>E91*Norms!$E$36/1000</f>
        <v>0</v>
      </c>
      <c r="AO91" s="136">
        <f>AM91*IF(AL91="k",(O91*Norms!$H$40)*Norms!$E$36,0)/1000</f>
        <v>16514.084040264301</v>
      </c>
      <c r="AP91" s="136">
        <f>AM91*IF(AL91="k",(AA91*Norms!$H$41)*Norms!$E$36,0)/1000</f>
        <v>22660.114243818996</v>
      </c>
      <c r="AQ91" s="136">
        <f>AM91*IF(AL91="k",(AI91*Norms!$H$42)*Norms!$E$36,0)/1000</f>
        <v>15215.975698795792</v>
      </c>
      <c r="AR91" s="243">
        <f>AM91*IF(AL91="t",(N91*Norms!$D$44)*Norms!$E$34*12+O91*Norms!$E$35,0)/1000</f>
        <v>0</v>
      </c>
      <c r="AS91" s="243">
        <f>AM91*IF(AL91="t",(Z91*Norms!$D$50*Norms!$E$34*12+AA91*Norms!$E$35),0)/1000</f>
        <v>0</v>
      </c>
      <c r="AT91" s="243">
        <f>AM91*IF(AL91="t",(AH91*Norms!$D$54)*Norms!$E$34*12+AI91*Norms!$E$35,0)/1000</f>
        <v>0</v>
      </c>
      <c r="AU91" s="136">
        <f>IF(AK91&lt;=100,Norms!$G$7,IF(AK91&lt;=300,Norms!$H$7,Norms!$I$7))</f>
        <v>21670.5</v>
      </c>
      <c r="AV91" s="137">
        <f t="shared" si="15"/>
        <v>76060.673982879089</v>
      </c>
      <c r="AW91" s="130"/>
      <c r="AX91" s="130"/>
      <c r="AY91" s="131">
        <f t="shared" si="16"/>
        <v>147</v>
      </c>
      <c r="AZ91" s="131">
        <f>IF(AY91&lt;Snund!$B$5,Snund!$B$3*Snund!$B$4*$AX$3+Snund!$B$7*$AW$3*AY91/1000,AY91*Snund!$B$8*$AW$3/1000)</f>
        <v>3640.05</v>
      </c>
      <c r="BA91" s="131">
        <f t="shared" si="17"/>
        <v>0</v>
      </c>
      <c r="BB91" s="131">
        <f t="shared" si="18"/>
        <v>3640.05</v>
      </c>
      <c r="BC91" s="131">
        <f t="shared" si="19"/>
        <v>3457.44</v>
      </c>
      <c r="BD91" s="167">
        <f>AA91*0.1*'Dasagirq_10%'!$B$3/1000</f>
        <v>100.1632</v>
      </c>
      <c r="BE91" s="167">
        <f>AI91*0.1*'Dasagirq_10%'!$B$4/1000</f>
        <v>65.744173333333322</v>
      </c>
      <c r="BF91" s="242">
        <f t="shared" si="20"/>
        <v>165.90737333333334</v>
      </c>
      <c r="BG91" s="233">
        <f t="shared" si="21"/>
        <v>0</v>
      </c>
      <c r="BH91" s="233">
        <f t="shared" si="22"/>
        <v>27691.699257655604</v>
      </c>
      <c r="BI91" s="233">
        <f t="shared" si="23"/>
        <v>32182.233965558127</v>
      </c>
      <c r="BJ91" s="233">
        <f t="shared" si="24"/>
        <v>19992.698132998688</v>
      </c>
      <c r="BK91" s="234">
        <f t="shared" si="25"/>
        <v>79866.631356212427</v>
      </c>
    </row>
    <row r="92" spans="1:63" ht="27">
      <c r="A92" s="47">
        <v>84</v>
      </c>
      <c r="B92" s="48" t="s">
        <v>1184</v>
      </c>
      <c r="C92" s="43" t="s">
        <v>1097</v>
      </c>
      <c r="D92" s="3" t="s">
        <v>1092</v>
      </c>
      <c r="E92" s="222">
        <v>39.333333333333336</v>
      </c>
      <c r="F92" s="193">
        <v>1.6666666666666667</v>
      </c>
      <c r="G92" s="193">
        <v>44.666666666666664</v>
      </c>
      <c r="H92" s="193">
        <v>1</v>
      </c>
      <c r="I92" s="193">
        <v>29.333333333333332</v>
      </c>
      <c r="J92" s="193">
        <v>1</v>
      </c>
      <c r="K92" s="193">
        <v>22</v>
      </c>
      <c r="L92" s="193">
        <v>1.3333333333333333</v>
      </c>
      <c r="M92" s="193">
        <v>24</v>
      </c>
      <c r="N92" s="193">
        <v>5</v>
      </c>
      <c r="O92" s="193">
        <v>120</v>
      </c>
      <c r="P92" s="193">
        <v>1.3333333333333333</v>
      </c>
      <c r="Q92" s="193">
        <v>33.333333333333336</v>
      </c>
      <c r="R92" s="193">
        <v>2</v>
      </c>
      <c r="S92" s="193">
        <v>39</v>
      </c>
      <c r="T92" s="193">
        <v>1.3333333333333333</v>
      </c>
      <c r="U92" s="193">
        <v>29.666666666666668</v>
      </c>
      <c r="V92" s="193">
        <v>1.3333333333333333</v>
      </c>
      <c r="W92" s="193">
        <v>28.333333333333332</v>
      </c>
      <c r="X92" s="193">
        <v>1</v>
      </c>
      <c r="Y92" s="193">
        <v>26.666666666666668</v>
      </c>
      <c r="Z92" s="193">
        <v>7</v>
      </c>
      <c r="AA92" s="193">
        <v>157</v>
      </c>
      <c r="AB92" s="193">
        <v>1</v>
      </c>
      <c r="AC92" s="193">
        <v>27</v>
      </c>
      <c r="AD92" s="193">
        <v>1.3333333333333333</v>
      </c>
      <c r="AE92" s="193">
        <v>28</v>
      </c>
      <c r="AF92" s="193">
        <v>1.3333333333333333</v>
      </c>
      <c r="AG92" s="193">
        <v>22.333333333333332</v>
      </c>
      <c r="AH92" s="193">
        <v>3.6666666666666665</v>
      </c>
      <c r="AI92" s="193">
        <v>77.333333333333329</v>
      </c>
      <c r="AJ92" s="193">
        <v>15.666666666666666</v>
      </c>
      <c r="AK92" s="193">
        <v>354.33333333333331</v>
      </c>
      <c r="AL92" s="3" t="str">
        <f t="shared" si="26"/>
        <v>k</v>
      </c>
      <c r="AM92" s="3">
        <f>IF(D92="հ",1,IF(D92="լ",Norms!$B$10,IF(D92="բլ",Norms!$B$11,IF(D92="Մ",Norms!$B$12))))</f>
        <v>1</v>
      </c>
      <c r="AN92" s="244">
        <f>E92*Norms!$E$36/1000</f>
        <v>4418.7345051047332</v>
      </c>
      <c r="AO92" s="136">
        <f>AM92*IF(AL92="k",(O92*Norms!$H$40)*Norms!$E$36,0)/1000</f>
        <v>13480.884930827999</v>
      </c>
      <c r="AP92" s="136">
        <f>AM92*IF(AL92="k",(AA92*Norms!$H$41)*Norms!$E$36,0)/1000</f>
        <v>23612.641169997227</v>
      </c>
      <c r="AQ92" s="136">
        <f>AM92*IF(AL92="k",(AI92*Norms!$H$42)*Norms!$E$36,0)/1000</f>
        <v>14467.649025084524</v>
      </c>
      <c r="AR92" s="243">
        <f>AM92*IF(AL92="t",(N92*Norms!$D$44)*Norms!$E$34*12+O92*Norms!$E$35,0)/1000</f>
        <v>0</v>
      </c>
      <c r="AS92" s="243">
        <f>AM92*IF(AL92="t",(Z92*Norms!$D$50*Norms!$E$34*12+AA92*Norms!$E$35),0)/1000</f>
        <v>0</v>
      </c>
      <c r="AT92" s="243">
        <f>AM92*IF(AL92="t",(AH92*Norms!$D$54)*Norms!$E$34*12+AI92*Norms!$E$35,0)/1000</f>
        <v>0</v>
      </c>
      <c r="AU92" s="136">
        <f>IF(AK92&lt;=100,Norms!$G$7,IF(AK92&lt;=300,Norms!$H$7,Norms!$I$7))</f>
        <v>21670.5</v>
      </c>
      <c r="AV92" s="137">
        <f t="shared" si="15"/>
        <v>73231.675125909751</v>
      </c>
      <c r="AW92" s="130"/>
      <c r="AX92" s="130"/>
      <c r="AY92" s="131">
        <f t="shared" si="16"/>
        <v>159.33333333333334</v>
      </c>
      <c r="AZ92" s="131">
        <f>IF(AY92&lt;Snund!$B$5,Snund!$B$3*Snund!$B$4*$AX$3+Snund!$B$7*$AW$3*AY92/1000,AY92*Snund!$B$8*$AW$3/1000)</f>
        <v>3888.6899999999996</v>
      </c>
      <c r="BA92" s="131">
        <f t="shared" si="17"/>
        <v>959.96949790794963</v>
      </c>
      <c r="BB92" s="131">
        <f t="shared" si="18"/>
        <v>2928.7205020920496</v>
      </c>
      <c r="BC92" s="131">
        <f t="shared" si="19"/>
        <v>3747.52</v>
      </c>
      <c r="BD92" s="167">
        <f>AA92*0.1*'Dasagirq_10%'!$B$3/1000</f>
        <v>104.37360000000001</v>
      </c>
      <c r="BE92" s="167">
        <f>AI92*0.1*'Dasagirq_10%'!$B$4/1000</f>
        <v>62.51085333333333</v>
      </c>
      <c r="BF92" s="242">
        <f t="shared" si="20"/>
        <v>166.88445333333334</v>
      </c>
      <c r="BG92" s="233">
        <f t="shared" si="21"/>
        <v>5378.7040030126827</v>
      </c>
      <c r="BH92" s="233">
        <f t="shared" si="22"/>
        <v>23325.722454196643</v>
      </c>
      <c r="BI92" s="233">
        <f t="shared" si="23"/>
        <v>33399.578599784458</v>
      </c>
      <c r="BJ92" s="233">
        <f t="shared" si="24"/>
        <v>19601.979027354027</v>
      </c>
      <c r="BK92" s="234">
        <f t="shared" si="25"/>
        <v>76327.280081335135</v>
      </c>
    </row>
    <row r="93" spans="1:63" ht="27">
      <c r="A93" s="47">
        <v>85</v>
      </c>
      <c r="B93" s="48" t="s">
        <v>1185</v>
      </c>
      <c r="C93" s="43" t="s">
        <v>1097</v>
      </c>
      <c r="D93" s="3" t="s">
        <v>1092</v>
      </c>
      <c r="E93" s="222">
        <v>0</v>
      </c>
      <c r="F93" s="193">
        <v>1</v>
      </c>
      <c r="G93" s="193">
        <v>19.333333333333332</v>
      </c>
      <c r="H93" s="193">
        <v>1</v>
      </c>
      <c r="I93" s="193">
        <v>18</v>
      </c>
      <c r="J93" s="193">
        <v>1</v>
      </c>
      <c r="K93" s="193">
        <v>22</v>
      </c>
      <c r="L93" s="193">
        <v>1</v>
      </c>
      <c r="M93" s="193">
        <v>19</v>
      </c>
      <c r="N93" s="193">
        <v>4</v>
      </c>
      <c r="O93" s="193">
        <v>78.333333333333329</v>
      </c>
      <c r="P93" s="193">
        <v>1</v>
      </c>
      <c r="Q93" s="193">
        <v>19</v>
      </c>
      <c r="R93" s="193">
        <v>1</v>
      </c>
      <c r="S93" s="193">
        <v>13</v>
      </c>
      <c r="T93" s="193">
        <v>1</v>
      </c>
      <c r="U93" s="193">
        <v>15.666666666666666</v>
      </c>
      <c r="V93" s="193">
        <v>1</v>
      </c>
      <c r="W93" s="193">
        <v>19.333333333333332</v>
      </c>
      <c r="X93" s="193">
        <v>1</v>
      </c>
      <c r="Y93" s="193">
        <v>16</v>
      </c>
      <c r="Z93" s="193">
        <v>5</v>
      </c>
      <c r="AA93" s="193">
        <v>83</v>
      </c>
      <c r="AB93" s="193">
        <v>1</v>
      </c>
      <c r="AC93" s="193">
        <v>11.333333333333334</v>
      </c>
      <c r="AD93" s="193">
        <v>1</v>
      </c>
      <c r="AE93" s="193">
        <v>12.666666666666666</v>
      </c>
      <c r="AF93" s="193">
        <v>1</v>
      </c>
      <c r="AG93" s="193">
        <v>9.3333333333333339</v>
      </c>
      <c r="AH93" s="193">
        <v>3</v>
      </c>
      <c r="AI93" s="193">
        <v>33.333333333333336</v>
      </c>
      <c r="AJ93" s="193">
        <v>12</v>
      </c>
      <c r="AK93" s="193">
        <v>194.66666666666666</v>
      </c>
      <c r="AL93" s="3" t="str">
        <f t="shared" si="26"/>
        <v>k</v>
      </c>
      <c r="AM93" s="3">
        <f>IF(D93="հ",1,IF(D93="լ",Norms!$B$10,IF(D93="բլ",Norms!$B$11,IF(D93="Մ",Norms!$B$12))))</f>
        <v>1</v>
      </c>
      <c r="AN93" s="244">
        <f>E93*Norms!$E$36/1000</f>
        <v>0</v>
      </c>
      <c r="AO93" s="136">
        <f>AM93*IF(AL93="k",(O93*Norms!$H$40)*Norms!$E$36,0)/1000</f>
        <v>8800.0221076238322</v>
      </c>
      <c r="AP93" s="136">
        <f>AM93*IF(AL93="k",(AA93*Norms!$H$41)*Norms!$E$36,0)/1000</f>
        <v>12483.116032546304</v>
      </c>
      <c r="AQ93" s="136">
        <f>AM93*IF(AL93="k",(AI93*Norms!$H$42)*Norms!$E$36,0)/1000</f>
        <v>6236.0556142605719</v>
      </c>
      <c r="AR93" s="243">
        <f>AM93*IF(AL93="t",(N93*Norms!$D$44)*Norms!$E$34*12+O93*Norms!$E$35,0)/1000</f>
        <v>0</v>
      </c>
      <c r="AS93" s="243">
        <f>AM93*IF(AL93="t",(Z93*Norms!$D$50*Norms!$E$34*12+AA93*Norms!$E$35),0)/1000</f>
        <v>0</v>
      </c>
      <c r="AT93" s="243">
        <f>AM93*IF(AL93="t",(AH93*Norms!$D$54)*Norms!$E$34*12+AI93*Norms!$E$35,0)/1000</f>
        <v>0</v>
      </c>
      <c r="AU93" s="136">
        <f>IF(AK93&lt;=100,Norms!$G$7,IF(AK93&lt;=300,Norms!$H$7,Norms!$I$7))</f>
        <v>16738.5</v>
      </c>
      <c r="AV93" s="137">
        <f t="shared" si="15"/>
        <v>44257.693754430707</v>
      </c>
      <c r="AW93" s="130"/>
      <c r="AX93" s="130"/>
      <c r="AY93" s="131">
        <f t="shared" si="16"/>
        <v>78.333333333333329</v>
      </c>
      <c r="AZ93" s="131">
        <f>IF(AY93&lt;Snund!$B$5,Snund!$B$3*Snund!$B$4*$AX$3+Snund!$B$7*$AW$3*AY93/1000,AY93*Snund!$B$8*$AW$3/1000)</f>
        <v>2255.73</v>
      </c>
      <c r="BA93" s="131">
        <f t="shared" si="17"/>
        <v>0</v>
      </c>
      <c r="BB93" s="131">
        <f t="shared" si="18"/>
        <v>2255.73</v>
      </c>
      <c r="BC93" s="131">
        <f t="shared" si="19"/>
        <v>1842.4</v>
      </c>
      <c r="BD93" s="167">
        <f>AA93*0.1*'Dasagirq_10%'!$B$3/1000</f>
        <v>55.178400000000003</v>
      </c>
      <c r="BE93" s="167">
        <f>AI93*0.1*'Dasagirq_10%'!$B$4/1000</f>
        <v>26.94433333333334</v>
      </c>
      <c r="BF93" s="242">
        <f t="shared" si="20"/>
        <v>82.122733333333343</v>
      </c>
      <c r="BG93" s="233">
        <f t="shared" si="21"/>
        <v>0</v>
      </c>
      <c r="BH93" s="233">
        <f t="shared" si="22"/>
        <v>16635.252107623834</v>
      </c>
      <c r="BI93" s="233">
        <f t="shared" si="23"/>
        <v>19512.669432546307</v>
      </c>
      <c r="BJ93" s="233">
        <f t="shared" si="24"/>
        <v>10447.624947593904</v>
      </c>
      <c r="BK93" s="234">
        <f t="shared" si="25"/>
        <v>46595.546487764041</v>
      </c>
    </row>
    <row r="94" spans="1:63" ht="27">
      <c r="A94" s="47">
        <v>86</v>
      </c>
      <c r="B94" s="48" t="s">
        <v>1186</v>
      </c>
      <c r="C94" s="43" t="s">
        <v>1097</v>
      </c>
      <c r="D94" s="3" t="s">
        <v>1092</v>
      </c>
      <c r="E94" s="222">
        <v>0</v>
      </c>
      <c r="F94" s="193">
        <v>1.6666666666666667</v>
      </c>
      <c r="G94" s="193">
        <v>49.666666666666664</v>
      </c>
      <c r="H94" s="193">
        <v>2</v>
      </c>
      <c r="I94" s="193">
        <v>50.333333333333336</v>
      </c>
      <c r="J94" s="193">
        <v>2</v>
      </c>
      <c r="K94" s="193">
        <v>43.333333333333336</v>
      </c>
      <c r="L94" s="193">
        <v>1</v>
      </c>
      <c r="M94" s="193">
        <v>30.333333333333332</v>
      </c>
      <c r="N94" s="193">
        <v>6.666666666666667</v>
      </c>
      <c r="O94" s="193">
        <v>173.66666666666666</v>
      </c>
      <c r="P94" s="193">
        <v>1.6666666666666667</v>
      </c>
      <c r="Q94" s="193">
        <v>35.666666666666664</v>
      </c>
      <c r="R94" s="193">
        <v>1.6666666666666667</v>
      </c>
      <c r="S94" s="193">
        <v>31.666666666666668</v>
      </c>
      <c r="T94" s="193">
        <v>1.6666666666666667</v>
      </c>
      <c r="U94" s="193">
        <v>35.666666666666664</v>
      </c>
      <c r="V94" s="193">
        <v>1</v>
      </c>
      <c r="W94" s="193">
        <v>28</v>
      </c>
      <c r="X94" s="193">
        <v>1</v>
      </c>
      <c r="Y94" s="193">
        <v>31</v>
      </c>
      <c r="Z94" s="193">
        <v>7</v>
      </c>
      <c r="AA94" s="193">
        <v>162</v>
      </c>
      <c r="AB94" s="193">
        <v>1.6666666666666667</v>
      </c>
      <c r="AC94" s="193">
        <v>33</v>
      </c>
      <c r="AD94" s="193">
        <v>1</v>
      </c>
      <c r="AE94" s="193">
        <v>29</v>
      </c>
      <c r="AF94" s="193">
        <v>1</v>
      </c>
      <c r="AG94" s="193">
        <v>21</v>
      </c>
      <c r="AH94" s="193">
        <v>3.6666666666666665</v>
      </c>
      <c r="AI94" s="193">
        <v>83</v>
      </c>
      <c r="AJ94" s="193">
        <v>17.333333333333332</v>
      </c>
      <c r="AK94" s="193">
        <v>418.66666666666669</v>
      </c>
      <c r="AL94" s="3" t="str">
        <f t="shared" si="26"/>
        <v>k</v>
      </c>
      <c r="AM94" s="3">
        <f>IF(D94="հ",1,IF(D94="լ",Norms!$B$10,IF(D94="բլ",Norms!$B$11,IF(D94="Մ",Norms!$B$12))))</f>
        <v>1</v>
      </c>
      <c r="AN94" s="244">
        <f>E94*Norms!$E$36/1000</f>
        <v>0</v>
      </c>
      <c r="AO94" s="136">
        <f>AM94*IF(AL94="k",(O94*Norms!$H$40)*Norms!$E$36,0)/1000</f>
        <v>19509.836247114963</v>
      </c>
      <c r="AP94" s="136">
        <f>AM94*IF(AL94="k",(AA94*Norms!$H$41)*Norms!$E$36,0)/1000</f>
        <v>24364.636111716885</v>
      </c>
      <c r="AQ94" s="136">
        <f>AM94*IF(AL94="k",(AI94*Norms!$H$42)*Norms!$E$36,0)/1000</f>
        <v>15527.778479508823</v>
      </c>
      <c r="AR94" s="243">
        <f>AM94*IF(AL94="t",(N94*Norms!$D$44)*Norms!$E$34*12+O94*Norms!$E$35,0)/1000</f>
        <v>0</v>
      </c>
      <c r="AS94" s="243">
        <f>AM94*IF(AL94="t",(Z94*Norms!$D$50*Norms!$E$34*12+AA94*Norms!$E$35),0)/1000</f>
        <v>0</v>
      </c>
      <c r="AT94" s="243">
        <f>AM94*IF(AL94="t",(AH94*Norms!$D$54)*Norms!$E$34*12+AI94*Norms!$E$35,0)/1000</f>
        <v>0</v>
      </c>
      <c r="AU94" s="136">
        <f>IF(AK94&lt;=100,Norms!$G$7,IF(AK94&lt;=300,Norms!$H$7,Norms!$I$7))</f>
        <v>21670.5</v>
      </c>
      <c r="AV94" s="137">
        <f t="shared" si="15"/>
        <v>81072.750838340668</v>
      </c>
      <c r="AW94" s="130"/>
      <c r="AX94" s="130"/>
      <c r="AY94" s="131">
        <f t="shared" si="16"/>
        <v>173.66666666666666</v>
      </c>
      <c r="AZ94" s="131">
        <f>IF(AY94&lt;Snund!$B$5,Snund!$B$3*Snund!$B$4*$AX$3+Snund!$B$7*$AW$3*AY94/1000,AY94*Snund!$B$8*$AW$3/1000)</f>
        <v>4084.64</v>
      </c>
      <c r="BA94" s="131">
        <f t="shared" si="17"/>
        <v>0</v>
      </c>
      <c r="BB94" s="131">
        <f t="shared" si="18"/>
        <v>4084.64</v>
      </c>
      <c r="BC94" s="131">
        <f t="shared" si="19"/>
        <v>4084.64</v>
      </c>
      <c r="BD94" s="167">
        <f>AA94*0.1*'Dasagirq_10%'!$B$3/1000</f>
        <v>107.69759999999999</v>
      </c>
      <c r="BE94" s="167">
        <f>AI94*0.1*'Dasagirq_10%'!$B$4/1000</f>
        <v>67.091390000000018</v>
      </c>
      <c r="BF94" s="242">
        <f t="shared" si="20"/>
        <v>174.78899000000001</v>
      </c>
      <c r="BG94" s="233">
        <f t="shared" si="21"/>
        <v>0</v>
      </c>
      <c r="BH94" s="233">
        <f t="shared" si="22"/>
        <v>31929.283939422654</v>
      </c>
      <c r="BI94" s="233">
        <f t="shared" si="23"/>
        <v>33223.881788639963</v>
      </c>
      <c r="BJ94" s="233">
        <f t="shared" si="24"/>
        <v>20179.014100278055</v>
      </c>
      <c r="BK94" s="234">
        <f t="shared" si="25"/>
        <v>85332.179828340668</v>
      </c>
    </row>
    <row r="95" spans="1:63" ht="27">
      <c r="A95" s="47">
        <v>87</v>
      </c>
      <c r="B95" s="48" t="s">
        <v>1187</v>
      </c>
      <c r="C95" s="43" t="s">
        <v>1097</v>
      </c>
      <c r="D95" s="3" t="s">
        <v>1092</v>
      </c>
      <c r="E95" s="222">
        <v>22.666666666666668</v>
      </c>
      <c r="F95" s="193">
        <v>1</v>
      </c>
      <c r="G95" s="193">
        <v>28.666666666666668</v>
      </c>
      <c r="H95" s="193">
        <v>1</v>
      </c>
      <c r="I95" s="193">
        <v>26.333333333333332</v>
      </c>
      <c r="J95" s="193">
        <v>1.6666666666666667</v>
      </c>
      <c r="K95" s="193">
        <v>30.666666666666668</v>
      </c>
      <c r="L95" s="193">
        <v>1.6666666666666667</v>
      </c>
      <c r="M95" s="193">
        <v>38.333333333333336</v>
      </c>
      <c r="N95" s="193">
        <v>5.333333333333333</v>
      </c>
      <c r="O95" s="193">
        <v>124</v>
      </c>
      <c r="P95" s="193">
        <v>1.6666666666666667</v>
      </c>
      <c r="Q95" s="193">
        <v>36.333333333333336</v>
      </c>
      <c r="R95" s="193">
        <v>1.6666666666666667</v>
      </c>
      <c r="S95" s="193">
        <v>37.666666666666664</v>
      </c>
      <c r="T95" s="193">
        <v>1.6666666666666667</v>
      </c>
      <c r="U95" s="193">
        <v>33.333333333333336</v>
      </c>
      <c r="V95" s="193">
        <v>1</v>
      </c>
      <c r="W95" s="193">
        <v>27.666666666666668</v>
      </c>
      <c r="X95" s="193">
        <v>1</v>
      </c>
      <c r="Y95" s="193">
        <v>24.666666666666668</v>
      </c>
      <c r="Z95" s="193">
        <v>7</v>
      </c>
      <c r="AA95" s="193">
        <v>159.66666666666666</v>
      </c>
      <c r="AB95" s="193">
        <v>1.6666666666666667</v>
      </c>
      <c r="AC95" s="193">
        <v>34</v>
      </c>
      <c r="AD95" s="193">
        <v>1.6666666666666667</v>
      </c>
      <c r="AE95" s="193">
        <v>36</v>
      </c>
      <c r="AF95" s="193">
        <v>1</v>
      </c>
      <c r="AG95" s="193">
        <v>19</v>
      </c>
      <c r="AH95" s="193">
        <v>4.333333333333333</v>
      </c>
      <c r="AI95" s="193">
        <v>89</v>
      </c>
      <c r="AJ95" s="193">
        <v>16.666666666666668</v>
      </c>
      <c r="AK95" s="193">
        <v>372.66666666666669</v>
      </c>
      <c r="AL95" s="3" t="str">
        <f t="shared" si="26"/>
        <v>k</v>
      </c>
      <c r="AM95" s="3">
        <f>IF(D95="հ",1,IF(D95="լ",Norms!$B$10,IF(D95="բլ",Norms!$B$11,IF(D95="Մ",Norms!$B$12))))</f>
        <v>1</v>
      </c>
      <c r="AN95" s="244">
        <f>E95*Norms!$E$36/1000</f>
        <v>2546.3893758230665</v>
      </c>
      <c r="AO95" s="136">
        <f>AM95*IF(AL95="k",(O95*Norms!$H$40)*Norms!$E$36,0)/1000</f>
        <v>13930.247761855599</v>
      </c>
      <c r="AP95" s="136">
        <f>AM95*IF(AL95="k",(AA95*Norms!$H$41)*Norms!$E$36,0)/1000</f>
        <v>24013.705138914378</v>
      </c>
      <c r="AQ95" s="136">
        <f>AM95*IF(AL95="k",(AI95*Norms!$H$42)*Norms!$E$36,0)/1000</f>
        <v>16650.268490075723</v>
      </c>
      <c r="AR95" s="243">
        <f>AM95*IF(AL95="t",(N95*Norms!$D$44)*Norms!$E$34*12+O95*Norms!$E$35,0)/1000</f>
        <v>0</v>
      </c>
      <c r="AS95" s="243">
        <f>AM95*IF(AL95="t",(Z95*Norms!$D$50*Norms!$E$34*12+AA95*Norms!$E$35),0)/1000</f>
        <v>0</v>
      </c>
      <c r="AT95" s="243">
        <f>AM95*IF(AL95="t",(AH95*Norms!$D$54)*Norms!$E$34*12+AI95*Norms!$E$35,0)/1000</f>
        <v>0</v>
      </c>
      <c r="AU95" s="136">
        <f>IF(AK95&lt;=100,Norms!$G$7,IF(AK95&lt;=300,Norms!$H$7,Norms!$I$7))</f>
        <v>21670.5</v>
      </c>
      <c r="AV95" s="137">
        <f t="shared" si="15"/>
        <v>76264.721390845691</v>
      </c>
      <c r="AW95" s="130"/>
      <c r="AX95" s="130"/>
      <c r="AY95" s="131">
        <f t="shared" si="16"/>
        <v>146.66666666666666</v>
      </c>
      <c r="AZ95" s="131">
        <f>IF(AY95&lt;Snund!$B$5,Snund!$B$3*Snund!$B$4*$AX$3+Snund!$B$7*$AW$3*AY95/1000,AY95*Snund!$B$8*$AW$3/1000)</f>
        <v>3633.33</v>
      </c>
      <c r="BA95" s="131">
        <f t="shared" si="17"/>
        <v>561.51463636363644</v>
      </c>
      <c r="BB95" s="131">
        <f t="shared" si="18"/>
        <v>3071.8153636363641</v>
      </c>
      <c r="BC95" s="131">
        <f t="shared" si="19"/>
        <v>3449.6</v>
      </c>
      <c r="BD95" s="167">
        <f>AA95*0.1*'Dasagirq_10%'!$B$3/1000</f>
        <v>106.1464</v>
      </c>
      <c r="BE95" s="167">
        <f>AI95*0.1*'Dasagirq_10%'!$B$4/1000</f>
        <v>71.941370000000006</v>
      </c>
      <c r="BF95" s="242">
        <f t="shared" si="20"/>
        <v>178.08777000000001</v>
      </c>
      <c r="BG95" s="233">
        <f t="shared" si="21"/>
        <v>3107.9040121867029</v>
      </c>
      <c r="BH95" s="233">
        <f t="shared" si="22"/>
        <v>23936.623125491962</v>
      </c>
      <c r="BI95" s="233">
        <f t="shared" si="23"/>
        <v>33221.461538914373</v>
      </c>
      <c r="BJ95" s="233">
        <f t="shared" si="24"/>
        <v>22356.539860075725</v>
      </c>
      <c r="BK95" s="234">
        <f t="shared" si="25"/>
        <v>79514.62452448206</v>
      </c>
    </row>
    <row r="96" spans="1:63" ht="27">
      <c r="A96" s="47">
        <v>88</v>
      </c>
      <c r="B96" s="48" t="s">
        <v>1188</v>
      </c>
      <c r="C96" s="43" t="s">
        <v>1097</v>
      </c>
      <c r="D96" s="3" t="s">
        <v>1092</v>
      </c>
      <c r="E96" s="222">
        <v>0</v>
      </c>
      <c r="F96" s="193">
        <v>1</v>
      </c>
      <c r="G96" s="193">
        <v>19.666666666666668</v>
      </c>
      <c r="H96" s="193">
        <v>1</v>
      </c>
      <c r="I96" s="193">
        <v>18</v>
      </c>
      <c r="J96" s="193">
        <v>1</v>
      </c>
      <c r="K96" s="193">
        <v>17.333333333333332</v>
      </c>
      <c r="L96" s="193">
        <v>1</v>
      </c>
      <c r="M96" s="193">
        <v>17.333333333333332</v>
      </c>
      <c r="N96" s="193">
        <v>4</v>
      </c>
      <c r="O96" s="193">
        <v>72.333333333333329</v>
      </c>
      <c r="P96" s="193">
        <v>1</v>
      </c>
      <c r="Q96" s="193">
        <v>20</v>
      </c>
      <c r="R96" s="193">
        <v>1</v>
      </c>
      <c r="S96" s="193">
        <v>18.666666666666668</v>
      </c>
      <c r="T96" s="193">
        <v>1</v>
      </c>
      <c r="U96" s="193">
        <v>21</v>
      </c>
      <c r="V96" s="193">
        <v>1</v>
      </c>
      <c r="W96" s="193">
        <v>17.666666666666668</v>
      </c>
      <c r="X96" s="193">
        <v>1</v>
      </c>
      <c r="Y96" s="193">
        <v>12.333333333333334</v>
      </c>
      <c r="Z96" s="193">
        <v>5</v>
      </c>
      <c r="AA96" s="193">
        <v>89.666666666666671</v>
      </c>
      <c r="AB96" s="193">
        <v>1</v>
      </c>
      <c r="AC96" s="193">
        <v>14</v>
      </c>
      <c r="AD96" s="193">
        <v>1</v>
      </c>
      <c r="AE96" s="193">
        <v>9.6666666666666661</v>
      </c>
      <c r="AF96" s="193">
        <v>1</v>
      </c>
      <c r="AG96" s="193">
        <v>10</v>
      </c>
      <c r="AH96" s="193">
        <v>3</v>
      </c>
      <c r="AI96" s="193">
        <v>33.666666666666664</v>
      </c>
      <c r="AJ96" s="193">
        <v>12</v>
      </c>
      <c r="AK96" s="193">
        <v>195.66666666666666</v>
      </c>
      <c r="AL96" s="3" t="str">
        <f t="shared" si="26"/>
        <v>k</v>
      </c>
      <c r="AM96" s="3">
        <f>IF(D96="հ",1,IF(D96="լ",Norms!$B$10,IF(D96="բլ",Norms!$B$11,IF(D96="Մ",Norms!$B$12))))</f>
        <v>1</v>
      </c>
      <c r="AN96" s="244">
        <f>E96*Norms!$E$36/1000</f>
        <v>0</v>
      </c>
      <c r="AO96" s="136">
        <f>AM96*IF(AL96="k",(O96*Norms!$H$40)*Norms!$E$36,0)/1000</f>
        <v>8125.9778610824324</v>
      </c>
      <c r="AP96" s="136">
        <f>AM96*IF(AL96="k",(AA96*Norms!$H$41)*Norms!$E$36,0)/1000</f>
        <v>13485.77595483918</v>
      </c>
      <c r="AQ96" s="136">
        <f>AM96*IF(AL96="k",(AI96*Norms!$H$42)*Norms!$E$36,0)/1000</f>
        <v>6298.4161704031758</v>
      </c>
      <c r="AR96" s="243">
        <f>AM96*IF(AL96="t",(N96*Norms!$D$44)*Norms!$E$34*12+O96*Norms!$E$35,0)/1000</f>
        <v>0</v>
      </c>
      <c r="AS96" s="243">
        <f>AM96*IF(AL96="t",(Z96*Norms!$D$50*Norms!$E$34*12+AA96*Norms!$E$35),0)/1000</f>
        <v>0</v>
      </c>
      <c r="AT96" s="243">
        <f>AM96*IF(AL96="t",(AH96*Norms!$D$54)*Norms!$E$34*12+AI96*Norms!$E$35,0)/1000</f>
        <v>0</v>
      </c>
      <c r="AU96" s="136">
        <f>IF(AK96&lt;=100,Norms!$G$7,IF(AK96&lt;=300,Norms!$H$7,Norms!$I$7))</f>
        <v>16738.5</v>
      </c>
      <c r="AV96" s="137">
        <f t="shared" si="15"/>
        <v>44648.669986324792</v>
      </c>
      <c r="AW96" s="130"/>
      <c r="AX96" s="130"/>
      <c r="AY96" s="131">
        <f t="shared" si="16"/>
        <v>72.333333333333329</v>
      </c>
      <c r="AZ96" s="131">
        <f>IF(AY96&lt;Snund!$B$5,Snund!$B$3*Snund!$B$4*$AX$3+Snund!$B$7*$AW$3*AY96/1000,AY96*Snund!$B$8*$AW$3/1000)</f>
        <v>2134.77</v>
      </c>
      <c r="BA96" s="131">
        <f t="shared" si="17"/>
        <v>0</v>
      </c>
      <c r="BB96" s="131">
        <f t="shared" si="18"/>
        <v>2134.77</v>
      </c>
      <c r="BC96" s="131">
        <f t="shared" si="19"/>
        <v>1701.28</v>
      </c>
      <c r="BD96" s="167">
        <f>AA96*0.1*'Dasagirq_10%'!$B$3/1000</f>
        <v>59.610399999999998</v>
      </c>
      <c r="BE96" s="167">
        <f>AI96*0.1*'Dasagirq_10%'!$B$4/1000</f>
        <v>27.213776666666668</v>
      </c>
      <c r="BF96" s="242">
        <f t="shared" si="20"/>
        <v>86.824176666666659</v>
      </c>
      <c r="BG96" s="233">
        <f t="shared" si="21"/>
        <v>0</v>
      </c>
      <c r="BH96" s="233">
        <f t="shared" si="22"/>
        <v>15840.247861082433</v>
      </c>
      <c r="BI96" s="233">
        <f t="shared" si="23"/>
        <v>20519.761354839182</v>
      </c>
      <c r="BJ96" s="233">
        <f t="shared" si="24"/>
        <v>10510.254947069843</v>
      </c>
      <c r="BK96" s="234">
        <f t="shared" si="25"/>
        <v>46870.264162991458</v>
      </c>
    </row>
    <row r="97" spans="1:63" ht="27">
      <c r="A97" s="47">
        <v>89</v>
      </c>
      <c r="B97" s="48" t="s">
        <v>1189</v>
      </c>
      <c r="C97" s="43" t="s">
        <v>1097</v>
      </c>
      <c r="D97" s="3" t="s">
        <v>1092</v>
      </c>
      <c r="E97" s="222">
        <v>0</v>
      </c>
      <c r="F97" s="193">
        <v>2</v>
      </c>
      <c r="G97" s="193">
        <v>34</v>
      </c>
      <c r="H97" s="193">
        <v>2</v>
      </c>
      <c r="I97" s="193">
        <v>37.333333333333336</v>
      </c>
      <c r="J97" s="193">
        <v>1.3333333333333333</v>
      </c>
      <c r="K97" s="193">
        <v>30.666666666666668</v>
      </c>
      <c r="L97" s="193">
        <v>1</v>
      </c>
      <c r="M97" s="193">
        <v>24</v>
      </c>
      <c r="N97" s="193">
        <v>6.333333333333333</v>
      </c>
      <c r="O97" s="193">
        <v>126</v>
      </c>
      <c r="P97" s="193">
        <v>1</v>
      </c>
      <c r="Q97" s="193">
        <v>25.666666666666668</v>
      </c>
      <c r="R97" s="193">
        <v>1.3333333333333333</v>
      </c>
      <c r="S97" s="193">
        <v>36</v>
      </c>
      <c r="T97" s="193">
        <v>1.3333333333333333</v>
      </c>
      <c r="U97" s="193">
        <v>30</v>
      </c>
      <c r="V97" s="193">
        <v>1</v>
      </c>
      <c r="W97" s="193">
        <v>26</v>
      </c>
      <c r="X97" s="193">
        <v>1</v>
      </c>
      <c r="Y97" s="193">
        <v>21</v>
      </c>
      <c r="Z97" s="193">
        <v>5.666666666666667</v>
      </c>
      <c r="AA97" s="193">
        <v>138.66666666666666</v>
      </c>
      <c r="AB97" s="193">
        <v>1</v>
      </c>
      <c r="AC97" s="193">
        <v>22.333333333333332</v>
      </c>
      <c r="AD97" s="193">
        <v>1</v>
      </c>
      <c r="AE97" s="193">
        <v>24.666666666666668</v>
      </c>
      <c r="AF97" s="193">
        <v>1</v>
      </c>
      <c r="AG97" s="193">
        <v>22</v>
      </c>
      <c r="AH97" s="193">
        <v>3</v>
      </c>
      <c r="AI97" s="193">
        <v>69</v>
      </c>
      <c r="AJ97" s="193">
        <v>15</v>
      </c>
      <c r="AK97" s="193">
        <v>333.66666666666669</v>
      </c>
      <c r="AL97" s="3" t="str">
        <f t="shared" si="26"/>
        <v>k</v>
      </c>
      <c r="AM97" s="3">
        <f>IF(D97="հ",1,IF(D97="լ",Norms!$B$10,IF(D97="բլ",Norms!$B$11,IF(D97="Մ",Norms!$B$12))))</f>
        <v>1</v>
      </c>
      <c r="AN97" s="244">
        <f>E97*Norms!$E$36/1000</f>
        <v>0</v>
      </c>
      <c r="AO97" s="136">
        <f>AM97*IF(AL97="k",(O97*Norms!$H$40)*Norms!$E$36,0)/1000</f>
        <v>14154.929177369399</v>
      </c>
      <c r="AP97" s="136">
        <f>AM97*IF(AL97="k",(AA97*Norms!$H$41)*Norms!$E$36,0)/1000</f>
        <v>20855.326383691816</v>
      </c>
      <c r="AQ97" s="136">
        <f>AM97*IF(AL97="k",(AI97*Norms!$H$42)*Norms!$E$36,0)/1000</f>
        <v>12908.635121519381</v>
      </c>
      <c r="AR97" s="243">
        <f>AM97*IF(AL97="t",(N97*Norms!$D$44)*Norms!$E$34*12+O97*Norms!$E$35,0)/1000</f>
        <v>0</v>
      </c>
      <c r="AS97" s="243">
        <f>AM97*IF(AL97="t",(Z97*Norms!$D$50*Norms!$E$34*12+AA97*Norms!$E$35),0)/1000</f>
        <v>0</v>
      </c>
      <c r="AT97" s="243">
        <f>AM97*IF(AL97="t",(AH97*Norms!$D$54)*Norms!$E$34*12+AI97*Norms!$E$35,0)/1000</f>
        <v>0</v>
      </c>
      <c r="AU97" s="136">
        <f>IF(AK97&lt;=100,Norms!$G$7,IF(AK97&lt;=300,Norms!$H$7,Norms!$I$7))</f>
        <v>21670.5</v>
      </c>
      <c r="AV97" s="137">
        <f t="shared" si="15"/>
        <v>69589.39068258059</v>
      </c>
      <c r="AW97" s="130"/>
      <c r="AX97" s="130"/>
      <c r="AY97" s="131">
        <f t="shared" si="16"/>
        <v>126</v>
      </c>
      <c r="AZ97" s="131">
        <f>IF(AY97&lt;Snund!$B$5,Snund!$B$3*Snund!$B$4*$AX$3+Snund!$B$7*$AW$3*AY97/1000,AY97*Snund!$B$8*$AW$3/1000)</f>
        <v>3216.6899999999996</v>
      </c>
      <c r="BA97" s="131">
        <f t="shared" si="17"/>
        <v>0</v>
      </c>
      <c r="BB97" s="131">
        <f t="shared" si="18"/>
        <v>3216.6899999999996</v>
      </c>
      <c r="BC97" s="131">
        <f t="shared" si="19"/>
        <v>2963.52</v>
      </c>
      <c r="BD97" s="167">
        <f>AA97*0.1*'Dasagirq_10%'!$B$3/1000</f>
        <v>92.185600000000008</v>
      </c>
      <c r="BE97" s="167">
        <f>AI97*0.1*'Dasagirq_10%'!$B$4/1000</f>
        <v>55.774770000000004</v>
      </c>
      <c r="BF97" s="242">
        <f t="shared" si="20"/>
        <v>147.96037000000001</v>
      </c>
      <c r="BG97" s="233">
        <f t="shared" si="21"/>
        <v>0</v>
      </c>
      <c r="BH97" s="233">
        <f t="shared" si="22"/>
        <v>26521.385844036064</v>
      </c>
      <c r="BI97" s="233">
        <f t="shared" si="23"/>
        <v>29134.145317025152</v>
      </c>
      <c r="BJ97" s="233">
        <f t="shared" si="24"/>
        <v>17298.509891519381</v>
      </c>
      <c r="BK97" s="234">
        <f t="shared" si="25"/>
        <v>72954.041052580593</v>
      </c>
    </row>
    <row r="98" spans="1:63" ht="27">
      <c r="A98" s="47">
        <v>90</v>
      </c>
      <c r="B98" s="48" t="s">
        <v>1190</v>
      </c>
      <c r="C98" s="43" t="s">
        <v>1097</v>
      </c>
      <c r="D98" s="3" t="s">
        <v>1092</v>
      </c>
      <c r="E98" s="222">
        <v>14.666666666666666</v>
      </c>
      <c r="F98" s="193">
        <v>1.3333333333333333</v>
      </c>
      <c r="G98" s="193">
        <v>28.333333333333332</v>
      </c>
      <c r="H98" s="193">
        <v>1.3333333333333333</v>
      </c>
      <c r="I98" s="193">
        <v>36.333333333333336</v>
      </c>
      <c r="J98" s="193">
        <v>1.3333333333333333</v>
      </c>
      <c r="K98" s="193">
        <v>34.333333333333336</v>
      </c>
      <c r="L98" s="193">
        <v>1.3333333333333333</v>
      </c>
      <c r="M98" s="193">
        <v>27.333333333333332</v>
      </c>
      <c r="N98" s="193">
        <v>5.333333333333333</v>
      </c>
      <c r="O98" s="193">
        <v>126.33333333333333</v>
      </c>
      <c r="P98" s="193">
        <v>1.3333333333333333</v>
      </c>
      <c r="Q98" s="193">
        <v>30</v>
      </c>
      <c r="R98" s="193">
        <v>1.3333333333333333</v>
      </c>
      <c r="S98" s="193">
        <v>28.666666666666668</v>
      </c>
      <c r="T98" s="193">
        <v>1.3333333333333333</v>
      </c>
      <c r="U98" s="193">
        <v>31</v>
      </c>
      <c r="V98" s="193">
        <v>1</v>
      </c>
      <c r="W98" s="193">
        <v>23.333333333333332</v>
      </c>
      <c r="X98" s="193">
        <v>1.3333333333333333</v>
      </c>
      <c r="Y98" s="193">
        <v>30.666666666666668</v>
      </c>
      <c r="Z98" s="193">
        <v>6.333333333333333</v>
      </c>
      <c r="AA98" s="193">
        <v>143.66666666666666</v>
      </c>
      <c r="AB98" s="193">
        <v>1.3333333333333333</v>
      </c>
      <c r="AC98" s="193">
        <v>26</v>
      </c>
      <c r="AD98" s="193">
        <v>1.3333333333333333</v>
      </c>
      <c r="AE98" s="193">
        <v>20.333333333333332</v>
      </c>
      <c r="AF98" s="193">
        <v>1.3333333333333333</v>
      </c>
      <c r="AG98" s="193">
        <v>23</v>
      </c>
      <c r="AH98" s="193">
        <v>4</v>
      </c>
      <c r="AI98" s="193">
        <v>69.333333333333329</v>
      </c>
      <c r="AJ98" s="193">
        <v>15.666666666666666</v>
      </c>
      <c r="AK98" s="193">
        <v>339.33333333333331</v>
      </c>
      <c r="AL98" s="3" t="str">
        <f t="shared" si="26"/>
        <v>k</v>
      </c>
      <c r="AM98" s="3">
        <f>IF(D98="հ",1,IF(D98="լ",Norms!$B$10,IF(D98="բլ",Norms!$B$11,IF(D98="Մ",Norms!$B$12))))</f>
        <v>1</v>
      </c>
      <c r="AN98" s="244">
        <f>E98*Norms!$E$36/1000</f>
        <v>1647.6637137678665</v>
      </c>
      <c r="AO98" s="136">
        <f>AM98*IF(AL98="k",(O98*Norms!$H$40)*Norms!$E$36,0)/1000</f>
        <v>14192.376079955033</v>
      </c>
      <c r="AP98" s="136">
        <f>AM98*IF(AL98="k",(AA98*Norms!$H$41)*Norms!$E$36,0)/1000</f>
        <v>21607.321325411474</v>
      </c>
      <c r="AQ98" s="136">
        <f>AM98*IF(AL98="k",(AI98*Norms!$H$42)*Norms!$E$36,0)/1000</f>
        <v>12970.995677661987</v>
      </c>
      <c r="AR98" s="243">
        <f>AM98*IF(AL98="t",(N98*Norms!$D$44)*Norms!$E$34*12+O98*Norms!$E$35,0)/1000</f>
        <v>0</v>
      </c>
      <c r="AS98" s="243">
        <f>AM98*IF(AL98="t",(Z98*Norms!$D$50*Norms!$E$34*12+AA98*Norms!$E$35),0)/1000</f>
        <v>0</v>
      </c>
      <c r="AT98" s="243">
        <f>AM98*IF(AL98="t",(AH98*Norms!$D$54)*Norms!$E$34*12+AI98*Norms!$E$35,0)/1000</f>
        <v>0</v>
      </c>
      <c r="AU98" s="136">
        <f>IF(AK98&lt;=100,Norms!$G$7,IF(AK98&lt;=300,Norms!$H$7,Norms!$I$7))</f>
        <v>21670.5</v>
      </c>
      <c r="AV98" s="137">
        <f t="shared" si="15"/>
        <v>70441.193083028484</v>
      </c>
      <c r="AW98" s="130"/>
      <c r="AX98" s="130"/>
      <c r="AY98" s="131">
        <f t="shared" si="16"/>
        <v>141</v>
      </c>
      <c r="AZ98" s="131">
        <f>IF(AY98&lt;Snund!$B$5,Snund!$B$3*Snund!$B$4*$AX$3+Snund!$B$7*$AW$3*AY98/1000,AY98*Snund!$B$8*$AW$3/1000)</f>
        <v>3519.09</v>
      </c>
      <c r="BA98" s="131">
        <f t="shared" si="17"/>
        <v>366.05191489361704</v>
      </c>
      <c r="BB98" s="131">
        <f t="shared" si="18"/>
        <v>3153.0380851063833</v>
      </c>
      <c r="BC98" s="131">
        <f t="shared" si="19"/>
        <v>3316.32</v>
      </c>
      <c r="BD98" s="167">
        <f>AA98*0.1*'Dasagirq_10%'!$B$3/1000</f>
        <v>95.509600000000006</v>
      </c>
      <c r="BE98" s="167">
        <f>AI98*0.1*'Dasagirq_10%'!$B$4/1000</f>
        <v>56.044213333333332</v>
      </c>
      <c r="BF98" s="242">
        <f t="shared" si="20"/>
        <v>151.55381333333332</v>
      </c>
      <c r="BG98" s="233">
        <f t="shared" si="21"/>
        <v>2013.7156286614836</v>
      </c>
      <c r="BH98" s="233">
        <f t="shared" si="22"/>
        <v>24722.605654423118</v>
      </c>
      <c r="BI98" s="233">
        <f t="shared" si="23"/>
        <v>30463.245819028496</v>
      </c>
      <c r="BJ98" s="233">
        <f t="shared" si="24"/>
        <v>18559.933508016598</v>
      </c>
      <c r="BK98" s="234">
        <f t="shared" si="25"/>
        <v>73745.784981468212</v>
      </c>
    </row>
    <row r="99" spans="1:63" ht="27">
      <c r="A99" s="47">
        <v>91</v>
      </c>
      <c r="B99" s="48" t="s">
        <v>1191</v>
      </c>
      <c r="C99" s="43" t="s">
        <v>1097</v>
      </c>
      <c r="D99" s="3" t="s">
        <v>1092</v>
      </c>
      <c r="E99" s="222">
        <v>8.3333333333333339</v>
      </c>
      <c r="F99" s="193">
        <v>1</v>
      </c>
      <c r="G99" s="193">
        <v>23.666666666666668</v>
      </c>
      <c r="H99" s="193">
        <v>1</v>
      </c>
      <c r="I99" s="193">
        <v>23.333333333333332</v>
      </c>
      <c r="J99" s="193">
        <v>1</v>
      </c>
      <c r="K99" s="193">
        <v>18</v>
      </c>
      <c r="L99" s="193">
        <v>1</v>
      </c>
      <c r="M99" s="193">
        <v>22.666666666666668</v>
      </c>
      <c r="N99" s="193">
        <v>4</v>
      </c>
      <c r="O99" s="193">
        <v>87.666666666666671</v>
      </c>
      <c r="P99" s="193">
        <v>1</v>
      </c>
      <c r="Q99" s="193">
        <v>21.333333333333332</v>
      </c>
      <c r="R99" s="193">
        <v>1</v>
      </c>
      <c r="S99" s="193">
        <v>22.333333333333332</v>
      </c>
      <c r="T99" s="193">
        <v>1</v>
      </c>
      <c r="U99" s="193">
        <v>19.333333333333332</v>
      </c>
      <c r="V99" s="193">
        <v>1</v>
      </c>
      <c r="W99" s="193">
        <v>23.333333333333332</v>
      </c>
      <c r="X99" s="193">
        <v>1</v>
      </c>
      <c r="Y99" s="193">
        <v>24.666666666666668</v>
      </c>
      <c r="Z99" s="193">
        <v>5</v>
      </c>
      <c r="AA99" s="193">
        <v>111</v>
      </c>
      <c r="AB99" s="193">
        <v>1</v>
      </c>
      <c r="AC99" s="193">
        <v>16</v>
      </c>
      <c r="AD99" s="193">
        <v>1</v>
      </c>
      <c r="AE99" s="193">
        <v>16.666666666666668</v>
      </c>
      <c r="AF99" s="193">
        <v>1</v>
      </c>
      <c r="AG99" s="193">
        <v>16.333333333333332</v>
      </c>
      <c r="AH99" s="193">
        <v>3</v>
      </c>
      <c r="AI99" s="193">
        <v>49</v>
      </c>
      <c r="AJ99" s="193">
        <v>12</v>
      </c>
      <c r="AK99" s="193">
        <v>247.66666666666666</v>
      </c>
      <c r="AL99" s="3" t="str">
        <f t="shared" si="26"/>
        <v>k</v>
      </c>
      <c r="AM99" s="3">
        <f>IF(D99="հ",1,IF(D99="լ",Norms!$B$10,IF(D99="բլ",Norms!$B$11,IF(D99="Մ",Norms!$B$12))))</f>
        <v>1</v>
      </c>
      <c r="AN99" s="244">
        <f>E99*Norms!$E$36/1000</f>
        <v>936.17256464083346</v>
      </c>
      <c r="AO99" s="136">
        <f>AM99*IF(AL99="k",(O99*Norms!$H$40)*Norms!$E$36,0)/1000</f>
        <v>9848.5353800215671</v>
      </c>
      <c r="AP99" s="136">
        <f>AM99*IF(AL99="k",(AA99*Norms!$H$41)*Norms!$E$36,0)/1000</f>
        <v>16694.287706176383</v>
      </c>
      <c r="AQ99" s="136">
        <f>AM99*IF(AL99="k",(AI99*Norms!$H$42)*Norms!$E$36,0)/1000</f>
        <v>9167.0017529630386</v>
      </c>
      <c r="AR99" s="243">
        <f>AM99*IF(AL99="t",(N99*Norms!$D$44)*Norms!$E$34*12+O99*Norms!$E$35,0)/1000</f>
        <v>0</v>
      </c>
      <c r="AS99" s="243">
        <f>AM99*IF(AL99="t",(Z99*Norms!$D$50*Norms!$E$34*12+AA99*Norms!$E$35),0)/1000</f>
        <v>0</v>
      </c>
      <c r="AT99" s="243">
        <f>AM99*IF(AL99="t",(AH99*Norms!$D$54)*Norms!$E$34*12+AI99*Norms!$E$35,0)/1000</f>
        <v>0</v>
      </c>
      <c r="AU99" s="136">
        <f>IF(AK99&lt;=100,Norms!$G$7,IF(AK99&lt;=300,Norms!$H$7,Norms!$I$7))</f>
        <v>16738.5</v>
      </c>
      <c r="AV99" s="137">
        <f t="shared" si="15"/>
        <v>52448.324839160989</v>
      </c>
      <c r="AW99" s="130"/>
      <c r="AX99" s="130"/>
      <c r="AY99" s="131">
        <f t="shared" si="16"/>
        <v>96</v>
      </c>
      <c r="AZ99" s="131">
        <f>IF(AY99&lt;Snund!$B$5,Snund!$B$3*Snund!$B$4*$AX$3+Snund!$B$7*$AW$3*AY99/1000,AY99*Snund!$B$8*$AW$3/1000)</f>
        <v>2611.89</v>
      </c>
      <c r="BA99" s="131">
        <f t="shared" si="17"/>
        <v>226.72656250000003</v>
      </c>
      <c r="BB99" s="131">
        <f t="shared" si="18"/>
        <v>2385.1634375000003</v>
      </c>
      <c r="BC99" s="131">
        <f t="shared" si="19"/>
        <v>2257.92</v>
      </c>
      <c r="BD99" s="167">
        <f>AA99*0.1*'Dasagirq_10%'!$B$3/1000</f>
        <v>73.7928</v>
      </c>
      <c r="BE99" s="167">
        <f>AI99*0.1*'Dasagirq_10%'!$B$4/1000</f>
        <v>39.608170000000008</v>
      </c>
      <c r="BF99" s="242">
        <f t="shared" si="20"/>
        <v>113.40097</v>
      </c>
      <c r="BG99" s="233">
        <f t="shared" si="21"/>
        <v>1162.8991271408336</v>
      </c>
      <c r="BH99" s="233">
        <f t="shared" si="22"/>
        <v>17813.198817521567</v>
      </c>
      <c r="BI99" s="233">
        <f t="shared" si="23"/>
        <v>23742.455506176382</v>
      </c>
      <c r="BJ99" s="233">
        <f t="shared" si="24"/>
        <v>13391.234922963038</v>
      </c>
      <c r="BK99" s="234">
        <f t="shared" si="25"/>
        <v>54946.889246660983</v>
      </c>
    </row>
    <row r="100" spans="1:63" ht="27">
      <c r="A100" s="47">
        <v>92</v>
      </c>
      <c r="B100" s="48" t="s">
        <v>1192</v>
      </c>
      <c r="C100" s="43" t="s">
        <v>1097</v>
      </c>
      <c r="D100" s="3" t="s">
        <v>1092</v>
      </c>
      <c r="E100" s="222">
        <v>15</v>
      </c>
      <c r="F100" s="193">
        <v>2</v>
      </c>
      <c r="G100" s="193">
        <v>39.333333333333336</v>
      </c>
      <c r="H100" s="193">
        <v>2</v>
      </c>
      <c r="I100" s="193">
        <v>40.666666666666664</v>
      </c>
      <c r="J100" s="193">
        <v>1.3333333333333333</v>
      </c>
      <c r="K100" s="193">
        <v>33.333333333333336</v>
      </c>
      <c r="L100" s="193">
        <v>1.3333333333333333</v>
      </c>
      <c r="M100" s="193">
        <v>37.333333333333336</v>
      </c>
      <c r="N100" s="193">
        <v>6.666666666666667</v>
      </c>
      <c r="O100" s="193">
        <v>150.66666666666666</v>
      </c>
      <c r="P100" s="193">
        <v>2</v>
      </c>
      <c r="Q100" s="193">
        <v>40.333333333333336</v>
      </c>
      <c r="R100" s="193">
        <v>2</v>
      </c>
      <c r="S100" s="193">
        <v>40.333333333333336</v>
      </c>
      <c r="T100" s="193">
        <v>1</v>
      </c>
      <c r="U100" s="193">
        <v>29.666666666666668</v>
      </c>
      <c r="V100" s="193">
        <v>1.3333333333333333</v>
      </c>
      <c r="W100" s="193">
        <v>31.333333333333332</v>
      </c>
      <c r="X100" s="193">
        <v>1</v>
      </c>
      <c r="Y100" s="193">
        <v>31.333333333333332</v>
      </c>
      <c r="Z100" s="193">
        <v>7.333333333333333</v>
      </c>
      <c r="AA100" s="193">
        <v>173</v>
      </c>
      <c r="AB100" s="193">
        <v>1</v>
      </c>
      <c r="AC100" s="193">
        <v>24.666666666666668</v>
      </c>
      <c r="AD100" s="193">
        <v>1</v>
      </c>
      <c r="AE100" s="193">
        <v>23.333333333333332</v>
      </c>
      <c r="AF100" s="193">
        <v>1.3333333333333333</v>
      </c>
      <c r="AG100" s="193">
        <v>34.333333333333336</v>
      </c>
      <c r="AH100" s="193">
        <v>3.3333333333333335</v>
      </c>
      <c r="AI100" s="193">
        <v>82.333333333333329</v>
      </c>
      <c r="AJ100" s="193">
        <v>17.333333333333332</v>
      </c>
      <c r="AK100" s="193">
        <v>406</v>
      </c>
      <c r="AL100" s="3" t="str">
        <f t="shared" si="26"/>
        <v>k</v>
      </c>
      <c r="AM100" s="3">
        <f>IF(D100="հ",1,IF(D100="լ",Norms!$B$10,IF(D100="բլ",Norms!$B$11,IF(D100="Մ",Norms!$B$12))))</f>
        <v>1</v>
      </c>
      <c r="AN100" s="244">
        <f>E100*Norms!$E$36/1000</f>
        <v>1685.1106163534998</v>
      </c>
      <c r="AO100" s="136">
        <f>AM100*IF(AL100="k",(O100*Norms!$H$40)*Norms!$E$36,0)/1000</f>
        <v>16925.999968706266</v>
      </c>
      <c r="AP100" s="136">
        <f>AM100*IF(AL100="k",(AA100*Norms!$H$41)*Norms!$E$36,0)/1000</f>
        <v>26019.024983500127</v>
      </c>
      <c r="AQ100" s="136">
        <f>AM100*IF(AL100="k",(AI100*Norms!$H$42)*Norms!$E$36,0)/1000</f>
        <v>15403.05736722361</v>
      </c>
      <c r="AR100" s="243">
        <f>AM100*IF(AL100="t",(N100*Norms!$D$44)*Norms!$E$34*12+O100*Norms!$E$35,0)/1000</f>
        <v>0</v>
      </c>
      <c r="AS100" s="243">
        <f>AM100*IF(AL100="t",(Z100*Norms!$D$50*Norms!$E$34*12+AA100*Norms!$E$35),0)/1000</f>
        <v>0</v>
      </c>
      <c r="AT100" s="243">
        <f>AM100*IF(AL100="t",(AH100*Norms!$D$54)*Norms!$E$34*12+AI100*Norms!$E$35,0)/1000</f>
        <v>0</v>
      </c>
      <c r="AU100" s="136">
        <f>IF(AK100&lt;=100,Norms!$G$7,IF(AK100&lt;=300,Norms!$H$7,Norms!$I$7))</f>
        <v>21670.5</v>
      </c>
      <c r="AV100" s="137">
        <f t="shared" si="15"/>
        <v>80018.582319430003</v>
      </c>
      <c r="AW100" s="130"/>
      <c r="AX100" s="130"/>
      <c r="AY100" s="131">
        <f t="shared" si="16"/>
        <v>165.66666666666666</v>
      </c>
      <c r="AZ100" s="131">
        <f>IF(AY100&lt;Snund!$B$5,Snund!$B$3*Snund!$B$4*$AX$3+Snund!$B$7*$AW$3*AY100/1000,AY100*Snund!$B$8*$AW$3/1000)</f>
        <v>4016.37</v>
      </c>
      <c r="BA100" s="131">
        <f t="shared" si="17"/>
        <v>363.65523138832998</v>
      </c>
      <c r="BB100" s="131">
        <f t="shared" si="18"/>
        <v>3652.7147686116696</v>
      </c>
      <c r="BC100" s="131">
        <f t="shared" si="19"/>
        <v>3896.48</v>
      </c>
      <c r="BD100" s="167">
        <f>AA100*0.1*'Dasagirq_10%'!$B$3/1000</f>
        <v>115.0104</v>
      </c>
      <c r="BE100" s="167">
        <f>AI100*0.1*'Dasagirq_10%'!$B$4/1000</f>
        <v>66.55250333333332</v>
      </c>
      <c r="BF100" s="242">
        <f t="shared" si="20"/>
        <v>181.56290333333334</v>
      </c>
      <c r="BG100" s="233">
        <f t="shared" si="21"/>
        <v>2048.7658477418299</v>
      </c>
      <c r="BH100" s="233">
        <f t="shared" si="22"/>
        <v>28913.522429625631</v>
      </c>
      <c r="BI100" s="233">
        <f t="shared" si="23"/>
        <v>35302.323845038591</v>
      </c>
      <c r="BJ100" s="233">
        <f t="shared" si="24"/>
        <v>19637.01371671079</v>
      </c>
      <c r="BK100" s="234">
        <f t="shared" si="25"/>
        <v>83852.859991375008</v>
      </c>
    </row>
    <row r="101" spans="1:63" ht="27">
      <c r="A101" s="47">
        <v>93</v>
      </c>
      <c r="B101" s="48" t="s">
        <v>1193</v>
      </c>
      <c r="C101" s="43" t="s">
        <v>1097</v>
      </c>
      <c r="D101" s="3" t="s">
        <v>1092</v>
      </c>
      <c r="E101" s="222">
        <v>18</v>
      </c>
      <c r="F101" s="193">
        <v>1</v>
      </c>
      <c r="G101" s="193">
        <v>32.333333333333336</v>
      </c>
      <c r="H101" s="193">
        <v>1.3333333333333333</v>
      </c>
      <c r="I101" s="193">
        <v>28</v>
      </c>
      <c r="J101" s="193">
        <v>1.3333333333333333</v>
      </c>
      <c r="K101" s="193">
        <v>33.666666666666664</v>
      </c>
      <c r="L101" s="193">
        <v>1.3333333333333333</v>
      </c>
      <c r="M101" s="193">
        <v>24.666666666666668</v>
      </c>
      <c r="N101" s="193">
        <v>5</v>
      </c>
      <c r="O101" s="193">
        <v>118.66666666666667</v>
      </c>
      <c r="P101" s="193">
        <v>1.3333333333333333</v>
      </c>
      <c r="Q101" s="193">
        <v>36</v>
      </c>
      <c r="R101" s="193">
        <v>1</v>
      </c>
      <c r="S101" s="193">
        <v>24.333333333333332</v>
      </c>
      <c r="T101" s="193">
        <v>1.3333333333333333</v>
      </c>
      <c r="U101" s="193">
        <v>35.333333333333336</v>
      </c>
      <c r="V101" s="193">
        <v>1.3333333333333333</v>
      </c>
      <c r="W101" s="193">
        <v>35</v>
      </c>
      <c r="X101" s="193">
        <v>1.3333333333333333</v>
      </c>
      <c r="Y101" s="193">
        <v>30</v>
      </c>
      <c r="Z101" s="193">
        <v>6.333333333333333</v>
      </c>
      <c r="AA101" s="193">
        <v>160.66666666666666</v>
      </c>
      <c r="AB101" s="193">
        <v>1</v>
      </c>
      <c r="AC101" s="193">
        <v>26.666666666666668</v>
      </c>
      <c r="AD101" s="193">
        <v>1</v>
      </c>
      <c r="AE101" s="193">
        <v>23</v>
      </c>
      <c r="AF101" s="193">
        <v>1</v>
      </c>
      <c r="AG101" s="193">
        <v>27.333333333333332</v>
      </c>
      <c r="AH101" s="193">
        <v>3</v>
      </c>
      <c r="AI101" s="193">
        <v>77</v>
      </c>
      <c r="AJ101" s="193">
        <v>14.333333333333334</v>
      </c>
      <c r="AK101" s="193">
        <v>356.33333333333331</v>
      </c>
      <c r="AL101" s="3" t="str">
        <f t="shared" si="26"/>
        <v>k</v>
      </c>
      <c r="AM101" s="3">
        <f>IF(D101="հ",1,IF(D101="լ",Norms!$B$10,IF(D101="բլ",Norms!$B$11,IF(D101="Մ",Norms!$B$12))))</f>
        <v>1</v>
      </c>
      <c r="AN101" s="244">
        <f>E101*Norms!$E$36/1000</f>
        <v>2022.1327396242</v>
      </c>
      <c r="AO101" s="136">
        <f>AM101*IF(AL101="k",(O101*Norms!$H$40)*Norms!$E$36,0)/1000</f>
        <v>13331.097320485467</v>
      </c>
      <c r="AP101" s="136">
        <f>AM101*IF(AL101="k",(AA101*Norms!$H$41)*Norms!$E$36,0)/1000</f>
        <v>24164.10412725831</v>
      </c>
      <c r="AQ101" s="136">
        <f>AM101*IF(AL101="k",(AI101*Norms!$H$42)*Norms!$E$36,0)/1000</f>
        <v>14405.288468941919</v>
      </c>
      <c r="AR101" s="243">
        <f>AM101*IF(AL101="t",(N101*Norms!$D$44)*Norms!$E$34*12+O101*Norms!$E$35,0)/1000</f>
        <v>0</v>
      </c>
      <c r="AS101" s="243">
        <f>AM101*IF(AL101="t",(Z101*Norms!$D$50*Norms!$E$34*12+AA101*Norms!$E$35),0)/1000</f>
        <v>0</v>
      </c>
      <c r="AT101" s="243">
        <f>AM101*IF(AL101="t",(AH101*Norms!$D$54)*Norms!$E$34*12+AI101*Norms!$E$35,0)/1000</f>
        <v>0</v>
      </c>
      <c r="AU101" s="136">
        <f>IF(AK101&lt;=100,Norms!$G$7,IF(AK101&lt;=300,Norms!$H$7,Norms!$I$7))</f>
        <v>21670.5</v>
      </c>
      <c r="AV101" s="137">
        <f t="shared" si="15"/>
        <v>73570.989916685692</v>
      </c>
      <c r="AW101" s="130"/>
      <c r="AX101" s="130"/>
      <c r="AY101" s="131">
        <f t="shared" si="16"/>
        <v>136.66666666666669</v>
      </c>
      <c r="AZ101" s="131">
        <f>IF(AY101&lt;Snund!$B$5,Snund!$B$3*Snund!$B$4*$AX$3+Snund!$B$7*$AW$3*AY101/1000,AY101*Snund!$B$8*$AW$3/1000)</f>
        <v>3431.7300000000005</v>
      </c>
      <c r="BA101" s="131">
        <f t="shared" si="17"/>
        <v>451.98395121951222</v>
      </c>
      <c r="BB101" s="131">
        <f t="shared" si="18"/>
        <v>2979.7460487804879</v>
      </c>
      <c r="BC101" s="131">
        <f t="shared" si="19"/>
        <v>3214.4000000000005</v>
      </c>
      <c r="BD101" s="167">
        <f>AA101*0.1*'Dasagirq_10%'!$B$3/1000</f>
        <v>106.8112</v>
      </c>
      <c r="BE101" s="167">
        <f>AI101*0.1*'Dasagirq_10%'!$B$4/1000</f>
        <v>62.241410000000002</v>
      </c>
      <c r="BF101" s="242">
        <f t="shared" si="20"/>
        <v>169.05261000000002</v>
      </c>
      <c r="BG101" s="233">
        <f t="shared" si="21"/>
        <v>2474.1166908437121</v>
      </c>
      <c r="BH101" s="233">
        <f t="shared" si="22"/>
        <v>23870.320113452002</v>
      </c>
      <c r="BI101" s="233">
        <f t="shared" si="23"/>
        <v>33846.252536560627</v>
      </c>
      <c r="BJ101" s="233">
        <f t="shared" si="24"/>
        <v>19003.215925453547</v>
      </c>
      <c r="BK101" s="234">
        <f t="shared" si="25"/>
        <v>76719.788575466184</v>
      </c>
    </row>
    <row r="102" spans="1:63" ht="27">
      <c r="A102" s="47">
        <v>95</v>
      </c>
      <c r="B102" s="48" t="s">
        <v>1194</v>
      </c>
      <c r="C102" s="43" t="s">
        <v>1097</v>
      </c>
      <c r="D102" s="3" t="s">
        <v>1092</v>
      </c>
      <c r="E102" s="222">
        <v>0</v>
      </c>
      <c r="F102" s="193">
        <v>2</v>
      </c>
      <c r="G102" s="193">
        <v>33.666666666666664</v>
      </c>
      <c r="H102" s="193">
        <v>1.6666666666666667</v>
      </c>
      <c r="I102" s="193">
        <v>37.666666666666664</v>
      </c>
      <c r="J102" s="193">
        <v>1.6666666666666667</v>
      </c>
      <c r="K102" s="193">
        <v>33.333333333333336</v>
      </c>
      <c r="L102" s="193">
        <v>1.6666666666666667</v>
      </c>
      <c r="M102" s="193">
        <v>43</v>
      </c>
      <c r="N102" s="193">
        <v>7</v>
      </c>
      <c r="O102" s="193">
        <v>147.66666666666666</v>
      </c>
      <c r="P102" s="193">
        <v>1</v>
      </c>
      <c r="Q102" s="193">
        <v>29</v>
      </c>
      <c r="R102" s="193">
        <v>1.6666666666666667</v>
      </c>
      <c r="S102" s="193">
        <v>39</v>
      </c>
      <c r="T102" s="193">
        <v>1.6666666666666667</v>
      </c>
      <c r="U102" s="193">
        <v>30.333333333333332</v>
      </c>
      <c r="V102" s="193">
        <v>1.6666666666666667</v>
      </c>
      <c r="W102" s="193">
        <v>33</v>
      </c>
      <c r="X102" s="193">
        <v>1</v>
      </c>
      <c r="Y102" s="193">
        <v>25.666666666666668</v>
      </c>
      <c r="Z102" s="193">
        <v>7</v>
      </c>
      <c r="AA102" s="193">
        <v>157</v>
      </c>
      <c r="AB102" s="193">
        <v>1</v>
      </c>
      <c r="AC102" s="193">
        <v>27.666666666666668</v>
      </c>
      <c r="AD102" s="193">
        <v>1</v>
      </c>
      <c r="AE102" s="193">
        <v>27.666666666666668</v>
      </c>
      <c r="AF102" s="193">
        <v>1</v>
      </c>
      <c r="AG102" s="193">
        <v>19.333333333333332</v>
      </c>
      <c r="AH102" s="193">
        <v>3</v>
      </c>
      <c r="AI102" s="193">
        <v>74.666666666666671</v>
      </c>
      <c r="AJ102" s="193">
        <v>17</v>
      </c>
      <c r="AK102" s="193">
        <v>379.33333333333331</v>
      </c>
      <c r="AL102" s="3" t="str">
        <f t="shared" si="26"/>
        <v>k</v>
      </c>
      <c r="AM102" s="3">
        <f>IF(D102="հ",1,IF(D102="լ",Norms!$B$10,IF(D102="բլ",Norms!$B$11,IF(D102="Մ",Norms!$B$12))))</f>
        <v>1</v>
      </c>
      <c r="AN102" s="244">
        <f>E102*Norms!$E$36/1000</f>
        <v>0</v>
      </c>
      <c r="AO102" s="136">
        <f>AM102*IF(AL102="k",(O102*Norms!$H$40)*Norms!$E$36,0)/1000</f>
        <v>16588.977845435566</v>
      </c>
      <c r="AP102" s="136">
        <f>AM102*IF(AL102="k",(AA102*Norms!$H$41)*Norms!$E$36,0)/1000</f>
        <v>23612.641169997227</v>
      </c>
      <c r="AQ102" s="136">
        <f>AM102*IF(AL102="k",(AI102*Norms!$H$42)*Norms!$E$36,0)/1000</f>
        <v>13968.76457594368</v>
      </c>
      <c r="AR102" s="243">
        <f>AM102*IF(AL102="t",(N102*Norms!$D$44)*Norms!$E$34*12+O102*Norms!$E$35,0)/1000</f>
        <v>0</v>
      </c>
      <c r="AS102" s="243">
        <f>AM102*IF(AL102="t",(Z102*Norms!$D$50*Norms!$E$34*12+AA102*Norms!$E$35),0)/1000</f>
        <v>0</v>
      </c>
      <c r="AT102" s="243">
        <f>AM102*IF(AL102="t",(AH102*Norms!$D$54)*Norms!$E$34*12+AI102*Norms!$E$35,0)/1000</f>
        <v>0</v>
      </c>
      <c r="AU102" s="136">
        <f>IF(AK102&lt;=100,Norms!$G$7,IF(AK102&lt;=300,Norms!$H$7,Norms!$I$7))</f>
        <v>21670.5</v>
      </c>
      <c r="AV102" s="137">
        <f t="shared" si="15"/>
        <v>75840.883591376478</v>
      </c>
      <c r="AW102" s="130"/>
      <c r="AX102" s="130"/>
      <c r="AY102" s="131">
        <f t="shared" si="16"/>
        <v>147.66666666666666</v>
      </c>
      <c r="AZ102" s="131">
        <f>IF(AY102&lt;Snund!$B$5,Snund!$B$3*Snund!$B$4*$AX$3+Snund!$B$7*$AW$3*AY102/1000,AY102*Snund!$B$8*$AW$3/1000)</f>
        <v>3653.49</v>
      </c>
      <c r="BA102" s="131">
        <f t="shared" si="17"/>
        <v>0</v>
      </c>
      <c r="BB102" s="131">
        <f t="shared" si="18"/>
        <v>3653.49</v>
      </c>
      <c r="BC102" s="131">
        <f t="shared" si="19"/>
        <v>3473.12</v>
      </c>
      <c r="BD102" s="167">
        <f>AA102*0.1*'Dasagirq_10%'!$B$3/1000</f>
        <v>104.37360000000001</v>
      </c>
      <c r="BE102" s="167">
        <f>AI102*0.1*'Dasagirq_10%'!$B$4/1000</f>
        <v>60.355306666666678</v>
      </c>
      <c r="BF102" s="242">
        <f t="shared" si="20"/>
        <v>164.72890666666669</v>
      </c>
      <c r="BG102" s="233">
        <f t="shared" si="21"/>
        <v>0</v>
      </c>
      <c r="BH102" s="233">
        <f t="shared" si="22"/>
        <v>29165.614904259091</v>
      </c>
      <c r="BI102" s="233">
        <f t="shared" si="23"/>
        <v>32640.161828820754</v>
      </c>
      <c r="BJ102" s="233">
        <f t="shared" si="24"/>
        <v>17853.325764963291</v>
      </c>
      <c r="BK102" s="234">
        <f t="shared" si="25"/>
        <v>79659.102498043139</v>
      </c>
    </row>
    <row r="103" spans="1:63" ht="27">
      <c r="A103" s="47">
        <v>97</v>
      </c>
      <c r="B103" s="48" t="s">
        <v>1195</v>
      </c>
      <c r="C103" s="43" t="s">
        <v>1097</v>
      </c>
      <c r="D103" s="3" t="s">
        <v>1092</v>
      </c>
      <c r="E103" s="222">
        <v>0</v>
      </c>
      <c r="F103" s="193">
        <v>1</v>
      </c>
      <c r="G103" s="193">
        <v>28.333333333333332</v>
      </c>
      <c r="H103" s="193">
        <v>1</v>
      </c>
      <c r="I103" s="193">
        <v>26</v>
      </c>
      <c r="J103" s="193">
        <v>1</v>
      </c>
      <c r="K103" s="193">
        <v>25.666666666666668</v>
      </c>
      <c r="L103" s="193">
        <v>1</v>
      </c>
      <c r="M103" s="193">
        <v>22.333333333333332</v>
      </c>
      <c r="N103" s="193">
        <v>4</v>
      </c>
      <c r="O103" s="193">
        <v>102.33333333333333</v>
      </c>
      <c r="P103" s="193">
        <v>1</v>
      </c>
      <c r="Q103" s="193">
        <v>19</v>
      </c>
      <c r="R103" s="193">
        <v>1</v>
      </c>
      <c r="S103" s="193">
        <v>28.333333333333332</v>
      </c>
      <c r="T103" s="193">
        <v>1</v>
      </c>
      <c r="U103" s="193">
        <v>24</v>
      </c>
      <c r="V103" s="193">
        <v>1</v>
      </c>
      <c r="W103" s="193">
        <v>23.333333333333332</v>
      </c>
      <c r="X103" s="193">
        <v>1</v>
      </c>
      <c r="Y103" s="193">
        <v>22</v>
      </c>
      <c r="Z103" s="193">
        <v>5</v>
      </c>
      <c r="AA103" s="193">
        <v>116.66666666666667</v>
      </c>
      <c r="AB103" s="193">
        <v>1</v>
      </c>
      <c r="AC103" s="193">
        <v>20.666666666666668</v>
      </c>
      <c r="AD103" s="193">
        <v>1</v>
      </c>
      <c r="AE103" s="193">
        <v>15</v>
      </c>
      <c r="AF103" s="193">
        <v>1</v>
      </c>
      <c r="AG103" s="193">
        <v>14.333333333333334</v>
      </c>
      <c r="AH103" s="193">
        <v>3</v>
      </c>
      <c r="AI103" s="193">
        <v>50</v>
      </c>
      <c r="AJ103" s="193">
        <v>12</v>
      </c>
      <c r="AK103" s="193">
        <v>269</v>
      </c>
      <c r="AL103" s="3" t="str">
        <f t="shared" si="26"/>
        <v>k</v>
      </c>
      <c r="AM103" s="3">
        <f>IF(D103="հ",1,IF(D103="լ",Norms!$B$10,IF(D103="բլ",Norms!$B$11,IF(D103="Մ",Norms!$B$12))))</f>
        <v>1</v>
      </c>
      <c r="AN103" s="244">
        <f>E103*Norms!$E$36/1000</f>
        <v>0</v>
      </c>
      <c r="AO103" s="136">
        <f>AM103*IF(AL103="k",(O103*Norms!$H$40)*Norms!$E$36,0)/1000</f>
        <v>11496.199093789432</v>
      </c>
      <c r="AP103" s="136">
        <f>AM103*IF(AL103="k",(AA103*Norms!$H$41)*Norms!$E$36,0)/1000</f>
        <v>17546.548640125326</v>
      </c>
      <c r="AQ103" s="136">
        <f>AM103*IF(AL103="k",(AI103*Norms!$H$42)*Norms!$E$36,0)/1000</f>
        <v>9354.0834213908565</v>
      </c>
      <c r="AR103" s="243">
        <f>AM103*IF(AL103="t",(N103*Norms!$D$44)*Norms!$E$34*12+O103*Norms!$E$35,0)/1000</f>
        <v>0</v>
      </c>
      <c r="AS103" s="243">
        <f>AM103*IF(AL103="t",(Z103*Norms!$D$50*Norms!$E$34*12+AA103*Norms!$E$35),0)/1000</f>
        <v>0</v>
      </c>
      <c r="AT103" s="243">
        <f>AM103*IF(AL103="t",(AH103*Norms!$D$54)*Norms!$E$34*12+AI103*Norms!$E$35,0)/1000</f>
        <v>0</v>
      </c>
      <c r="AU103" s="136">
        <f>IF(AK103&lt;=100,Norms!$G$7,IF(AK103&lt;=300,Norms!$H$7,Norms!$I$7))</f>
        <v>16738.5</v>
      </c>
      <c r="AV103" s="137">
        <f t="shared" si="15"/>
        <v>55135.331155305612</v>
      </c>
      <c r="AW103" s="130"/>
      <c r="AX103" s="130"/>
      <c r="AY103" s="131">
        <f t="shared" si="16"/>
        <v>102.33333333333333</v>
      </c>
      <c r="AZ103" s="131">
        <f>IF(AY103&lt;Snund!$B$5,Snund!$B$3*Snund!$B$4*$AX$3+Snund!$B$7*$AW$3*AY103/1000,AY103*Snund!$B$8*$AW$3/1000)</f>
        <v>2739.5699999999997</v>
      </c>
      <c r="BA103" s="131">
        <f t="shared" si="17"/>
        <v>0</v>
      </c>
      <c r="BB103" s="131">
        <f t="shared" si="18"/>
        <v>2739.5699999999997</v>
      </c>
      <c r="BC103" s="131">
        <f t="shared" si="19"/>
        <v>2406.88</v>
      </c>
      <c r="BD103" s="167">
        <f>AA103*0.1*'Dasagirq_10%'!$B$3/1000</f>
        <v>77.560000000000016</v>
      </c>
      <c r="BE103" s="167">
        <f>AI103*0.1*'Dasagirq_10%'!$B$4/1000</f>
        <v>40.416499999999999</v>
      </c>
      <c r="BF103" s="242">
        <f t="shared" si="20"/>
        <v>117.97650000000002</v>
      </c>
      <c r="BG103" s="233">
        <f t="shared" si="21"/>
        <v>0</v>
      </c>
      <c r="BH103" s="233">
        <f t="shared" si="22"/>
        <v>19815.269093789429</v>
      </c>
      <c r="BI103" s="233">
        <f t="shared" si="23"/>
        <v>24598.483640125327</v>
      </c>
      <c r="BJ103" s="233">
        <f t="shared" si="24"/>
        <v>13579.124921390856</v>
      </c>
      <c r="BK103" s="234">
        <f t="shared" si="25"/>
        <v>57992.877655305609</v>
      </c>
    </row>
    <row r="104" spans="1:63" ht="27">
      <c r="A104" s="47">
        <v>98</v>
      </c>
      <c r="B104" s="48" t="s">
        <v>1196</v>
      </c>
      <c r="C104" s="43" t="s">
        <v>1097</v>
      </c>
      <c r="D104" s="3" t="s">
        <v>1092</v>
      </c>
      <c r="E104" s="222">
        <v>0</v>
      </c>
      <c r="F104" s="193">
        <v>1.3333333333333333</v>
      </c>
      <c r="G104" s="193">
        <v>33.333333333333336</v>
      </c>
      <c r="H104" s="193">
        <v>1.3333333333333333</v>
      </c>
      <c r="I104" s="193">
        <v>30</v>
      </c>
      <c r="J104" s="193">
        <v>1.3333333333333333</v>
      </c>
      <c r="K104" s="193">
        <v>28</v>
      </c>
      <c r="L104" s="193">
        <v>1.3333333333333333</v>
      </c>
      <c r="M104" s="193">
        <v>30.333333333333332</v>
      </c>
      <c r="N104" s="193">
        <v>5.333333333333333</v>
      </c>
      <c r="O104" s="193">
        <v>121.66666666666667</v>
      </c>
      <c r="P104" s="193">
        <v>1.3333333333333333</v>
      </c>
      <c r="Q104" s="193">
        <v>43.666666666666664</v>
      </c>
      <c r="R104" s="193">
        <v>1.3333333333333333</v>
      </c>
      <c r="S104" s="193">
        <v>32.666666666666664</v>
      </c>
      <c r="T104" s="193">
        <v>1.6666666666666667</v>
      </c>
      <c r="U104" s="193">
        <v>41.333333333333336</v>
      </c>
      <c r="V104" s="193">
        <v>1.3333333333333333</v>
      </c>
      <c r="W104" s="193">
        <v>30.666666666666668</v>
      </c>
      <c r="X104" s="193">
        <v>1.6666666666666667</v>
      </c>
      <c r="Y104" s="193">
        <v>32.666666666666664</v>
      </c>
      <c r="Z104" s="193">
        <v>7.333333333333333</v>
      </c>
      <c r="AA104" s="193">
        <v>181</v>
      </c>
      <c r="AB104" s="193">
        <v>1.3333333333333333</v>
      </c>
      <c r="AC104" s="193">
        <v>23.333333333333332</v>
      </c>
      <c r="AD104" s="193">
        <v>1.3333333333333333</v>
      </c>
      <c r="AE104" s="193">
        <v>24.333333333333332</v>
      </c>
      <c r="AF104" s="193">
        <v>1.3333333333333333</v>
      </c>
      <c r="AG104" s="193">
        <v>25</v>
      </c>
      <c r="AH104" s="193">
        <v>4</v>
      </c>
      <c r="AI104" s="193">
        <v>72.666666666666671</v>
      </c>
      <c r="AJ104" s="193">
        <v>16.666666666666668</v>
      </c>
      <c r="AK104" s="193">
        <v>375.33333333333331</v>
      </c>
      <c r="AL104" s="3" t="str">
        <f t="shared" si="26"/>
        <v>k</v>
      </c>
      <c r="AM104" s="3">
        <f>IF(D104="հ",1,IF(D104="լ",Norms!$B$10,IF(D104="բլ",Norms!$B$11,IF(D104="Մ",Norms!$B$12))))</f>
        <v>1</v>
      </c>
      <c r="AN104" s="244">
        <f>E104*Norms!$E$36/1000</f>
        <v>0</v>
      </c>
      <c r="AO104" s="136">
        <f>AM104*IF(AL104="k",(O104*Norms!$H$40)*Norms!$E$36,0)/1000</f>
        <v>13668.119443756166</v>
      </c>
      <c r="AP104" s="136">
        <f>AM104*IF(AL104="k",(AA104*Norms!$H$41)*Norms!$E$36,0)/1000</f>
        <v>27222.21689025158</v>
      </c>
      <c r="AQ104" s="136">
        <f>AM104*IF(AL104="k",(AI104*Norms!$H$42)*Norms!$E$36,0)/1000</f>
        <v>13594.601239088046</v>
      </c>
      <c r="AR104" s="243">
        <f>AM104*IF(AL104="t",(N104*Norms!$D$44)*Norms!$E$34*12+O104*Norms!$E$35,0)/1000</f>
        <v>0</v>
      </c>
      <c r="AS104" s="243">
        <f>AM104*IF(AL104="t",(Z104*Norms!$D$50*Norms!$E$34*12+AA104*Norms!$E$35),0)/1000</f>
        <v>0</v>
      </c>
      <c r="AT104" s="243">
        <f>AM104*IF(AL104="t",(AH104*Norms!$D$54)*Norms!$E$34*12+AI104*Norms!$E$35,0)/1000</f>
        <v>0</v>
      </c>
      <c r="AU104" s="136">
        <f>IF(AK104&lt;=100,Norms!$G$7,IF(AK104&lt;=300,Norms!$H$7,Norms!$I$7))</f>
        <v>21670.5</v>
      </c>
      <c r="AV104" s="137">
        <f t="shared" si="15"/>
        <v>76155.437573095798</v>
      </c>
      <c r="AW104" s="130"/>
      <c r="AX104" s="130"/>
      <c r="AY104" s="131">
        <f t="shared" si="16"/>
        <v>121.66666666666667</v>
      </c>
      <c r="AZ104" s="131">
        <f>IF(AY104&lt;Snund!$B$5,Snund!$B$3*Snund!$B$4*$AX$3+Snund!$B$7*$AW$3*AY104/1000,AY104*Snund!$B$8*$AW$3/1000)</f>
        <v>3129.33</v>
      </c>
      <c r="BA104" s="131">
        <f t="shared" si="17"/>
        <v>0</v>
      </c>
      <c r="BB104" s="131">
        <f t="shared" si="18"/>
        <v>3129.33</v>
      </c>
      <c r="BC104" s="131">
        <f t="shared" si="19"/>
        <v>2861.6000000000004</v>
      </c>
      <c r="BD104" s="167">
        <f>AA104*0.1*'Dasagirq_10%'!$B$3/1000</f>
        <v>120.3288</v>
      </c>
      <c r="BE104" s="167">
        <f>AI104*0.1*'Dasagirq_10%'!$B$4/1000</f>
        <v>58.738646666666675</v>
      </c>
      <c r="BF104" s="242">
        <f t="shared" si="20"/>
        <v>179.06744666666668</v>
      </c>
      <c r="BG104" s="233">
        <f t="shared" si="21"/>
        <v>0</v>
      </c>
      <c r="BH104" s="233">
        <f t="shared" si="22"/>
        <v>23732.009443756164</v>
      </c>
      <c r="BI104" s="233">
        <f t="shared" si="23"/>
        <v>36877.565690251584</v>
      </c>
      <c r="BJ104" s="233">
        <f t="shared" si="24"/>
        <v>18854.259885754713</v>
      </c>
      <c r="BK104" s="234">
        <f t="shared" si="25"/>
        <v>79463.835019762453</v>
      </c>
    </row>
    <row r="105" spans="1:63" ht="27">
      <c r="A105" s="47">
        <v>99</v>
      </c>
      <c r="B105" s="48" t="s">
        <v>1197</v>
      </c>
      <c r="C105" s="43" t="s">
        <v>1097</v>
      </c>
      <c r="D105" s="3" t="s">
        <v>1092</v>
      </c>
      <c r="E105" s="222">
        <v>0</v>
      </c>
      <c r="F105" s="193">
        <v>1.3333333333333333</v>
      </c>
      <c r="G105" s="193">
        <v>33</v>
      </c>
      <c r="H105" s="193">
        <v>1.3333333333333333</v>
      </c>
      <c r="I105" s="193">
        <v>33.666666666666664</v>
      </c>
      <c r="J105" s="193">
        <v>1.3333333333333333</v>
      </c>
      <c r="K105" s="193">
        <v>27</v>
      </c>
      <c r="L105" s="193">
        <v>1.3333333333333333</v>
      </c>
      <c r="M105" s="193">
        <v>24.666666666666668</v>
      </c>
      <c r="N105" s="193">
        <v>5.333333333333333</v>
      </c>
      <c r="O105" s="193">
        <v>118.33333333333333</v>
      </c>
      <c r="P105" s="193">
        <v>1.3333333333333333</v>
      </c>
      <c r="Q105" s="193">
        <v>19.666666666666668</v>
      </c>
      <c r="R105" s="193">
        <v>1.3333333333333333</v>
      </c>
      <c r="S105" s="193">
        <v>22.666666666666668</v>
      </c>
      <c r="T105" s="193">
        <v>1.3333333333333333</v>
      </c>
      <c r="U105" s="193">
        <v>21</v>
      </c>
      <c r="V105" s="193">
        <v>1.3333333333333333</v>
      </c>
      <c r="W105" s="193">
        <v>19.333333333333332</v>
      </c>
      <c r="X105" s="193">
        <v>1.3333333333333333</v>
      </c>
      <c r="Y105" s="193">
        <v>24.666666666666668</v>
      </c>
      <c r="Z105" s="193">
        <v>6.666666666666667</v>
      </c>
      <c r="AA105" s="193">
        <v>107.33333333333333</v>
      </c>
      <c r="AB105" s="193">
        <v>1</v>
      </c>
      <c r="AC105" s="193">
        <v>16.333333333333332</v>
      </c>
      <c r="AD105" s="193">
        <v>1.3333333333333333</v>
      </c>
      <c r="AE105" s="193">
        <v>21</v>
      </c>
      <c r="AF105" s="193">
        <v>1.3333333333333333</v>
      </c>
      <c r="AG105" s="193">
        <v>26.333333333333332</v>
      </c>
      <c r="AH105" s="193">
        <v>3.6666666666666665</v>
      </c>
      <c r="AI105" s="193">
        <v>63.666666666666664</v>
      </c>
      <c r="AJ105" s="193">
        <v>15.666666666666666</v>
      </c>
      <c r="AK105" s="193">
        <v>289.33333333333331</v>
      </c>
      <c r="AL105" s="3" t="str">
        <f t="shared" si="26"/>
        <v>k</v>
      </c>
      <c r="AM105" s="3">
        <f>IF(D105="հ",1,IF(D105="լ",Norms!$B$10,IF(D105="բլ",Norms!$B$11,IF(D105="Մ",Norms!$B$12))))</f>
        <v>1</v>
      </c>
      <c r="AN105" s="244">
        <f>E105*Norms!$E$36/1000</f>
        <v>0</v>
      </c>
      <c r="AO105" s="136">
        <f>AM105*IF(AL105="k",(O105*Norms!$H$40)*Norms!$E$36,0)/1000</f>
        <v>13293.650417899833</v>
      </c>
      <c r="AP105" s="136">
        <f>AM105*IF(AL105="k",(AA105*Norms!$H$41)*Norms!$E$36,0)/1000</f>
        <v>16142.8247489153</v>
      </c>
      <c r="AQ105" s="136">
        <f>AM105*IF(AL105="k",(AI105*Norms!$H$42)*Norms!$E$36,0)/1000</f>
        <v>11910.86622323769</v>
      </c>
      <c r="AR105" s="243">
        <f>AM105*IF(AL105="t",(N105*Norms!$D$44)*Norms!$E$34*12+O105*Norms!$E$35,0)/1000</f>
        <v>0</v>
      </c>
      <c r="AS105" s="243">
        <f>AM105*IF(AL105="t",(Z105*Norms!$D$50*Norms!$E$34*12+AA105*Norms!$E$35),0)/1000</f>
        <v>0</v>
      </c>
      <c r="AT105" s="243">
        <f>AM105*IF(AL105="t",(AH105*Norms!$D$54)*Norms!$E$34*12+AI105*Norms!$E$35,0)/1000</f>
        <v>0</v>
      </c>
      <c r="AU105" s="136">
        <f>IF(AK105&lt;=100,Norms!$G$7,IF(AK105&lt;=300,Norms!$H$7,Norms!$I$7))</f>
        <v>16738.5</v>
      </c>
      <c r="AV105" s="137">
        <f t="shared" si="15"/>
        <v>58085.841390052825</v>
      </c>
      <c r="AW105" s="130"/>
      <c r="AX105" s="130"/>
      <c r="AY105" s="131">
        <f t="shared" si="16"/>
        <v>118.33333333333333</v>
      </c>
      <c r="AZ105" s="131">
        <f>IF(AY105&lt;Snund!$B$5,Snund!$B$3*Snund!$B$4*$AX$3+Snund!$B$7*$AW$3*AY105/1000,AY105*Snund!$B$8*$AW$3/1000)</f>
        <v>3062.13</v>
      </c>
      <c r="BA105" s="131">
        <f t="shared" si="17"/>
        <v>0</v>
      </c>
      <c r="BB105" s="131">
        <f t="shared" si="18"/>
        <v>3062.13</v>
      </c>
      <c r="BC105" s="131">
        <f t="shared" si="19"/>
        <v>2783.1999999999994</v>
      </c>
      <c r="BD105" s="167">
        <f>AA105*0.1*'Dasagirq_10%'!$B$3/1000</f>
        <v>71.355200000000011</v>
      </c>
      <c r="BE105" s="167">
        <f>AI105*0.1*'Dasagirq_10%'!$B$4/1000</f>
        <v>51.463676666666672</v>
      </c>
      <c r="BF105" s="242">
        <f t="shared" si="20"/>
        <v>122.81887666666668</v>
      </c>
      <c r="BG105" s="233">
        <f t="shared" si="21"/>
        <v>0</v>
      </c>
      <c r="BH105" s="233">
        <f t="shared" si="22"/>
        <v>22053.993183857281</v>
      </c>
      <c r="BI105" s="233">
        <f t="shared" si="23"/>
        <v>23336.945906362111</v>
      </c>
      <c r="BJ105" s="233">
        <f t="shared" si="24"/>
        <v>15879.851176500102</v>
      </c>
      <c r="BK105" s="234">
        <f t="shared" si="25"/>
        <v>61270.790266719494</v>
      </c>
    </row>
    <row r="106" spans="1:63" ht="27">
      <c r="A106" s="47">
        <v>102</v>
      </c>
      <c r="B106" s="48" t="s">
        <v>1198</v>
      </c>
      <c r="C106" s="43" t="s">
        <v>1097</v>
      </c>
      <c r="D106" s="3" t="s">
        <v>1092</v>
      </c>
      <c r="E106" s="222">
        <v>0</v>
      </c>
      <c r="F106" s="193">
        <v>1</v>
      </c>
      <c r="G106" s="193">
        <v>14</v>
      </c>
      <c r="H106" s="193">
        <v>1</v>
      </c>
      <c r="I106" s="193">
        <v>12.333333333333334</v>
      </c>
      <c r="J106" s="193">
        <v>1</v>
      </c>
      <c r="K106" s="193">
        <v>13.333333333333334</v>
      </c>
      <c r="L106" s="193">
        <v>1</v>
      </c>
      <c r="M106" s="193">
        <v>14.333333333333334</v>
      </c>
      <c r="N106" s="193">
        <v>4</v>
      </c>
      <c r="O106" s="193">
        <v>54</v>
      </c>
      <c r="P106" s="193">
        <v>1</v>
      </c>
      <c r="Q106" s="193">
        <v>6.666666666666667</v>
      </c>
      <c r="R106" s="193">
        <v>1</v>
      </c>
      <c r="S106" s="193">
        <v>14.333333333333334</v>
      </c>
      <c r="T106" s="193">
        <v>1</v>
      </c>
      <c r="U106" s="193">
        <v>12.333333333333334</v>
      </c>
      <c r="V106" s="193">
        <v>1</v>
      </c>
      <c r="W106" s="193">
        <v>13.333333333333334</v>
      </c>
      <c r="X106" s="193">
        <v>1</v>
      </c>
      <c r="Y106" s="193">
        <v>9.3333333333333339</v>
      </c>
      <c r="Z106" s="193">
        <v>5</v>
      </c>
      <c r="AA106" s="193">
        <v>56</v>
      </c>
      <c r="AB106" s="193">
        <v>1</v>
      </c>
      <c r="AC106" s="193">
        <v>12.666666666666666</v>
      </c>
      <c r="AD106" s="193">
        <v>1</v>
      </c>
      <c r="AE106" s="193">
        <v>12.666666666666666</v>
      </c>
      <c r="AF106" s="193">
        <v>1</v>
      </c>
      <c r="AG106" s="193">
        <v>11.666666666666666</v>
      </c>
      <c r="AH106" s="193">
        <v>3</v>
      </c>
      <c r="AI106" s="193">
        <v>37</v>
      </c>
      <c r="AJ106" s="193">
        <v>12</v>
      </c>
      <c r="AK106" s="193">
        <v>147</v>
      </c>
      <c r="AL106" s="3" t="str">
        <f t="shared" si="26"/>
        <v>k</v>
      </c>
      <c r="AM106" s="3">
        <f>IF(D106="հ",1,IF(D106="լ",Norms!$B$10,IF(D106="բլ",Norms!$B$11,IF(D106="Մ",Norms!$B$12))))</f>
        <v>1</v>
      </c>
      <c r="AN106" s="244">
        <f>E106*Norms!$E$36/1000</f>
        <v>0</v>
      </c>
      <c r="AO106" s="136">
        <f>AM106*IF(AL106="k",(O106*Norms!$H$40)*Norms!$E$36,0)/1000</f>
        <v>6066.3982188725995</v>
      </c>
      <c r="AP106" s="136">
        <f>AM106*IF(AL106="k",(AA106*Norms!$H$41)*Norms!$E$36,0)/1000</f>
        <v>8422.3433472601573</v>
      </c>
      <c r="AQ106" s="136">
        <f>AM106*IF(AL106="k",(AI106*Norms!$H$42)*Norms!$E$36,0)/1000</f>
        <v>6922.0217318292334</v>
      </c>
      <c r="AR106" s="243">
        <f>AM106*IF(AL106="t",(N106*Norms!$D$44)*Norms!$E$34*12+O106*Norms!$E$35,0)/1000</f>
        <v>0</v>
      </c>
      <c r="AS106" s="243">
        <f>AM106*IF(AL106="t",(Z106*Norms!$D$50*Norms!$E$34*12+AA106*Norms!$E$35),0)/1000</f>
        <v>0</v>
      </c>
      <c r="AT106" s="243">
        <f>AM106*IF(AL106="t",(AH106*Norms!$D$54)*Norms!$E$34*12+AI106*Norms!$E$35,0)/1000</f>
        <v>0</v>
      </c>
      <c r="AU106" s="136">
        <f>IF(AK106&lt;=100,Norms!$G$7,IF(AK106&lt;=300,Norms!$H$7,Norms!$I$7))</f>
        <v>16738.5</v>
      </c>
      <c r="AV106" s="137">
        <f t="shared" si="15"/>
        <v>38149.263297961996</v>
      </c>
      <c r="AW106" s="130"/>
      <c r="AX106" s="130"/>
      <c r="AY106" s="131">
        <f t="shared" si="16"/>
        <v>54</v>
      </c>
      <c r="AZ106" s="131">
        <f>IF(AY106&lt;Snund!$B$5,Snund!$B$3*Snund!$B$4*$AX$3+Snund!$B$7*$AW$3*AY106/1000,AY106*Snund!$B$8*$AW$3/1000)</f>
        <v>1765.17</v>
      </c>
      <c r="BA106" s="131">
        <f t="shared" si="17"/>
        <v>0</v>
      </c>
      <c r="BB106" s="131">
        <f t="shared" si="18"/>
        <v>1765.17</v>
      </c>
      <c r="BC106" s="131">
        <f t="shared" si="19"/>
        <v>1270.08</v>
      </c>
      <c r="BD106" s="167">
        <f>AA106*0.1*'Dasagirq_10%'!$B$3/1000</f>
        <v>37.2288</v>
      </c>
      <c r="BE106" s="167">
        <f>AI106*0.1*'Dasagirq_10%'!$B$4/1000</f>
        <v>29.908210000000004</v>
      </c>
      <c r="BF106" s="242">
        <f t="shared" si="20"/>
        <v>67.137010000000004</v>
      </c>
      <c r="BG106" s="233">
        <f t="shared" si="21"/>
        <v>0</v>
      </c>
      <c r="BH106" s="233">
        <f t="shared" si="22"/>
        <v>13411.0682188726</v>
      </c>
      <c r="BI106" s="233">
        <f t="shared" si="23"/>
        <v>15433.947147260158</v>
      </c>
      <c r="BJ106" s="233">
        <f t="shared" si="24"/>
        <v>11136.554941829234</v>
      </c>
      <c r="BK106" s="234">
        <f t="shared" si="25"/>
        <v>39981.570307961993</v>
      </c>
    </row>
    <row r="107" spans="1:63" ht="27">
      <c r="A107" s="47">
        <v>103</v>
      </c>
      <c r="B107" s="48" t="s">
        <v>1199</v>
      </c>
      <c r="C107" s="43" t="s">
        <v>1097</v>
      </c>
      <c r="D107" s="3" t="s">
        <v>1092</v>
      </c>
      <c r="E107" s="222">
        <v>12</v>
      </c>
      <c r="F107" s="193">
        <v>1</v>
      </c>
      <c r="G107" s="193">
        <v>11</v>
      </c>
      <c r="H107" s="193">
        <v>1</v>
      </c>
      <c r="I107" s="193">
        <v>10</v>
      </c>
      <c r="J107" s="193">
        <v>1</v>
      </c>
      <c r="K107" s="193">
        <v>14.666666666666666</v>
      </c>
      <c r="L107" s="193">
        <v>1</v>
      </c>
      <c r="M107" s="193">
        <v>11.666666666666666</v>
      </c>
      <c r="N107" s="193">
        <v>4</v>
      </c>
      <c r="O107" s="193">
        <v>47.333333333333336</v>
      </c>
      <c r="P107" s="193">
        <v>1</v>
      </c>
      <c r="Q107" s="193">
        <v>14.333333333333334</v>
      </c>
      <c r="R107" s="193">
        <v>1</v>
      </c>
      <c r="S107" s="193">
        <v>11.333333333333334</v>
      </c>
      <c r="T107" s="193">
        <v>1</v>
      </c>
      <c r="U107" s="193">
        <v>14.666666666666666</v>
      </c>
      <c r="V107" s="193">
        <v>1</v>
      </c>
      <c r="W107" s="193">
        <v>9.6666666666666661</v>
      </c>
      <c r="X107" s="193">
        <v>1</v>
      </c>
      <c r="Y107" s="193">
        <v>15.333333333333334</v>
      </c>
      <c r="Z107" s="193">
        <v>5</v>
      </c>
      <c r="AA107" s="193">
        <v>65.333333333333329</v>
      </c>
      <c r="AB107" s="193">
        <v>1</v>
      </c>
      <c r="AC107" s="193">
        <v>12.666666666666666</v>
      </c>
      <c r="AD107" s="193">
        <v>1</v>
      </c>
      <c r="AE107" s="193">
        <v>12</v>
      </c>
      <c r="AF107" s="193">
        <v>1</v>
      </c>
      <c r="AG107" s="193">
        <v>13.666666666666666</v>
      </c>
      <c r="AH107" s="193">
        <v>3</v>
      </c>
      <c r="AI107" s="193">
        <v>38.333333333333336</v>
      </c>
      <c r="AJ107" s="193">
        <v>12</v>
      </c>
      <c r="AK107" s="193">
        <v>151</v>
      </c>
      <c r="AL107" s="3" t="str">
        <f t="shared" si="26"/>
        <v>k</v>
      </c>
      <c r="AM107" s="3">
        <f>IF(D107="հ",1,IF(D107="լ",Norms!$B$10,IF(D107="բլ",Norms!$B$11,IF(D107="Մ",Norms!$B$12))))</f>
        <v>1</v>
      </c>
      <c r="AN107" s="244">
        <f>E107*Norms!$E$36/1000</f>
        <v>1348.0884930827999</v>
      </c>
      <c r="AO107" s="136">
        <f>AM107*IF(AL107="k",(O107*Norms!$H$40)*Norms!$E$36,0)/1000</f>
        <v>5317.4601671599339</v>
      </c>
      <c r="AP107" s="136">
        <f>AM107*IF(AL107="k",(AA107*Norms!$H$41)*Norms!$E$36,0)/1000</f>
        <v>9826.0672384701829</v>
      </c>
      <c r="AQ107" s="136">
        <f>AM107*IF(AL107="k",(AI107*Norms!$H$42)*Norms!$E$36,0)/1000</f>
        <v>7171.463956399657</v>
      </c>
      <c r="AR107" s="243">
        <f>AM107*IF(AL107="t",(N107*Norms!$D$44)*Norms!$E$34*12+O107*Norms!$E$35,0)/1000</f>
        <v>0</v>
      </c>
      <c r="AS107" s="243">
        <f>AM107*IF(AL107="t",(Z107*Norms!$D$50*Norms!$E$34*12+AA107*Norms!$E$35),0)/1000</f>
        <v>0</v>
      </c>
      <c r="AT107" s="243">
        <f>AM107*IF(AL107="t",(AH107*Norms!$D$54)*Norms!$E$34*12+AI107*Norms!$E$35,0)/1000</f>
        <v>0</v>
      </c>
      <c r="AU107" s="136">
        <f>IF(AK107&lt;=100,Norms!$G$7,IF(AK107&lt;=300,Norms!$H$7,Norms!$I$7))</f>
        <v>16738.5</v>
      </c>
      <c r="AV107" s="137">
        <f t="shared" si="15"/>
        <v>39053.491362029774</v>
      </c>
      <c r="AW107" s="130"/>
      <c r="AX107" s="130"/>
      <c r="AY107" s="131">
        <f t="shared" si="16"/>
        <v>59.333333333333336</v>
      </c>
      <c r="AZ107" s="131">
        <f>IF(AY107&lt;Snund!$B$5,Snund!$B$3*Snund!$B$4*$AX$3+Snund!$B$7*$AW$3*AY107/1000,AY107*Snund!$B$8*$AW$3/1000)</f>
        <v>1872.69</v>
      </c>
      <c r="BA107" s="131">
        <f t="shared" si="17"/>
        <v>378.74629213483144</v>
      </c>
      <c r="BB107" s="131">
        <f t="shared" si="18"/>
        <v>1493.9437078651686</v>
      </c>
      <c r="BC107" s="131">
        <f t="shared" si="19"/>
        <v>1395.5200000000002</v>
      </c>
      <c r="BD107" s="167">
        <f>AA107*0.1*'Dasagirq_10%'!$B$3/1000</f>
        <v>43.433599999999998</v>
      </c>
      <c r="BE107" s="167">
        <f>AI107*0.1*'Dasagirq_10%'!$B$4/1000</f>
        <v>30.985983333333337</v>
      </c>
      <c r="BF107" s="242">
        <f t="shared" si="20"/>
        <v>74.419583333333335</v>
      </c>
      <c r="BG107" s="233">
        <f t="shared" si="21"/>
        <v>1726.8347852176314</v>
      </c>
      <c r="BH107" s="233">
        <f t="shared" si="22"/>
        <v>12390.903875025102</v>
      </c>
      <c r="BI107" s="233">
        <f t="shared" si="23"/>
        <v>16843.875838470183</v>
      </c>
      <c r="BJ107" s="233">
        <f t="shared" si="24"/>
        <v>11387.074939732991</v>
      </c>
      <c r="BK107" s="234">
        <f t="shared" si="25"/>
        <v>40621.854653228278</v>
      </c>
    </row>
    <row r="108" spans="1:63" ht="27">
      <c r="A108" s="47">
        <v>104</v>
      </c>
      <c r="B108" s="48" t="s">
        <v>1200</v>
      </c>
      <c r="C108" s="43" t="s">
        <v>1097</v>
      </c>
      <c r="D108" s="3" t="s">
        <v>1092</v>
      </c>
      <c r="E108" s="222">
        <v>2.6666666666666665</v>
      </c>
      <c r="F108" s="193">
        <v>1</v>
      </c>
      <c r="G108" s="193">
        <v>28</v>
      </c>
      <c r="H108" s="193">
        <v>1</v>
      </c>
      <c r="I108" s="193">
        <v>19.333333333333332</v>
      </c>
      <c r="J108" s="193">
        <v>1</v>
      </c>
      <c r="K108" s="193">
        <v>22.333333333333332</v>
      </c>
      <c r="L108" s="193">
        <v>1</v>
      </c>
      <c r="M108" s="193">
        <v>26</v>
      </c>
      <c r="N108" s="193">
        <v>4</v>
      </c>
      <c r="O108" s="193">
        <v>95.666666666666671</v>
      </c>
      <c r="P108" s="193">
        <v>1</v>
      </c>
      <c r="Q108" s="193">
        <v>19.666666666666668</v>
      </c>
      <c r="R108" s="193">
        <v>1</v>
      </c>
      <c r="S108" s="193">
        <v>19.666666666666668</v>
      </c>
      <c r="T108" s="193">
        <v>1</v>
      </c>
      <c r="U108" s="193">
        <v>25.333333333333332</v>
      </c>
      <c r="V108" s="193">
        <v>1</v>
      </c>
      <c r="W108" s="193">
        <v>24</v>
      </c>
      <c r="X108" s="193">
        <v>1</v>
      </c>
      <c r="Y108" s="193">
        <v>18</v>
      </c>
      <c r="Z108" s="193">
        <v>5</v>
      </c>
      <c r="AA108" s="193">
        <v>106.66666666666667</v>
      </c>
      <c r="AB108" s="193">
        <v>1</v>
      </c>
      <c r="AC108" s="193">
        <v>21.333333333333332</v>
      </c>
      <c r="AD108" s="193">
        <v>1</v>
      </c>
      <c r="AE108" s="193">
        <v>19.333333333333332</v>
      </c>
      <c r="AF108" s="193">
        <v>1</v>
      </c>
      <c r="AG108" s="193">
        <v>15.666666666666666</v>
      </c>
      <c r="AH108" s="193">
        <v>3</v>
      </c>
      <c r="AI108" s="193">
        <v>56.333333333333336</v>
      </c>
      <c r="AJ108" s="193">
        <v>12</v>
      </c>
      <c r="AK108" s="193">
        <v>258.66666666666669</v>
      </c>
      <c r="AL108" s="3" t="str">
        <f t="shared" si="26"/>
        <v>k</v>
      </c>
      <c r="AM108" s="3">
        <f>IF(D108="հ",1,IF(D108="լ",Norms!$B$10,IF(D108="բլ",Norms!$B$11,IF(D108="Մ",Norms!$B$12))))</f>
        <v>1</v>
      </c>
      <c r="AN108" s="244">
        <f>E108*Norms!$E$36/1000</f>
        <v>299.57522068506665</v>
      </c>
      <c r="AO108" s="136">
        <f>AM108*IF(AL108="k",(O108*Norms!$H$40)*Norms!$E$36,0)/1000</f>
        <v>10747.261042076767</v>
      </c>
      <c r="AP108" s="136">
        <f>AM108*IF(AL108="k",(AA108*Norms!$H$41)*Norms!$E$36,0)/1000</f>
        <v>16042.558756686014</v>
      </c>
      <c r="AQ108" s="136">
        <f>AM108*IF(AL108="k",(AI108*Norms!$H$42)*Norms!$E$36,0)/1000</f>
        <v>10538.933988100367</v>
      </c>
      <c r="AR108" s="243">
        <f>AM108*IF(AL108="t",(N108*Norms!$D$44)*Norms!$E$34*12+O108*Norms!$E$35,0)/1000</f>
        <v>0</v>
      </c>
      <c r="AS108" s="243">
        <f>AM108*IF(AL108="t",(Z108*Norms!$D$50*Norms!$E$34*12+AA108*Norms!$E$35),0)/1000</f>
        <v>0</v>
      </c>
      <c r="AT108" s="243">
        <f>AM108*IF(AL108="t",(AH108*Norms!$D$54)*Norms!$E$34*12+AI108*Norms!$E$35,0)/1000</f>
        <v>0</v>
      </c>
      <c r="AU108" s="136">
        <f>IF(AK108&lt;=100,Norms!$G$7,IF(AK108&lt;=300,Norms!$H$7,Norms!$I$7))</f>
        <v>16738.5</v>
      </c>
      <c r="AV108" s="137">
        <f t="shared" si="15"/>
        <v>54067.253786863148</v>
      </c>
      <c r="AW108" s="130"/>
      <c r="AX108" s="130"/>
      <c r="AY108" s="131">
        <f t="shared" si="16"/>
        <v>98.333333333333343</v>
      </c>
      <c r="AZ108" s="131">
        <f>IF(AY108&lt;Snund!$B$5,Snund!$B$3*Snund!$B$4*$AX$3+Snund!$B$7*$AW$3*AY108/1000,AY108*Snund!$B$8*$AW$3/1000)</f>
        <v>2658.9300000000003</v>
      </c>
      <c r="BA108" s="131">
        <f t="shared" si="17"/>
        <v>72.106576271186441</v>
      </c>
      <c r="BB108" s="131">
        <f t="shared" si="18"/>
        <v>2586.8234237288139</v>
      </c>
      <c r="BC108" s="131">
        <f t="shared" si="19"/>
        <v>2312.8000000000002</v>
      </c>
      <c r="BD108" s="167">
        <f>AA108*0.1*'Dasagirq_10%'!$B$3/1000</f>
        <v>70.91200000000002</v>
      </c>
      <c r="BE108" s="167">
        <f>AI108*0.1*'Dasagirq_10%'!$B$4/1000</f>
        <v>45.535923333333336</v>
      </c>
      <c r="BF108" s="242">
        <f t="shared" si="20"/>
        <v>116.44792333333336</v>
      </c>
      <c r="BG108" s="233">
        <f t="shared" si="21"/>
        <v>371.68179695625309</v>
      </c>
      <c r="BH108" s="233">
        <f t="shared" si="22"/>
        <v>18913.584465805579</v>
      </c>
      <c r="BI108" s="233">
        <f t="shared" si="23"/>
        <v>23087.845756686012</v>
      </c>
      <c r="BJ108" s="233">
        <f t="shared" si="24"/>
        <v>14769.0949114337</v>
      </c>
      <c r="BK108" s="234">
        <f t="shared" si="25"/>
        <v>56770.525133925286</v>
      </c>
    </row>
    <row r="109" spans="1:63" ht="27">
      <c r="A109" s="47">
        <v>105</v>
      </c>
      <c r="B109" s="48" t="s">
        <v>1201</v>
      </c>
      <c r="C109" s="43" t="s">
        <v>1097</v>
      </c>
      <c r="D109" s="3" t="s">
        <v>1092</v>
      </c>
      <c r="E109" s="222">
        <v>0</v>
      </c>
      <c r="F109" s="193">
        <v>1</v>
      </c>
      <c r="G109" s="193">
        <v>22.333333333333332</v>
      </c>
      <c r="H109" s="193">
        <v>1</v>
      </c>
      <c r="I109" s="193">
        <v>20.333333333333332</v>
      </c>
      <c r="J109" s="193">
        <v>1</v>
      </c>
      <c r="K109" s="193">
        <v>17.666666666666668</v>
      </c>
      <c r="L109" s="193">
        <v>1</v>
      </c>
      <c r="M109" s="193">
        <v>21.333333333333332</v>
      </c>
      <c r="N109" s="193">
        <v>4</v>
      </c>
      <c r="O109" s="193">
        <v>81.666666666666671</v>
      </c>
      <c r="P109" s="193">
        <v>1</v>
      </c>
      <c r="Q109" s="193">
        <v>21.666666666666668</v>
      </c>
      <c r="R109" s="193">
        <v>1</v>
      </c>
      <c r="S109" s="193">
        <v>21.333333333333332</v>
      </c>
      <c r="T109" s="193">
        <v>1</v>
      </c>
      <c r="U109" s="193">
        <v>19.666666666666668</v>
      </c>
      <c r="V109" s="193">
        <v>1</v>
      </c>
      <c r="W109" s="193">
        <v>22.333333333333332</v>
      </c>
      <c r="X109" s="193">
        <v>1</v>
      </c>
      <c r="Y109" s="193">
        <v>25</v>
      </c>
      <c r="Z109" s="193">
        <v>5</v>
      </c>
      <c r="AA109" s="193">
        <v>110</v>
      </c>
      <c r="AB109" s="193">
        <v>1</v>
      </c>
      <c r="AC109" s="193">
        <v>20.333333333333332</v>
      </c>
      <c r="AD109" s="193">
        <v>1</v>
      </c>
      <c r="AE109" s="193">
        <v>15.666666666666666</v>
      </c>
      <c r="AF109" s="193">
        <v>1</v>
      </c>
      <c r="AG109" s="193">
        <v>17.333333333333332</v>
      </c>
      <c r="AH109" s="193">
        <v>3</v>
      </c>
      <c r="AI109" s="193">
        <v>53.333333333333336</v>
      </c>
      <c r="AJ109" s="193">
        <v>12</v>
      </c>
      <c r="AK109" s="193">
        <v>245</v>
      </c>
      <c r="AL109" s="3" t="str">
        <f t="shared" si="26"/>
        <v>k</v>
      </c>
      <c r="AM109" s="3">
        <f>IF(D109="հ",1,IF(D109="լ",Norms!$B$10,IF(D109="բլ",Norms!$B$11,IF(D109="Մ",Norms!$B$12))))</f>
        <v>1</v>
      </c>
      <c r="AN109" s="244">
        <f>E109*Norms!$E$36/1000</f>
        <v>0</v>
      </c>
      <c r="AO109" s="136">
        <f>AM109*IF(AL109="k",(O109*Norms!$H$40)*Norms!$E$36,0)/1000</f>
        <v>9174.4911334801673</v>
      </c>
      <c r="AP109" s="136">
        <f>AM109*IF(AL109="k",(AA109*Norms!$H$41)*Norms!$E$36,0)/1000</f>
        <v>16543.888717832455</v>
      </c>
      <c r="AQ109" s="136">
        <f>AM109*IF(AL109="k",(AI109*Norms!$H$42)*Norms!$E$36,0)/1000</f>
        <v>9977.6889828169133</v>
      </c>
      <c r="AR109" s="243">
        <f>AM109*IF(AL109="t",(N109*Norms!$D$44)*Norms!$E$34*12+O109*Norms!$E$35,0)/1000</f>
        <v>0</v>
      </c>
      <c r="AS109" s="243">
        <f>AM109*IF(AL109="t",(Z109*Norms!$D$50*Norms!$E$34*12+AA109*Norms!$E$35),0)/1000</f>
        <v>0</v>
      </c>
      <c r="AT109" s="243">
        <f>AM109*IF(AL109="t",(AH109*Norms!$D$54)*Norms!$E$34*12+AI109*Norms!$E$35,0)/1000</f>
        <v>0</v>
      </c>
      <c r="AU109" s="136">
        <f>IF(AK109&lt;=100,Norms!$G$7,IF(AK109&lt;=300,Norms!$H$7,Norms!$I$7))</f>
        <v>16738.5</v>
      </c>
      <c r="AV109" s="137">
        <f t="shared" si="15"/>
        <v>52434.568834129539</v>
      </c>
      <c r="AW109" s="130"/>
      <c r="AX109" s="130"/>
      <c r="AY109" s="131">
        <f t="shared" si="16"/>
        <v>81.666666666666671</v>
      </c>
      <c r="AZ109" s="131">
        <f>IF(AY109&lt;Snund!$B$5,Snund!$B$3*Snund!$B$4*$AX$3+Snund!$B$7*$AW$3*AY109/1000,AY109*Snund!$B$8*$AW$3/1000)</f>
        <v>2322.9300000000003</v>
      </c>
      <c r="BA109" s="131">
        <f t="shared" si="17"/>
        <v>0</v>
      </c>
      <c r="BB109" s="131">
        <f t="shared" si="18"/>
        <v>2322.9300000000003</v>
      </c>
      <c r="BC109" s="131">
        <f t="shared" si="19"/>
        <v>1920.8</v>
      </c>
      <c r="BD109" s="167">
        <f>AA109*0.1*'Dasagirq_10%'!$B$3/1000</f>
        <v>73.128</v>
      </c>
      <c r="BE109" s="167">
        <f>AI109*0.1*'Dasagirq_10%'!$B$4/1000</f>
        <v>43.110933333333342</v>
      </c>
      <c r="BF109" s="242">
        <f t="shared" si="20"/>
        <v>116.23893333333334</v>
      </c>
      <c r="BG109" s="233">
        <f t="shared" si="21"/>
        <v>0</v>
      </c>
      <c r="BH109" s="233">
        <f t="shared" si="22"/>
        <v>17076.921133480166</v>
      </c>
      <c r="BI109" s="233">
        <f t="shared" si="23"/>
        <v>23591.391717832455</v>
      </c>
      <c r="BJ109" s="233">
        <f t="shared" si="24"/>
        <v>14205.424916150247</v>
      </c>
      <c r="BK109" s="234">
        <f t="shared" si="25"/>
        <v>54873.737767462866</v>
      </c>
    </row>
    <row r="110" spans="1:63">
      <c r="A110" s="47">
        <v>106</v>
      </c>
      <c r="B110" s="48" t="s">
        <v>1202</v>
      </c>
      <c r="C110" s="43" t="s">
        <v>1097</v>
      </c>
      <c r="D110" s="3" t="s">
        <v>1092</v>
      </c>
      <c r="E110" s="222">
        <v>11.333333333333334</v>
      </c>
      <c r="F110" s="193">
        <v>1</v>
      </c>
      <c r="G110" s="193">
        <v>13</v>
      </c>
      <c r="H110" s="193">
        <v>1</v>
      </c>
      <c r="I110" s="193">
        <v>15</v>
      </c>
      <c r="J110" s="193">
        <v>1</v>
      </c>
      <c r="K110" s="193">
        <v>12</v>
      </c>
      <c r="L110" s="193">
        <v>1</v>
      </c>
      <c r="M110" s="193">
        <v>14.666666666666666</v>
      </c>
      <c r="N110" s="193">
        <v>4</v>
      </c>
      <c r="O110" s="193">
        <v>54.666666666666664</v>
      </c>
      <c r="P110" s="193">
        <v>1</v>
      </c>
      <c r="Q110" s="193">
        <v>16.333333333333332</v>
      </c>
      <c r="R110" s="193">
        <v>1</v>
      </c>
      <c r="S110" s="193">
        <v>13</v>
      </c>
      <c r="T110" s="193">
        <v>1</v>
      </c>
      <c r="U110" s="193">
        <v>14.666666666666666</v>
      </c>
      <c r="V110" s="193">
        <v>1</v>
      </c>
      <c r="W110" s="193">
        <v>12.666666666666666</v>
      </c>
      <c r="X110" s="193">
        <v>1</v>
      </c>
      <c r="Y110" s="193">
        <v>8.6666666666666661</v>
      </c>
      <c r="Z110" s="193">
        <v>5</v>
      </c>
      <c r="AA110" s="193">
        <v>65.333333333333329</v>
      </c>
      <c r="AB110" s="193">
        <v>0.33333333333333331</v>
      </c>
      <c r="AC110" s="193">
        <v>7.666666666666667</v>
      </c>
      <c r="AD110" s="193">
        <v>0.33333333333333331</v>
      </c>
      <c r="AE110" s="193">
        <v>6.333333333333333</v>
      </c>
      <c r="AF110" s="193">
        <v>0.33333333333333331</v>
      </c>
      <c r="AG110" s="193">
        <v>3.6666666666666665</v>
      </c>
      <c r="AH110" s="193">
        <v>1</v>
      </c>
      <c r="AI110" s="193">
        <v>17.666666666666668</v>
      </c>
      <c r="AJ110" s="193">
        <v>10</v>
      </c>
      <c r="AK110" s="193">
        <v>137.66666666666666</v>
      </c>
      <c r="AL110" s="3" t="str">
        <f t="shared" si="26"/>
        <v>k</v>
      </c>
      <c r="AM110" s="3">
        <f>IF(D110="հ",1,IF(D110="լ",Norms!$B$10,IF(D110="բլ",Norms!$B$11,IF(D110="Մ",Norms!$B$12))))</f>
        <v>1</v>
      </c>
      <c r="AN110" s="244">
        <f>E110*Norms!$E$36/1000</f>
        <v>1273.1946879115333</v>
      </c>
      <c r="AO110" s="136">
        <f>AM110*IF(AL110="k",(O110*Norms!$H$40)*Norms!$E$36,0)/1000</f>
        <v>6141.2920240438661</v>
      </c>
      <c r="AP110" s="136">
        <f>AM110*IF(AL110="k",(AA110*Norms!$H$41)*Norms!$E$36,0)/1000</f>
        <v>9826.0672384701829</v>
      </c>
      <c r="AQ110" s="136">
        <f>AM110*IF(AL110="k",(AI110*Norms!$H$42)*Norms!$E$36,0)/1000</f>
        <v>3305.109475558103</v>
      </c>
      <c r="AR110" s="243">
        <f>AM110*IF(AL110="t",(N110*Norms!$D$44)*Norms!$E$34*12+O110*Norms!$E$35,0)/1000</f>
        <v>0</v>
      </c>
      <c r="AS110" s="243">
        <f>AM110*IF(AL110="t",(Z110*Norms!$D$50*Norms!$E$34*12+AA110*Norms!$E$35),0)/1000</f>
        <v>0</v>
      </c>
      <c r="AT110" s="243">
        <f>AM110*IF(AL110="t",(AH110*Norms!$D$54)*Norms!$E$34*12+AI110*Norms!$E$35,0)/1000</f>
        <v>0</v>
      </c>
      <c r="AU110" s="136">
        <f>IF(AK110&lt;=100,Norms!$G$7,IF(AK110&lt;=300,Norms!$H$7,Norms!$I$7))</f>
        <v>16738.5</v>
      </c>
      <c r="AV110" s="137">
        <f t="shared" si="15"/>
        <v>36010.968738072152</v>
      </c>
      <c r="AW110" s="130"/>
      <c r="AX110" s="130"/>
      <c r="AY110" s="131">
        <f t="shared" si="16"/>
        <v>66</v>
      </c>
      <c r="AZ110" s="131">
        <f>IF(AY110&lt;Snund!$B$5,Snund!$B$3*Snund!$B$4*$AX$3+Snund!$B$7*$AW$3*AY110/1000,AY110*Snund!$B$8*$AW$3/1000)</f>
        <v>2007.09</v>
      </c>
      <c r="BA110" s="131">
        <f t="shared" si="17"/>
        <v>344.65181818181821</v>
      </c>
      <c r="BB110" s="131">
        <f t="shared" si="18"/>
        <v>1662.4381818181816</v>
      </c>
      <c r="BC110" s="131">
        <f t="shared" si="19"/>
        <v>1552.32</v>
      </c>
      <c r="BD110" s="167">
        <f>AA110*0.1*'Dasagirq_10%'!$B$3/1000</f>
        <v>43.433599999999998</v>
      </c>
      <c r="BE110" s="167">
        <f>AI110*0.1*'Dasagirq_10%'!$B$4/1000</f>
        <v>14.280496666666668</v>
      </c>
      <c r="BF110" s="242">
        <f t="shared" si="20"/>
        <v>57.714096666666663</v>
      </c>
      <c r="BG110" s="233">
        <f t="shared" si="21"/>
        <v>1617.8465060933515</v>
      </c>
      <c r="BH110" s="233">
        <f t="shared" si="22"/>
        <v>14499.130205862048</v>
      </c>
      <c r="BI110" s="233">
        <f t="shared" si="23"/>
        <v>18238.750838470183</v>
      </c>
      <c r="BJ110" s="233">
        <f t="shared" si="24"/>
        <v>4993.2399722247692</v>
      </c>
      <c r="BK110" s="234">
        <f t="shared" si="25"/>
        <v>37731.121016557001</v>
      </c>
    </row>
    <row r="111" spans="1:63" ht="27">
      <c r="A111" s="47">
        <v>107</v>
      </c>
      <c r="B111" s="48" t="s">
        <v>1203</v>
      </c>
      <c r="C111" s="43" t="s">
        <v>1097</v>
      </c>
      <c r="D111" s="3" t="s">
        <v>1092</v>
      </c>
      <c r="E111" s="222">
        <v>3.6666666666666665</v>
      </c>
      <c r="F111" s="193">
        <v>1</v>
      </c>
      <c r="G111" s="193">
        <v>12.333333333333334</v>
      </c>
      <c r="H111" s="193">
        <v>1</v>
      </c>
      <c r="I111" s="193">
        <v>9.6666666666666661</v>
      </c>
      <c r="J111" s="193">
        <v>1</v>
      </c>
      <c r="K111" s="193">
        <v>8.6666666666666661</v>
      </c>
      <c r="L111" s="193">
        <v>1</v>
      </c>
      <c r="M111" s="193">
        <v>8.3333333333333339</v>
      </c>
      <c r="N111" s="193">
        <v>4</v>
      </c>
      <c r="O111" s="193">
        <v>39</v>
      </c>
      <c r="P111" s="193">
        <v>1</v>
      </c>
      <c r="Q111" s="193">
        <v>11</v>
      </c>
      <c r="R111" s="193">
        <v>1</v>
      </c>
      <c r="S111" s="193">
        <v>14</v>
      </c>
      <c r="T111" s="193">
        <v>1</v>
      </c>
      <c r="U111" s="193">
        <v>7.666666666666667</v>
      </c>
      <c r="V111" s="193">
        <v>1</v>
      </c>
      <c r="W111" s="193">
        <v>8.6666666666666661</v>
      </c>
      <c r="X111" s="193">
        <v>1</v>
      </c>
      <c r="Y111" s="193">
        <v>7.333333333333333</v>
      </c>
      <c r="Z111" s="193">
        <v>5</v>
      </c>
      <c r="AA111" s="193">
        <v>48.666666666666664</v>
      </c>
      <c r="AB111" s="193">
        <v>0.66666666666666663</v>
      </c>
      <c r="AC111" s="193">
        <v>2</v>
      </c>
      <c r="AD111" s="193">
        <v>0.66666666666666663</v>
      </c>
      <c r="AE111" s="193">
        <v>3.3333333333333335</v>
      </c>
      <c r="AF111" s="193">
        <v>0.66666666666666663</v>
      </c>
      <c r="AG111" s="193">
        <v>6</v>
      </c>
      <c r="AH111" s="193">
        <v>2</v>
      </c>
      <c r="AI111" s="193">
        <v>11.333333333333334</v>
      </c>
      <c r="AJ111" s="193">
        <v>11</v>
      </c>
      <c r="AK111" s="193">
        <v>99</v>
      </c>
      <c r="AL111" s="3" t="str">
        <f t="shared" si="26"/>
        <v>k</v>
      </c>
      <c r="AM111" s="3">
        <f>IF(D111="հ",1,IF(D111="լ",Norms!$B$10,IF(D111="բլ",Norms!$B$11,IF(D111="Մ",Norms!$B$12))))</f>
        <v>1</v>
      </c>
      <c r="AN111" s="244">
        <f>E111*Norms!$E$36/1000</f>
        <v>411.91592844196663</v>
      </c>
      <c r="AO111" s="136">
        <f>AM111*IF(AL111="k",(O111*Norms!$H$40)*Norms!$E$36,0)/1000</f>
        <v>4381.2876025190999</v>
      </c>
      <c r="AP111" s="136">
        <f>AM111*IF(AL111="k",(AA111*Norms!$H$41)*Norms!$E$36,0)/1000</f>
        <v>7319.4174327379933</v>
      </c>
      <c r="AQ111" s="136">
        <f>AM111*IF(AL111="k",(AI111*Norms!$H$42)*Norms!$E$36,0)/1000</f>
        <v>2120.2589088485943</v>
      </c>
      <c r="AR111" s="243">
        <f>AM111*IF(AL111="t",(N111*Norms!$D$44)*Norms!$E$34*12+O111*Norms!$E$35,0)/1000</f>
        <v>0</v>
      </c>
      <c r="AS111" s="243">
        <f>AM111*IF(AL111="t",(Z111*Norms!$D$50*Norms!$E$34*12+AA111*Norms!$E$35),0)/1000</f>
        <v>0</v>
      </c>
      <c r="AT111" s="243">
        <f>AM111*IF(AL111="t",(AH111*Norms!$D$54)*Norms!$E$34*12+AI111*Norms!$E$35,0)/1000</f>
        <v>0</v>
      </c>
      <c r="AU111" s="136">
        <f>IF(AK111&lt;=100,Norms!$G$7,IF(AK111&lt;=300,Norms!$H$7,Norms!$I$7))</f>
        <v>13246.5</v>
      </c>
      <c r="AV111" s="137">
        <f t="shared" si="15"/>
        <v>27067.463944105686</v>
      </c>
      <c r="AW111" s="130"/>
      <c r="AX111" s="130"/>
      <c r="AY111" s="131">
        <f t="shared" si="16"/>
        <v>42.666666666666664</v>
      </c>
      <c r="AZ111" s="131">
        <f>IF(AY111&lt;Snund!$B$5,Snund!$B$3*Snund!$B$4*$AX$3+Snund!$B$7*$AW$3*AY111/1000,AY111*Snund!$B$8*$AW$3/1000)</f>
        <v>1536.69</v>
      </c>
      <c r="BA111" s="131">
        <f t="shared" si="17"/>
        <v>132.059296875</v>
      </c>
      <c r="BB111" s="131">
        <f t="shared" si="18"/>
        <v>1404.6307031250001</v>
      </c>
      <c r="BC111" s="131">
        <f t="shared" si="19"/>
        <v>1003.52</v>
      </c>
      <c r="BD111" s="167">
        <f>AA111*0.1*'Dasagirq_10%'!$B$3/1000</f>
        <v>32.3536</v>
      </c>
      <c r="BE111" s="167">
        <f>AI111*0.1*'Dasagirq_10%'!$B$4/1000</f>
        <v>9.1610733333333361</v>
      </c>
      <c r="BF111" s="242">
        <f t="shared" si="20"/>
        <v>41.514673333333334</v>
      </c>
      <c r="BG111" s="233">
        <f t="shared" si="21"/>
        <v>543.97522531696666</v>
      </c>
      <c r="BH111" s="233">
        <f t="shared" si="22"/>
        <v>10602.827396553192</v>
      </c>
      <c r="BI111" s="233">
        <f t="shared" si="23"/>
        <v>13372.907396374358</v>
      </c>
      <c r="BJ111" s="233">
        <f t="shared" si="24"/>
        <v>4537.8745276364734</v>
      </c>
      <c r="BK111" s="234">
        <f t="shared" si="25"/>
        <v>28513.609320564021</v>
      </c>
    </row>
    <row r="112" spans="1:63">
      <c r="B112" s="124"/>
      <c r="C112" s="4"/>
      <c r="D112" s="4"/>
      <c r="E112" s="25">
        <f t="shared" ref="E112:BF112" si="27">SUM(E5:E111)</f>
        <v>860.00000000000011</v>
      </c>
      <c r="F112" s="25">
        <f t="shared" si="27"/>
        <v>169.66666666666663</v>
      </c>
      <c r="G112" s="25">
        <f t="shared" si="27"/>
        <v>4011.3333333333339</v>
      </c>
      <c r="H112" s="25">
        <f t="shared" si="27"/>
        <v>167.33333333333334</v>
      </c>
      <c r="I112" s="25">
        <f t="shared" si="27"/>
        <v>4034.3333333333348</v>
      </c>
      <c r="J112" s="25">
        <f t="shared" si="27"/>
        <v>163.33333333333337</v>
      </c>
      <c r="K112" s="25">
        <f t="shared" si="27"/>
        <v>3789.6666666666665</v>
      </c>
      <c r="L112" s="25">
        <f t="shared" si="27"/>
        <v>161.33333333333331</v>
      </c>
      <c r="M112" s="25">
        <f t="shared" si="27"/>
        <v>3587.0000000000014</v>
      </c>
      <c r="N112" s="25">
        <f t="shared" si="27"/>
        <v>661.66666666666674</v>
      </c>
      <c r="O112" s="25">
        <f t="shared" si="27"/>
        <v>15422.333333333334</v>
      </c>
      <c r="P112" s="25">
        <f t="shared" si="27"/>
        <v>160.99999999999994</v>
      </c>
      <c r="Q112" s="25">
        <f t="shared" si="27"/>
        <v>3607.9999999999995</v>
      </c>
      <c r="R112" s="25">
        <f t="shared" si="27"/>
        <v>161.6666666666666</v>
      </c>
      <c r="S112" s="25">
        <f t="shared" si="27"/>
        <v>3601.0000000000009</v>
      </c>
      <c r="T112" s="25">
        <f t="shared" si="27"/>
        <v>156.33333333333331</v>
      </c>
      <c r="U112" s="25">
        <f t="shared" si="27"/>
        <v>3342.3333333333326</v>
      </c>
      <c r="V112" s="25">
        <f t="shared" si="27"/>
        <v>149.83333333333331</v>
      </c>
      <c r="W112" s="25">
        <f t="shared" si="27"/>
        <v>3235.0000000000018</v>
      </c>
      <c r="X112" s="25">
        <f t="shared" si="27"/>
        <v>139.99999999999994</v>
      </c>
      <c r="Y112" s="25">
        <f t="shared" si="27"/>
        <v>3025.3333333333335</v>
      </c>
      <c r="Z112" s="25">
        <f t="shared" si="27"/>
        <v>768.83333333333326</v>
      </c>
      <c r="AA112" s="25">
        <f t="shared" si="27"/>
        <v>16811.666666666672</v>
      </c>
      <c r="AB112" s="25">
        <f t="shared" si="27"/>
        <v>102.83333333333336</v>
      </c>
      <c r="AC112" s="25">
        <f t="shared" si="27"/>
        <v>2006.3333333333335</v>
      </c>
      <c r="AD112" s="25">
        <f t="shared" si="27"/>
        <v>103.5</v>
      </c>
      <c r="AE112" s="25">
        <f t="shared" si="27"/>
        <v>2001.3333333333328</v>
      </c>
      <c r="AF112" s="25">
        <f t="shared" si="27"/>
        <v>101.49999999999997</v>
      </c>
      <c r="AG112" s="25">
        <f t="shared" si="27"/>
        <v>1760.3333333333333</v>
      </c>
      <c r="AH112" s="25">
        <f t="shared" si="27"/>
        <v>307.83333333333331</v>
      </c>
      <c r="AI112" s="25">
        <f t="shared" si="27"/>
        <v>5768</v>
      </c>
      <c r="AJ112" s="25">
        <f t="shared" si="27"/>
        <v>1738.3333333333337</v>
      </c>
      <c r="AK112" s="25">
        <f t="shared" si="27"/>
        <v>38001.999999999993</v>
      </c>
      <c r="AL112" s="25">
        <f t="shared" si="27"/>
        <v>0</v>
      </c>
      <c r="AM112" s="25">
        <f t="shared" si="27"/>
        <v>107.08</v>
      </c>
      <c r="AN112" s="25">
        <f t="shared" si="27"/>
        <v>96613.008670933996</v>
      </c>
      <c r="AO112" s="25">
        <f t="shared" si="27"/>
        <v>1733071.111309076</v>
      </c>
      <c r="AP112" s="25">
        <f t="shared" si="27"/>
        <v>2529063.2656351249</v>
      </c>
      <c r="AQ112" s="25">
        <f t="shared" si="27"/>
        <v>1079501.1375844367</v>
      </c>
      <c r="AR112" s="25">
        <f t="shared" si="27"/>
        <v>0</v>
      </c>
      <c r="AS112" s="25">
        <f t="shared" si="27"/>
        <v>0</v>
      </c>
      <c r="AT112" s="25">
        <f t="shared" si="27"/>
        <v>0</v>
      </c>
      <c r="AU112" s="25">
        <f t="shared" si="27"/>
        <v>2093311.5</v>
      </c>
      <c r="AV112" s="25">
        <f t="shared" si="27"/>
        <v>7434947.0145286359</v>
      </c>
      <c r="AW112" s="25">
        <f t="shared" si="27"/>
        <v>0</v>
      </c>
      <c r="AX112" s="25">
        <f t="shared" si="27"/>
        <v>0</v>
      </c>
      <c r="AY112" s="25">
        <f t="shared" si="27"/>
        <v>16282.333333333334</v>
      </c>
      <c r="AZ112" s="25">
        <f t="shared" si="27"/>
        <v>405207.33000000007</v>
      </c>
      <c r="BA112" s="25">
        <f t="shared" si="27"/>
        <v>21316.270493926011</v>
      </c>
      <c r="BB112" s="25">
        <f t="shared" si="27"/>
        <v>383891.05950607394</v>
      </c>
      <c r="BC112" s="25">
        <f t="shared" si="27"/>
        <v>382960.4800000001</v>
      </c>
      <c r="BD112" s="25">
        <f t="shared" si="27"/>
        <v>11176.395999999999</v>
      </c>
      <c r="BE112" s="25">
        <f t="shared" si="27"/>
        <v>4662.4474399999999</v>
      </c>
      <c r="BF112" s="25">
        <f t="shared" si="27"/>
        <v>15838.843440000006</v>
      </c>
      <c r="BG112" s="25">
        <f>SUM(BG5:BG111)</f>
        <v>117929.27916486</v>
      </c>
      <c r="BH112" s="25">
        <f t="shared" ref="BH112:BK112" si="28">SUM(BH5:BH111)</f>
        <v>2906710.6547621153</v>
      </c>
      <c r="BI112" s="25">
        <f t="shared" si="28"/>
        <v>3461560.4198223269</v>
      </c>
      <c r="BJ112" s="25">
        <f t="shared" si="28"/>
        <v>1466405.8428902642</v>
      </c>
      <c r="BK112" s="25">
        <f t="shared" si="28"/>
        <v>7834676.9174747113</v>
      </c>
    </row>
    <row r="113" spans="45:48">
      <c r="AS113" s="177"/>
      <c r="AT113" s="177"/>
      <c r="AU113" s="177"/>
      <c r="AV113" s="177"/>
    </row>
    <row r="114" spans="45:48">
      <c r="AS114" s="177"/>
      <c r="AT114" s="177"/>
      <c r="AU114" s="177"/>
      <c r="AV114" s="177"/>
    </row>
    <row r="115" spans="45:48">
      <c r="AS115" s="177"/>
      <c r="AT115" s="177"/>
      <c r="AU115" s="177"/>
      <c r="AV115" s="177"/>
    </row>
    <row r="116" spans="45:48">
      <c r="AS116" s="177"/>
      <c r="AT116" s="177"/>
      <c r="AU116" s="177"/>
      <c r="AV116" s="177"/>
    </row>
    <row r="117" spans="45:48">
      <c r="AS117" s="177"/>
      <c r="AT117" s="177"/>
      <c r="AU117" s="177"/>
      <c r="AV117" s="177"/>
    </row>
    <row r="118" spans="45:48">
      <c r="AS118" s="177"/>
      <c r="AT118" s="177"/>
      <c r="AU118" s="177"/>
      <c r="AV118" s="177"/>
    </row>
    <row r="119" spans="45:48">
      <c r="AS119" s="177"/>
      <c r="AT119" s="177"/>
      <c r="AU119" s="177"/>
      <c r="AV119" s="177"/>
    </row>
    <row r="120" spans="45:48">
      <c r="AS120" s="177"/>
      <c r="AT120" s="177"/>
      <c r="AU120" s="177"/>
      <c r="AV120" s="177"/>
    </row>
    <row r="121" spans="45:48">
      <c r="AS121" s="177"/>
      <c r="AT121" s="252"/>
      <c r="AU121" s="252"/>
      <c r="AV121" s="252"/>
    </row>
  </sheetData>
  <autoFilter ref="A4:AV112"/>
  <mergeCells count="33">
    <mergeCell ref="AL2:AL3"/>
    <mergeCell ref="AB2:AC2"/>
    <mergeCell ref="AD2:AE2"/>
    <mergeCell ref="AF2:AG2"/>
    <mergeCell ref="AH2:AI2"/>
    <mergeCell ref="AJ2:AK2"/>
    <mergeCell ref="A2:A3"/>
    <mergeCell ref="B2:B3"/>
    <mergeCell ref="C2:C3"/>
    <mergeCell ref="D2:D3"/>
    <mergeCell ref="F2:G2"/>
    <mergeCell ref="F1:AK1"/>
    <mergeCell ref="E2:E3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O1:AV1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16"/>
  <sheetViews>
    <sheetView workbookViewId="0">
      <selection activeCell="E116" sqref="E116"/>
    </sheetView>
  </sheetViews>
  <sheetFormatPr defaultRowHeight="15"/>
  <cols>
    <col min="2" max="2" width="24.85546875" customWidth="1"/>
    <col min="3" max="3" width="13.7109375" customWidth="1"/>
    <col min="4" max="5" width="11.5703125" customWidth="1"/>
    <col min="6" max="6" width="9.28515625" bestFit="1" customWidth="1"/>
    <col min="7" max="7" width="10.5703125" bestFit="1" customWidth="1"/>
    <col min="8" max="8" width="9.28515625" bestFit="1" customWidth="1"/>
    <col min="9" max="9" width="10.5703125" bestFit="1" customWidth="1"/>
    <col min="10" max="10" width="9.28515625" bestFit="1" customWidth="1"/>
    <col min="11" max="11" width="10.5703125" bestFit="1" customWidth="1"/>
    <col min="12" max="12" width="9.28515625" bestFit="1" customWidth="1"/>
    <col min="13" max="13" width="10.5703125" bestFit="1" customWidth="1"/>
    <col min="14" max="14" width="9.5703125" bestFit="1" customWidth="1"/>
    <col min="15" max="15" width="10.5703125" bestFit="1" customWidth="1"/>
    <col min="16" max="16" width="9.28515625" bestFit="1" customWidth="1"/>
    <col min="17" max="17" width="10.5703125" bestFit="1" customWidth="1"/>
    <col min="18" max="18" width="9.28515625" bestFit="1" customWidth="1"/>
    <col min="19" max="19" width="10.5703125" bestFit="1" customWidth="1"/>
    <col min="20" max="20" width="9.28515625" bestFit="1" customWidth="1"/>
    <col min="21" max="21" width="10.5703125" bestFit="1" customWidth="1"/>
    <col min="22" max="22" width="9.28515625" bestFit="1" customWidth="1"/>
    <col min="23" max="23" width="10.5703125" bestFit="1" customWidth="1"/>
    <col min="24" max="24" width="9.5703125" bestFit="1" customWidth="1"/>
    <col min="25" max="25" width="10.5703125" bestFit="1" customWidth="1"/>
    <col min="26" max="26" width="9.5703125" bestFit="1" customWidth="1"/>
    <col min="27" max="27" width="10.5703125" bestFit="1" customWidth="1"/>
    <col min="28" max="28" width="9.28515625" bestFit="1" customWidth="1"/>
    <col min="29" max="29" width="9.5703125" bestFit="1" customWidth="1"/>
    <col min="30" max="30" width="9.28515625" bestFit="1" customWidth="1"/>
    <col min="31" max="31" width="9.5703125" bestFit="1" customWidth="1"/>
    <col min="32" max="32" width="9.28515625" bestFit="1" customWidth="1"/>
    <col min="33" max="34" width="9.5703125" bestFit="1" customWidth="1"/>
    <col min="35" max="35" width="10.5703125" bestFit="1" customWidth="1"/>
    <col min="36" max="36" width="9.5703125" bestFit="1" customWidth="1"/>
    <col min="37" max="37" width="11.5703125" bestFit="1" customWidth="1"/>
    <col min="39" max="40" width="12.28515625" customWidth="1"/>
    <col min="41" max="41" width="11.28515625" customWidth="1"/>
    <col min="42" max="42" width="15.140625" customWidth="1"/>
    <col min="47" max="47" width="10" bestFit="1" customWidth="1"/>
    <col min="48" max="48" width="10.42578125" customWidth="1"/>
    <col min="59" max="63" width="12" customWidth="1"/>
  </cols>
  <sheetData>
    <row r="1" spans="1:63" s="1" customFormat="1" ht="30" customHeight="1">
      <c r="A1" s="140"/>
      <c r="B1" s="140"/>
      <c r="C1" s="138"/>
      <c r="D1" s="138"/>
      <c r="E1" s="138"/>
      <c r="F1" s="285" t="s">
        <v>1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140"/>
      <c r="AM1" s="140"/>
      <c r="AN1" s="250"/>
      <c r="AO1" s="281" t="s">
        <v>1383</v>
      </c>
      <c r="AP1" s="281"/>
      <c r="AQ1" s="281"/>
      <c r="AR1" s="281"/>
      <c r="AS1" s="281"/>
      <c r="AT1" s="281"/>
      <c r="AU1" s="281"/>
      <c r="AV1" s="281"/>
      <c r="AW1" s="280" t="s">
        <v>1366</v>
      </c>
      <c r="AX1" s="280"/>
      <c r="AY1" s="280"/>
      <c r="AZ1" s="280"/>
      <c r="BA1" s="280"/>
      <c r="BB1" s="280"/>
      <c r="BC1" s="280"/>
      <c r="BD1" s="278" t="s">
        <v>1389</v>
      </c>
      <c r="BE1" s="279"/>
      <c r="BF1" s="279"/>
      <c r="BG1" s="273" t="s">
        <v>129</v>
      </c>
      <c r="BH1" s="274"/>
      <c r="BI1" s="274"/>
      <c r="BJ1" s="274"/>
      <c r="BK1" s="274"/>
    </row>
    <row r="2" spans="1:63" ht="45" customHeight="1">
      <c r="A2" s="285" t="s">
        <v>1377</v>
      </c>
      <c r="B2" s="287" t="s">
        <v>0</v>
      </c>
      <c r="C2" s="287" t="s">
        <v>1378</v>
      </c>
      <c r="D2" s="285" t="s">
        <v>1379</v>
      </c>
      <c r="E2" s="285" t="s">
        <v>1373</v>
      </c>
      <c r="F2" s="286" t="s">
        <v>2</v>
      </c>
      <c r="G2" s="286"/>
      <c r="H2" s="286" t="s">
        <v>3</v>
      </c>
      <c r="I2" s="286"/>
      <c r="J2" s="286" t="s">
        <v>4</v>
      </c>
      <c r="K2" s="286"/>
      <c r="L2" s="286" t="s">
        <v>5</v>
      </c>
      <c r="M2" s="286"/>
      <c r="N2" s="285" t="s">
        <v>1380</v>
      </c>
      <c r="O2" s="285"/>
      <c r="P2" s="286" t="s">
        <v>6</v>
      </c>
      <c r="Q2" s="286"/>
      <c r="R2" s="286" t="s">
        <v>7</v>
      </c>
      <c r="S2" s="286"/>
      <c r="T2" s="286" t="s">
        <v>8</v>
      </c>
      <c r="U2" s="286"/>
      <c r="V2" s="286" t="s">
        <v>9</v>
      </c>
      <c r="W2" s="286"/>
      <c r="X2" s="286" t="s">
        <v>10</v>
      </c>
      <c r="Y2" s="286"/>
      <c r="Z2" s="285" t="s">
        <v>1381</v>
      </c>
      <c r="AA2" s="285"/>
      <c r="AB2" s="286" t="s">
        <v>11</v>
      </c>
      <c r="AC2" s="286"/>
      <c r="AD2" s="286" t="s">
        <v>12</v>
      </c>
      <c r="AE2" s="286"/>
      <c r="AF2" s="286" t="s">
        <v>13</v>
      </c>
      <c r="AG2" s="286"/>
      <c r="AH2" s="285" t="s">
        <v>1382</v>
      </c>
      <c r="AI2" s="285"/>
      <c r="AJ2" s="286" t="s">
        <v>14</v>
      </c>
      <c r="AK2" s="286"/>
      <c r="AL2" s="285" t="s">
        <v>1081</v>
      </c>
      <c r="AM2" s="271" t="s">
        <v>1442</v>
      </c>
      <c r="AN2" s="226" t="s">
        <v>1373</v>
      </c>
      <c r="AO2" s="282" t="s">
        <v>1079</v>
      </c>
      <c r="AP2" s="283"/>
      <c r="AQ2" s="283"/>
      <c r="AR2" s="283"/>
      <c r="AS2" s="283"/>
      <c r="AT2" s="284"/>
      <c r="AU2" s="281" t="s">
        <v>1080</v>
      </c>
      <c r="AV2" s="281" t="s">
        <v>1086</v>
      </c>
      <c r="AW2" s="227" t="s">
        <v>1025</v>
      </c>
      <c r="AX2" s="227" t="s">
        <v>1370</v>
      </c>
      <c r="AY2" s="227" t="s">
        <v>1374</v>
      </c>
      <c r="AZ2" s="227" t="s">
        <v>1375</v>
      </c>
      <c r="BA2" s="227"/>
      <c r="BB2" s="227"/>
      <c r="BC2" s="130" t="s">
        <v>1441</v>
      </c>
      <c r="BD2" s="275" t="s">
        <v>1374</v>
      </c>
      <c r="BE2" s="275"/>
      <c r="BF2" s="276" t="s">
        <v>1375</v>
      </c>
      <c r="BG2" s="231" t="s">
        <v>1373</v>
      </c>
      <c r="BH2" s="231" t="s">
        <v>1065</v>
      </c>
      <c r="BI2" s="231" t="s">
        <v>1062</v>
      </c>
      <c r="BJ2" s="231" t="s">
        <v>1066</v>
      </c>
      <c r="BK2" s="232" t="s">
        <v>129</v>
      </c>
    </row>
    <row r="3" spans="1:63" ht="30">
      <c r="A3" s="285"/>
      <c r="B3" s="287"/>
      <c r="C3" s="287"/>
      <c r="D3" s="285"/>
      <c r="E3" s="285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285"/>
      <c r="AM3" s="272"/>
      <c r="AN3" s="226"/>
      <c r="AO3" s="228" t="s">
        <v>1065</v>
      </c>
      <c r="AP3" s="228" t="s">
        <v>1062</v>
      </c>
      <c r="AQ3" s="228" t="s">
        <v>1066</v>
      </c>
      <c r="AR3" s="249" t="s">
        <v>1065</v>
      </c>
      <c r="AS3" s="249" t="s">
        <v>1062</v>
      </c>
      <c r="AT3" s="249" t="s">
        <v>1066</v>
      </c>
      <c r="AU3" s="281"/>
      <c r="AV3" s="281"/>
      <c r="AW3" s="130">
        <v>0</v>
      </c>
      <c r="AX3" s="130">
        <v>0</v>
      </c>
      <c r="AY3" s="130"/>
      <c r="AZ3" s="130"/>
      <c r="BA3" s="130" t="s">
        <v>1440</v>
      </c>
      <c r="BB3" s="130" t="s">
        <v>1065</v>
      </c>
      <c r="BC3" s="130"/>
      <c r="BD3" s="166" t="s">
        <v>1062</v>
      </c>
      <c r="BE3" s="166" t="s">
        <v>1066</v>
      </c>
      <c r="BF3" s="277"/>
      <c r="BG3" s="248"/>
      <c r="BH3" s="248"/>
      <c r="BI3" s="248"/>
      <c r="BJ3" s="248"/>
      <c r="BK3" s="247"/>
    </row>
    <row r="4" spans="1:63" s="3" customFormat="1">
      <c r="A4" s="18">
        <v>1</v>
      </c>
      <c r="B4" s="144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30"/>
      <c r="AN4" s="165"/>
      <c r="AO4" s="135">
        <v>36</v>
      </c>
      <c r="AP4" s="135"/>
      <c r="AQ4" s="135"/>
      <c r="AR4" s="246">
        <v>38</v>
      </c>
      <c r="AS4" s="246"/>
      <c r="AT4" s="246"/>
      <c r="AU4" s="135">
        <v>38</v>
      </c>
      <c r="AV4" s="135">
        <v>38</v>
      </c>
      <c r="AW4" s="225">
        <v>39</v>
      </c>
      <c r="AX4" s="225">
        <v>40</v>
      </c>
      <c r="AY4" s="225">
        <v>41</v>
      </c>
      <c r="AZ4" s="225">
        <v>42</v>
      </c>
      <c r="BA4" s="225"/>
      <c r="BB4" s="225"/>
      <c r="BC4" s="225">
        <v>43</v>
      </c>
      <c r="BD4" s="165">
        <v>44</v>
      </c>
      <c r="BE4" s="165">
        <v>45</v>
      </c>
      <c r="BF4" s="245">
        <v>46</v>
      </c>
      <c r="BG4" s="231"/>
      <c r="BH4" s="231"/>
      <c r="BI4" s="231"/>
      <c r="BJ4" s="231"/>
      <c r="BK4" s="232"/>
    </row>
    <row r="5" spans="1:63">
      <c r="A5">
        <v>1</v>
      </c>
      <c r="B5" s="163" t="s">
        <v>131</v>
      </c>
      <c r="C5" s="143" t="s">
        <v>1096</v>
      </c>
      <c r="D5" s="4" t="s">
        <v>1092</v>
      </c>
      <c r="E5" s="223">
        <v>0</v>
      </c>
      <c r="F5" s="223">
        <v>3</v>
      </c>
      <c r="G5" s="223">
        <v>95</v>
      </c>
      <c r="H5" s="223">
        <v>3</v>
      </c>
      <c r="I5" s="223">
        <v>96.333333333333329</v>
      </c>
      <c r="J5" s="223">
        <v>3</v>
      </c>
      <c r="K5" s="223">
        <v>85.666666666666671</v>
      </c>
      <c r="L5" s="223">
        <v>3</v>
      </c>
      <c r="M5" s="223">
        <v>89.333333333333329</v>
      </c>
      <c r="N5" s="224">
        <v>12</v>
      </c>
      <c r="O5" s="224">
        <v>366.33333333333331</v>
      </c>
      <c r="P5" s="223">
        <v>3</v>
      </c>
      <c r="Q5" s="223">
        <v>86</v>
      </c>
      <c r="R5" s="223">
        <v>3.6666666666666665</v>
      </c>
      <c r="S5" s="223">
        <v>105.33333333333333</v>
      </c>
      <c r="T5" s="223">
        <v>3.3333333333333335</v>
      </c>
      <c r="U5" s="223">
        <v>95</v>
      </c>
      <c r="V5" s="223">
        <v>3.6666666666666665</v>
      </c>
      <c r="W5" s="223">
        <v>97.333333333333329</v>
      </c>
      <c r="X5" s="223">
        <v>3.3333333333333335</v>
      </c>
      <c r="Y5" s="223">
        <v>90</v>
      </c>
      <c r="Z5" s="224">
        <v>17</v>
      </c>
      <c r="AA5" s="224">
        <v>473.66666666666663</v>
      </c>
      <c r="AB5" s="223">
        <v>0</v>
      </c>
      <c r="AC5" s="223">
        <v>0</v>
      </c>
      <c r="AD5" s="223">
        <v>0</v>
      </c>
      <c r="AE5" s="223">
        <v>0</v>
      </c>
      <c r="AF5" s="223">
        <v>0</v>
      </c>
      <c r="AG5" s="223">
        <v>0</v>
      </c>
      <c r="AH5" s="224">
        <v>0</v>
      </c>
      <c r="AI5" s="224">
        <v>0</v>
      </c>
      <c r="AJ5" s="224">
        <v>29</v>
      </c>
      <c r="AK5" s="224">
        <v>840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44">
        <f>E5*Norms!$E$36/1000</f>
        <v>0</v>
      </c>
      <c r="AO5" s="136">
        <f>AM5*IF(AL5="k",(O5*Norms!$H$40)*Norms!$E$36,0)/1000</f>
        <v>41154.14594161103</v>
      </c>
      <c r="AP5" s="136">
        <f>AM5*IF(AL5="k",(AA5*Norms!$H$41)*Norms!$E$36,0)/1000</f>
        <v>71238.987478908821</v>
      </c>
      <c r="AQ5" s="136">
        <f>AM5*IF(AL5="k",(AI5*Norms!$H$42)*Norms!$E$36,0)/1000</f>
        <v>0</v>
      </c>
      <c r="AR5" s="243">
        <f>AM5*IF(AL5="t",(N5*Norms!$D$44)*Norms!$E$34*12+O5*Norms!$E$35,0)/1000</f>
        <v>0</v>
      </c>
      <c r="AS5" s="243">
        <f>AM5*IF(AL5="t",(Z5*Norms!$D$50*Norms!$E$34*12+AA5*Norms!$E$35),0)/1000</f>
        <v>0</v>
      </c>
      <c r="AT5" s="243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134063.63342051985</v>
      </c>
      <c r="AW5" s="130"/>
      <c r="AX5" s="130"/>
      <c r="AY5" s="131">
        <f t="shared" ref="AY5" si="0">E5+O5</f>
        <v>366.33333333333331</v>
      </c>
      <c r="AZ5" s="131">
        <f>IF(AY5&lt;Snund!$B$5,Snund!$B$3*Snund!$B$4*$AX$3+Snund!$B$7*$AW$3*AY5/1000,AY5*Snund!$B$8*$AW$3/1000)</f>
        <v>0</v>
      </c>
      <c r="BA5" s="131">
        <f>IF(AY5&gt;0,AZ5/AY5*E5,0)</f>
        <v>0</v>
      </c>
      <c r="BB5" s="131">
        <f>IF(AY5&gt;0,AZ5/AY5*O5,0)</f>
        <v>0</v>
      </c>
      <c r="BC5" s="131">
        <f>AY5*140*$AW$3/1000</f>
        <v>0</v>
      </c>
      <c r="BD5" s="167">
        <f>AA5*0.1*'Dasagirq_10%'!$B$3/1000</f>
        <v>314.89359999999999</v>
      </c>
      <c r="BE5" s="167">
        <f>AI5*0.1*'Dasagirq_10%'!$B$4/1000</f>
        <v>0</v>
      </c>
      <c r="BF5" s="242">
        <f>BD5+BE5</f>
        <v>314.89359999999999</v>
      </c>
      <c r="BG5" s="233">
        <f>AN5+BA5</f>
        <v>0</v>
      </c>
      <c r="BH5" s="233">
        <f>AO5+AR5+AU5/AJ5*N5+BB5</f>
        <v>50121.249389886892</v>
      </c>
      <c r="BI5" s="233">
        <f>AP5+AS5+AU5/AJ5*Z5+BD5</f>
        <v>84257.277630632962</v>
      </c>
      <c r="BJ5" s="233">
        <f>AQ5+AT5+AU5/AJ5*AH5+BE5</f>
        <v>0</v>
      </c>
      <c r="BK5" s="234">
        <f>BH5+BI5+BJ5</f>
        <v>134378.52702051986</v>
      </c>
    </row>
    <row r="6" spans="1:63">
      <c r="A6">
        <v>2</v>
      </c>
      <c r="B6" s="163" t="s">
        <v>132</v>
      </c>
      <c r="C6" s="143" t="s">
        <v>1096</v>
      </c>
      <c r="D6" s="4" t="s">
        <v>1092</v>
      </c>
      <c r="E6" s="223">
        <v>0</v>
      </c>
      <c r="F6" s="223">
        <v>1</v>
      </c>
      <c r="G6" s="223">
        <v>25</v>
      </c>
      <c r="H6" s="223">
        <v>1</v>
      </c>
      <c r="I6" s="223">
        <v>25</v>
      </c>
      <c r="J6" s="223">
        <v>1</v>
      </c>
      <c r="K6" s="223">
        <v>21</v>
      </c>
      <c r="L6" s="223">
        <v>1</v>
      </c>
      <c r="M6" s="223">
        <v>19.666666666666668</v>
      </c>
      <c r="N6" s="224">
        <v>4</v>
      </c>
      <c r="O6" s="224">
        <v>90.666666666666671</v>
      </c>
      <c r="P6" s="223">
        <v>1</v>
      </c>
      <c r="Q6" s="223">
        <v>18</v>
      </c>
      <c r="R6" s="223">
        <v>1</v>
      </c>
      <c r="S6" s="223">
        <v>22.333333333333332</v>
      </c>
      <c r="T6" s="223">
        <v>1</v>
      </c>
      <c r="U6" s="223">
        <v>17.666666666666668</v>
      </c>
      <c r="V6" s="223">
        <v>1</v>
      </c>
      <c r="W6" s="223">
        <v>9.3333333333333339</v>
      </c>
      <c r="X6" s="223">
        <v>1</v>
      </c>
      <c r="Y6" s="223">
        <v>17</v>
      </c>
      <c r="Z6" s="224">
        <v>5</v>
      </c>
      <c r="AA6" s="224">
        <v>84.333333333333329</v>
      </c>
      <c r="AB6" s="223">
        <v>0</v>
      </c>
      <c r="AC6" s="223">
        <v>0</v>
      </c>
      <c r="AD6" s="223">
        <v>0</v>
      </c>
      <c r="AE6" s="223">
        <v>0</v>
      </c>
      <c r="AF6" s="223">
        <v>0</v>
      </c>
      <c r="AG6" s="223">
        <v>0</v>
      </c>
      <c r="AH6" s="224">
        <v>0</v>
      </c>
      <c r="AI6" s="224">
        <v>0</v>
      </c>
      <c r="AJ6" s="224">
        <v>9</v>
      </c>
      <c r="AK6" s="224">
        <v>175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44">
        <f>E6*Norms!$E$36/1000</f>
        <v>0</v>
      </c>
      <c r="AO6" s="136">
        <f>AM6*IF(AL6="k",(O6*Norms!$H$40)*Norms!$E$36,0)/1000</f>
        <v>10185.557503292266</v>
      </c>
      <c r="AP6" s="136">
        <f>AM6*IF(AL6="k",(AA6*Norms!$H$41)*Norms!$E$36,0)/1000</f>
        <v>12683.64801700488</v>
      </c>
      <c r="AQ6" s="136">
        <f>AM6*IF(AL6="k",(AI6*Norms!$H$42)*Norms!$E$36,0)/1000</f>
        <v>0</v>
      </c>
      <c r="AR6" s="243">
        <f>AM6*IF(AL6="t",(N6*Norms!$D$44)*Norms!$E$34*12+O6*Norms!$E$35,0)/1000</f>
        <v>0</v>
      </c>
      <c r="AS6" s="243">
        <f>AM6*IF(AL6="t",(Z6*Norms!$D$50*Norms!$E$34*12+AA6*Norms!$E$35),0)/1000</f>
        <v>0</v>
      </c>
      <c r="AT6" s="243">
        <f>AM6*IF(AL6="t",(AH6*Norms!$D$54)*Norms!$E$34*12+AI6*Norms!$E$35,0)/1000</f>
        <v>0</v>
      </c>
      <c r="AU6" s="136">
        <f>IF(AK6&lt;=100,Norms!$G$7,IF(AK6&lt;=300,Norms!$H$7,Norms!$I$7))</f>
        <v>16738.5</v>
      </c>
      <c r="AV6" s="137">
        <f t="shared" ref="AV6:AV69" si="2">SUM(AO6:AU6)</f>
        <v>39607.705520297146</v>
      </c>
      <c r="AW6" s="130"/>
      <c r="AX6" s="130"/>
      <c r="AY6" s="131">
        <f t="shared" ref="AY6:AY69" si="3">E6+O6</f>
        <v>90.666666666666671</v>
      </c>
      <c r="AZ6" s="131">
        <f>IF(AY6&lt;Snund!$B$5,Snund!$B$3*Snund!$B$4*$AX$3+Snund!$B$7*$AW$3*AY6/1000,AY6*Snund!$B$8*$AW$3/1000)</f>
        <v>0</v>
      </c>
      <c r="BA6" s="131">
        <f t="shared" ref="BA6:BA69" si="4">IF(AY6&gt;0,AZ6/AY6*E6,0)</f>
        <v>0</v>
      </c>
      <c r="BB6" s="131">
        <f t="shared" ref="BB6:BB69" si="5">IF(AY6&gt;0,AZ6/AY6*O6,0)</f>
        <v>0</v>
      </c>
      <c r="BC6" s="131">
        <f t="shared" ref="BC6:BC69" si="6">AY6*140*$AW$3/1000</f>
        <v>0</v>
      </c>
      <c r="BD6" s="167">
        <f>AA6*0.1*'Dasagirq_10%'!$B$3/1000</f>
        <v>56.064800000000005</v>
      </c>
      <c r="BE6" s="167">
        <f>AI6*0.1*'Dasagirq_10%'!$B$4/1000</f>
        <v>0</v>
      </c>
      <c r="BF6" s="242">
        <f t="shared" ref="BF6:BF69" si="7">BD6+BE6</f>
        <v>56.064800000000005</v>
      </c>
      <c r="BG6" s="233">
        <f t="shared" ref="BG6:BG69" si="8">AN6+BA6</f>
        <v>0</v>
      </c>
      <c r="BH6" s="233">
        <f t="shared" ref="BH6:BH69" si="9">AO6+AR6+AU6/AJ6*N6+BB6</f>
        <v>17624.8908366256</v>
      </c>
      <c r="BI6" s="233">
        <f t="shared" ref="BI6:BI69" si="10">AP6+AS6+AU6/AJ6*Z6+BD6</f>
        <v>22038.879483671546</v>
      </c>
      <c r="BJ6" s="233">
        <f t="shared" ref="BJ6:BJ69" si="11">AQ6+AT6+AU6/AJ6*AH6+BE6</f>
        <v>0</v>
      </c>
      <c r="BK6" s="234">
        <f t="shared" ref="BK6:BK69" si="12">BH6+BI6+BJ6</f>
        <v>39663.770320297146</v>
      </c>
    </row>
    <row r="7" spans="1:63">
      <c r="A7">
        <v>3</v>
      </c>
      <c r="B7" s="163" t="s">
        <v>133</v>
      </c>
      <c r="C7" s="143" t="s">
        <v>1096</v>
      </c>
      <c r="D7" s="4" t="s">
        <v>1092</v>
      </c>
      <c r="E7" s="223">
        <v>95</v>
      </c>
      <c r="F7" s="223">
        <v>4</v>
      </c>
      <c r="G7" s="223">
        <v>120</v>
      </c>
      <c r="H7" s="223">
        <v>4</v>
      </c>
      <c r="I7" s="223">
        <v>118.66666666666667</v>
      </c>
      <c r="J7" s="223">
        <v>4.6666666666666661</v>
      </c>
      <c r="K7" s="223">
        <v>144</v>
      </c>
      <c r="L7" s="223">
        <v>5</v>
      </c>
      <c r="M7" s="223">
        <v>149.66666666666666</v>
      </c>
      <c r="N7" s="224">
        <v>17.666666666666664</v>
      </c>
      <c r="O7" s="224">
        <v>532.33333333333337</v>
      </c>
      <c r="P7" s="223">
        <v>5</v>
      </c>
      <c r="Q7" s="223">
        <v>151.33333333333334</v>
      </c>
      <c r="R7" s="223">
        <v>5</v>
      </c>
      <c r="S7" s="223">
        <v>148</v>
      </c>
      <c r="T7" s="223">
        <v>5</v>
      </c>
      <c r="U7" s="223">
        <v>147</v>
      </c>
      <c r="V7" s="223">
        <v>5</v>
      </c>
      <c r="W7" s="223">
        <v>144</v>
      </c>
      <c r="X7" s="223">
        <v>5</v>
      </c>
      <c r="Y7" s="223">
        <v>138.66666666666666</v>
      </c>
      <c r="Z7" s="224">
        <v>25</v>
      </c>
      <c r="AA7" s="224">
        <v>729</v>
      </c>
      <c r="AB7" s="223">
        <v>0</v>
      </c>
      <c r="AC7" s="223">
        <v>0</v>
      </c>
      <c r="AD7" s="223">
        <v>0</v>
      </c>
      <c r="AE7" s="223">
        <v>0</v>
      </c>
      <c r="AF7" s="223">
        <v>0</v>
      </c>
      <c r="AG7" s="223">
        <v>0</v>
      </c>
      <c r="AH7" s="224">
        <v>0</v>
      </c>
      <c r="AI7" s="224">
        <v>0</v>
      </c>
      <c r="AJ7" s="224">
        <v>42.666666666666664</v>
      </c>
      <c r="AK7" s="224">
        <v>1261.3333333333333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44">
        <f>E7*Norms!$E$36/1000</f>
        <v>10672.3672369055</v>
      </c>
      <c r="AO7" s="136">
        <f>AM7*IF(AL7="k",(O7*Norms!$H$40)*Norms!$E$36,0)/1000</f>
        <v>59802.703429256435</v>
      </c>
      <c r="AP7" s="136">
        <f>AM7*IF(AL7="k",(AA7*Norms!$H$41)*Norms!$E$36,0)/1000</f>
        <v>109640.86250272597</v>
      </c>
      <c r="AQ7" s="136">
        <f>AM7*IF(AL7="k",(AI7*Norms!$H$42)*Norms!$E$36,0)/1000</f>
        <v>0</v>
      </c>
      <c r="AR7" s="243">
        <f>AM7*IF(AL7="t",(N7*Norms!$D$44)*Norms!$E$34*12+O7*Norms!$E$35,0)/1000</f>
        <v>0</v>
      </c>
      <c r="AS7" s="243">
        <f>AM7*IF(AL7="t",(Z7*Norms!$D$50*Norms!$E$34*12+AA7*Norms!$E$35),0)/1000</f>
        <v>0</v>
      </c>
      <c r="AT7" s="243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191114.06593198242</v>
      </c>
      <c r="AW7" s="130"/>
      <c r="AX7" s="130"/>
      <c r="AY7" s="131">
        <f t="shared" si="3"/>
        <v>627.33333333333337</v>
      </c>
      <c r="AZ7" s="131">
        <f>IF(AY7&lt;Snund!$B$5,Snund!$B$3*Snund!$B$4*$AX$3+Snund!$B$7*$AW$3*AY7/1000,AY7*Snund!$B$8*$AW$3/1000)</f>
        <v>0</v>
      </c>
      <c r="BA7" s="131">
        <f t="shared" si="4"/>
        <v>0</v>
      </c>
      <c r="BB7" s="131">
        <f t="shared" si="5"/>
        <v>0</v>
      </c>
      <c r="BC7" s="131">
        <f t="shared" si="6"/>
        <v>0</v>
      </c>
      <c r="BD7" s="167">
        <f>AA7*0.1*'Dasagirq_10%'!$B$3/1000</f>
        <v>484.63920000000002</v>
      </c>
      <c r="BE7" s="167">
        <f>AI7*0.1*'Dasagirq_10%'!$B$4/1000</f>
        <v>0</v>
      </c>
      <c r="BF7" s="242">
        <f t="shared" si="7"/>
        <v>484.63920000000002</v>
      </c>
      <c r="BG7" s="233">
        <f t="shared" si="8"/>
        <v>10672.3672369055</v>
      </c>
      <c r="BH7" s="233">
        <f t="shared" si="9"/>
        <v>68775.644835506435</v>
      </c>
      <c r="BI7" s="233">
        <f t="shared" si="10"/>
        <v>122823.06029647597</v>
      </c>
      <c r="BJ7" s="233">
        <f t="shared" si="11"/>
        <v>0</v>
      </c>
      <c r="BK7" s="234">
        <f t="shared" si="12"/>
        <v>191598.70513198239</v>
      </c>
    </row>
    <row r="8" spans="1:63">
      <c r="A8">
        <v>4</v>
      </c>
      <c r="B8" s="163" t="s">
        <v>134</v>
      </c>
      <c r="C8" s="143" t="s">
        <v>1096</v>
      </c>
      <c r="D8" s="4" t="s">
        <v>1092</v>
      </c>
      <c r="E8" s="223">
        <v>0</v>
      </c>
      <c r="F8" s="223">
        <v>2</v>
      </c>
      <c r="G8" s="223">
        <v>54.666666666666664</v>
      </c>
      <c r="H8" s="223">
        <v>2</v>
      </c>
      <c r="I8" s="223">
        <v>58.333333333333336</v>
      </c>
      <c r="J8" s="223">
        <v>2</v>
      </c>
      <c r="K8" s="223">
        <v>57.333333333333336</v>
      </c>
      <c r="L8" s="223">
        <v>2</v>
      </c>
      <c r="M8" s="223">
        <v>60</v>
      </c>
      <c r="N8" s="224">
        <v>8</v>
      </c>
      <c r="O8" s="224">
        <v>230.33333333333334</v>
      </c>
      <c r="P8" s="223">
        <v>2</v>
      </c>
      <c r="Q8" s="223">
        <v>55.333333333333336</v>
      </c>
      <c r="R8" s="223">
        <v>2</v>
      </c>
      <c r="S8" s="223">
        <v>60.666666666666664</v>
      </c>
      <c r="T8" s="223">
        <v>2</v>
      </c>
      <c r="U8" s="223">
        <v>49</v>
      </c>
      <c r="V8" s="223">
        <v>2</v>
      </c>
      <c r="W8" s="223">
        <v>50.333333333333336</v>
      </c>
      <c r="X8" s="223">
        <v>2</v>
      </c>
      <c r="Y8" s="223">
        <v>55</v>
      </c>
      <c r="Z8" s="224">
        <v>10</v>
      </c>
      <c r="AA8" s="224">
        <v>270.33333333333337</v>
      </c>
      <c r="AB8" s="223">
        <v>0</v>
      </c>
      <c r="AC8" s="223">
        <v>0</v>
      </c>
      <c r="AD8" s="223">
        <v>0</v>
      </c>
      <c r="AE8" s="223">
        <v>0</v>
      </c>
      <c r="AF8" s="223">
        <v>0</v>
      </c>
      <c r="AG8" s="223">
        <v>0</v>
      </c>
      <c r="AH8" s="224">
        <v>0</v>
      </c>
      <c r="AI8" s="224">
        <v>0</v>
      </c>
      <c r="AJ8" s="224">
        <v>18</v>
      </c>
      <c r="AK8" s="224">
        <v>500.66666666666674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44">
        <f>E8*Norms!$E$36/1000</f>
        <v>0</v>
      </c>
      <c r="AO8" s="136">
        <f>AM8*IF(AL8="k",(O8*Norms!$H$40)*Norms!$E$36,0)/1000</f>
        <v>25875.80968667263</v>
      </c>
      <c r="AP8" s="136">
        <f>AM8*IF(AL8="k",(AA8*Norms!$H$41)*Norms!$E$36,0)/1000</f>
        <v>40657.859848976121</v>
      </c>
      <c r="AQ8" s="136">
        <f>AM8*IF(AL8="k",(AI8*Norms!$H$42)*Norms!$E$36,0)/1000</f>
        <v>0</v>
      </c>
      <c r="AR8" s="243">
        <f>AM8*IF(AL8="t",(N8*Norms!$D$44)*Norms!$E$34*12+O8*Norms!$E$35,0)/1000</f>
        <v>0</v>
      </c>
      <c r="AS8" s="243">
        <f>AM8*IF(AL8="t",(Z8*Norms!$D$50*Norms!$E$34*12+AA8*Norms!$E$35),0)/1000</f>
        <v>0</v>
      </c>
      <c r="AT8" s="243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88204.169535648747</v>
      </c>
      <c r="AW8" s="130"/>
      <c r="AX8" s="130"/>
      <c r="AY8" s="131">
        <f t="shared" si="3"/>
        <v>230.33333333333334</v>
      </c>
      <c r="AZ8" s="131">
        <f>IF(AY8&lt;Snund!$B$5,Snund!$B$3*Snund!$B$4*$AX$3+Snund!$B$7*$AW$3*AY8/1000,AY8*Snund!$B$8*$AW$3/1000)</f>
        <v>0</v>
      </c>
      <c r="BA8" s="131">
        <f t="shared" si="4"/>
        <v>0</v>
      </c>
      <c r="BB8" s="131">
        <f t="shared" si="5"/>
        <v>0</v>
      </c>
      <c r="BC8" s="131">
        <f t="shared" si="6"/>
        <v>0</v>
      </c>
      <c r="BD8" s="167">
        <f>AA8*0.1*'Dasagirq_10%'!$B$3/1000</f>
        <v>179.71760000000003</v>
      </c>
      <c r="BE8" s="167">
        <f>AI8*0.1*'Dasagirq_10%'!$B$4/1000</f>
        <v>0</v>
      </c>
      <c r="BF8" s="242">
        <f t="shared" si="7"/>
        <v>179.71760000000003</v>
      </c>
      <c r="BG8" s="233">
        <f t="shared" si="8"/>
        <v>0</v>
      </c>
      <c r="BH8" s="233">
        <f t="shared" si="9"/>
        <v>35507.143020005962</v>
      </c>
      <c r="BI8" s="233">
        <f t="shared" si="10"/>
        <v>52876.744115642796</v>
      </c>
      <c r="BJ8" s="233">
        <f t="shared" si="11"/>
        <v>0</v>
      </c>
      <c r="BK8" s="234">
        <f t="shared" si="12"/>
        <v>88383.887135648751</v>
      </c>
    </row>
    <row r="9" spans="1:63">
      <c r="A9">
        <v>5</v>
      </c>
      <c r="B9" s="163" t="s">
        <v>135</v>
      </c>
      <c r="C9" s="143" t="s">
        <v>1096</v>
      </c>
      <c r="D9" s="4" t="s">
        <v>1092</v>
      </c>
      <c r="E9" s="223">
        <v>90</v>
      </c>
      <c r="F9" s="223">
        <v>3</v>
      </c>
      <c r="G9" s="223">
        <v>104</v>
      </c>
      <c r="H9" s="223">
        <v>3</v>
      </c>
      <c r="I9" s="223">
        <v>103</v>
      </c>
      <c r="J9" s="223">
        <v>3.6666666666666665</v>
      </c>
      <c r="K9" s="223">
        <v>116.66666666666667</v>
      </c>
      <c r="L9" s="223">
        <v>4</v>
      </c>
      <c r="M9" s="223">
        <v>114</v>
      </c>
      <c r="N9" s="224">
        <v>13.666666666666666</v>
      </c>
      <c r="O9" s="224">
        <v>437.66666666666669</v>
      </c>
      <c r="P9" s="223">
        <v>4</v>
      </c>
      <c r="Q9" s="223">
        <v>115.66666666666667</v>
      </c>
      <c r="R9" s="223">
        <v>4</v>
      </c>
      <c r="S9" s="223">
        <v>113.66666666666667</v>
      </c>
      <c r="T9" s="223">
        <v>3.3333333333333335</v>
      </c>
      <c r="U9" s="223">
        <v>100.33333333333333</v>
      </c>
      <c r="V9" s="223">
        <v>3</v>
      </c>
      <c r="W9" s="223">
        <v>93.666666666666671</v>
      </c>
      <c r="X9" s="223">
        <v>3</v>
      </c>
      <c r="Y9" s="223">
        <v>83.666666666666671</v>
      </c>
      <c r="Z9" s="224">
        <v>17.333333333333336</v>
      </c>
      <c r="AA9" s="224">
        <v>507.00000000000006</v>
      </c>
      <c r="AB9" s="223">
        <v>0</v>
      </c>
      <c r="AC9" s="223">
        <v>0</v>
      </c>
      <c r="AD9" s="223">
        <v>0</v>
      </c>
      <c r="AE9" s="223">
        <v>0</v>
      </c>
      <c r="AF9" s="223">
        <v>0</v>
      </c>
      <c r="AG9" s="223">
        <v>0</v>
      </c>
      <c r="AH9" s="224">
        <v>0</v>
      </c>
      <c r="AI9" s="224">
        <v>0</v>
      </c>
      <c r="AJ9" s="224">
        <v>31</v>
      </c>
      <c r="AK9" s="224">
        <v>944.66666666666674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44">
        <f>E9*Norms!$E$36/1000</f>
        <v>10110.663698120999</v>
      </c>
      <c r="AO9" s="136">
        <f>AM9*IF(AL9="k",(O9*Norms!$H$40)*Norms!$E$36,0)/1000</f>
        <v>49167.783094936567</v>
      </c>
      <c r="AP9" s="136">
        <f>AM9*IF(AL9="k",(AA9*Norms!$H$41)*Norms!$E$36,0)/1000</f>
        <v>76252.287090373211</v>
      </c>
      <c r="AQ9" s="136">
        <f>AM9*IF(AL9="k",(AI9*Norms!$H$42)*Norms!$E$36,0)/1000</f>
        <v>0</v>
      </c>
      <c r="AR9" s="243">
        <f>AM9*IF(AL9="t",(N9*Norms!$D$44)*Norms!$E$34*12+O9*Norms!$E$35,0)/1000</f>
        <v>0</v>
      </c>
      <c r="AS9" s="243">
        <f>AM9*IF(AL9="t",(Z9*Norms!$D$50*Norms!$E$34*12+AA9*Norms!$E$35),0)/1000</f>
        <v>0</v>
      </c>
      <c r="AT9" s="243">
        <f>AM9*IF(AL9="t",(AH9*Norms!$D$54)*Norms!$E$34*12+AI9*Norms!$E$35,0)/1000</f>
        <v>0</v>
      </c>
      <c r="AU9" s="136">
        <f>IF(AK9&lt;=100,Norms!$G$7,IF(AK9&lt;=300,Norms!$H$7,Norms!$I$7))</f>
        <v>21670.5</v>
      </c>
      <c r="AV9" s="137">
        <f t="shared" si="2"/>
        <v>147090.57018530977</v>
      </c>
      <c r="AW9" s="130"/>
      <c r="AX9" s="130"/>
      <c r="AY9" s="131">
        <f t="shared" si="3"/>
        <v>527.66666666666674</v>
      </c>
      <c r="AZ9" s="131">
        <f>IF(AY9&lt;Snund!$B$5,Snund!$B$3*Snund!$B$4*$AX$3+Snund!$B$7*$AW$3*AY9/1000,AY9*Snund!$B$8*$AW$3/1000)</f>
        <v>0</v>
      </c>
      <c r="BA9" s="131">
        <f t="shared" si="4"/>
        <v>0</v>
      </c>
      <c r="BB9" s="131">
        <f t="shared" si="5"/>
        <v>0</v>
      </c>
      <c r="BC9" s="131">
        <f t="shared" si="6"/>
        <v>0</v>
      </c>
      <c r="BD9" s="167">
        <f>AA9*0.1*'Dasagirq_10%'!$B$3/1000</f>
        <v>337.05360000000007</v>
      </c>
      <c r="BE9" s="167">
        <f>AI9*0.1*'Dasagirq_10%'!$B$4/1000</f>
        <v>0</v>
      </c>
      <c r="BF9" s="242">
        <f t="shared" si="7"/>
        <v>337.05360000000007</v>
      </c>
      <c r="BG9" s="233">
        <f t="shared" si="8"/>
        <v>10110.663698120999</v>
      </c>
      <c r="BH9" s="233">
        <f t="shared" si="9"/>
        <v>58721.44438525915</v>
      </c>
      <c r="BI9" s="233">
        <f t="shared" si="10"/>
        <v>88706.179400050634</v>
      </c>
      <c r="BJ9" s="233">
        <f t="shared" si="11"/>
        <v>0</v>
      </c>
      <c r="BK9" s="234">
        <f t="shared" si="12"/>
        <v>147427.62378530978</v>
      </c>
    </row>
    <row r="10" spans="1:63">
      <c r="A10">
        <v>6</v>
      </c>
      <c r="B10" s="163" t="s">
        <v>136</v>
      </c>
      <c r="C10" s="143" t="s">
        <v>1096</v>
      </c>
      <c r="D10" s="4" t="s">
        <v>1092</v>
      </c>
      <c r="E10" s="223">
        <v>0</v>
      </c>
      <c r="F10" s="223">
        <v>1</v>
      </c>
      <c r="G10" s="223">
        <v>18</v>
      </c>
      <c r="H10" s="223">
        <v>1</v>
      </c>
      <c r="I10" s="223">
        <v>17</v>
      </c>
      <c r="J10" s="223">
        <v>1</v>
      </c>
      <c r="K10" s="223">
        <v>15</v>
      </c>
      <c r="L10" s="223">
        <v>1</v>
      </c>
      <c r="M10" s="223">
        <v>14</v>
      </c>
      <c r="N10" s="224">
        <v>4</v>
      </c>
      <c r="O10" s="224">
        <v>64</v>
      </c>
      <c r="P10" s="223">
        <v>1</v>
      </c>
      <c r="Q10" s="223">
        <v>16.666666666666668</v>
      </c>
      <c r="R10" s="223">
        <v>1</v>
      </c>
      <c r="S10" s="223">
        <v>18.666666666666668</v>
      </c>
      <c r="T10" s="223">
        <v>1</v>
      </c>
      <c r="U10" s="223">
        <v>19.666666666666668</v>
      </c>
      <c r="V10" s="223">
        <v>1</v>
      </c>
      <c r="W10" s="223">
        <v>19.333333333333332</v>
      </c>
      <c r="X10" s="223">
        <v>1</v>
      </c>
      <c r="Y10" s="223">
        <v>14.333333333333334</v>
      </c>
      <c r="Z10" s="224">
        <v>5</v>
      </c>
      <c r="AA10" s="224">
        <v>88.666666666666657</v>
      </c>
      <c r="AB10" s="223">
        <v>0</v>
      </c>
      <c r="AC10" s="223">
        <v>0</v>
      </c>
      <c r="AD10" s="223">
        <v>0</v>
      </c>
      <c r="AE10" s="223">
        <v>0</v>
      </c>
      <c r="AF10" s="223">
        <v>0</v>
      </c>
      <c r="AG10" s="223">
        <v>0</v>
      </c>
      <c r="AH10" s="224">
        <v>0</v>
      </c>
      <c r="AI10" s="224">
        <v>0</v>
      </c>
      <c r="AJ10" s="224">
        <v>9</v>
      </c>
      <c r="AK10" s="224">
        <v>152.66666666666666</v>
      </c>
      <c r="AL10" s="3" t="str">
        <f t="shared" si="1"/>
        <v>t</v>
      </c>
      <c r="AM10" s="3">
        <f>IF(D10="հ",1,IF(D10="լ",Norms!$B$10,IF(D10="բլ",Norms!$B$11,IF(D10="Մ",Norms!$B$12))))</f>
        <v>1</v>
      </c>
      <c r="AN10" s="244">
        <f>E10*Norms!$E$36/1000</f>
        <v>0</v>
      </c>
      <c r="AO10" s="136">
        <f>AM10*IF(AL10="k",(O10*Norms!$H$40)*Norms!$E$36,0)/1000</f>
        <v>0</v>
      </c>
      <c r="AP10" s="136">
        <f>AM10*IF(AL10="k",(AA10*Norms!$H$41)*Norms!$E$36,0)/1000</f>
        <v>0</v>
      </c>
      <c r="AQ10" s="136">
        <f>AM10*IF(AL10="k",(AI10*Norms!$H$42)*Norms!$E$36,0)/1000</f>
        <v>0</v>
      </c>
      <c r="AR10" s="243">
        <f>AM10*IF(AL10="t",(N10*Norms!$D$44)*Norms!$E$34*12+O10*Norms!$E$35,0)/1000</f>
        <v>7973.8052964416001</v>
      </c>
      <c r="AS10" s="243">
        <f>AM10*IF(AL10="t",(Z10*Norms!$D$50*Norms!$E$34*12+AA10*Norms!$E$35),0)/1000</f>
        <v>13079.542754445132</v>
      </c>
      <c r="AT10" s="243">
        <f>AM10*IF(AL10="t",(AH10*Norms!$D$54)*Norms!$E$34*12+AI10*Norms!$E$35,0)/1000</f>
        <v>0</v>
      </c>
      <c r="AU10" s="136">
        <f>IF(AK10&lt;=100,Norms!$G$7,IF(AK10&lt;=300,Norms!$H$7,Norms!$I$7))</f>
        <v>16738.5</v>
      </c>
      <c r="AV10" s="137">
        <f t="shared" si="2"/>
        <v>37791.848050886736</v>
      </c>
      <c r="AW10" s="130"/>
      <c r="AX10" s="130"/>
      <c r="AY10" s="131">
        <f t="shared" si="3"/>
        <v>64</v>
      </c>
      <c r="AZ10" s="131">
        <f>IF(AY10&lt;Snund!$B$5,Snund!$B$3*Snund!$B$4*$AX$3+Snund!$B$7*$AW$3*AY10/1000,AY10*Snund!$B$8*$AW$3/1000)</f>
        <v>0</v>
      </c>
      <c r="BA10" s="131">
        <f t="shared" si="4"/>
        <v>0</v>
      </c>
      <c r="BB10" s="131">
        <f t="shared" si="5"/>
        <v>0</v>
      </c>
      <c r="BC10" s="131">
        <f t="shared" si="6"/>
        <v>0</v>
      </c>
      <c r="BD10" s="167">
        <f>AA10*0.1*'Dasagirq_10%'!$B$3/1000</f>
        <v>58.945599999999992</v>
      </c>
      <c r="BE10" s="167">
        <f>AI10*0.1*'Dasagirq_10%'!$B$4/1000</f>
        <v>0</v>
      </c>
      <c r="BF10" s="242">
        <f t="shared" si="7"/>
        <v>58.945599999999992</v>
      </c>
      <c r="BG10" s="233">
        <f t="shared" si="8"/>
        <v>0</v>
      </c>
      <c r="BH10" s="233">
        <f t="shared" si="9"/>
        <v>15413.138629774934</v>
      </c>
      <c r="BI10" s="233">
        <f t="shared" si="10"/>
        <v>22437.655021111797</v>
      </c>
      <c r="BJ10" s="233">
        <f t="shared" si="11"/>
        <v>0</v>
      </c>
      <c r="BK10" s="234">
        <f t="shared" si="12"/>
        <v>37850.793650886728</v>
      </c>
    </row>
    <row r="11" spans="1:63">
      <c r="A11">
        <v>7</v>
      </c>
      <c r="B11" s="163" t="s">
        <v>137</v>
      </c>
      <c r="C11" s="143" t="s">
        <v>1096</v>
      </c>
      <c r="D11" s="4" t="s">
        <v>1092</v>
      </c>
      <c r="E11" s="223">
        <v>0</v>
      </c>
      <c r="F11" s="223">
        <v>1.6666666666666667</v>
      </c>
      <c r="G11" s="223">
        <v>35.666666666666664</v>
      </c>
      <c r="H11" s="223">
        <v>2</v>
      </c>
      <c r="I11" s="223">
        <v>48.666666666666664</v>
      </c>
      <c r="J11" s="223">
        <v>2</v>
      </c>
      <c r="K11" s="223">
        <v>52.333333333333336</v>
      </c>
      <c r="L11" s="223">
        <v>2</v>
      </c>
      <c r="M11" s="223">
        <v>47</v>
      </c>
      <c r="N11" s="224">
        <v>7.666666666666667</v>
      </c>
      <c r="O11" s="224">
        <v>183.66666666666666</v>
      </c>
      <c r="P11" s="223">
        <v>2</v>
      </c>
      <c r="Q11" s="223">
        <v>39.666666666666664</v>
      </c>
      <c r="R11" s="223">
        <v>2</v>
      </c>
      <c r="S11" s="223">
        <v>37.666666666666664</v>
      </c>
      <c r="T11" s="223">
        <v>2</v>
      </c>
      <c r="U11" s="223">
        <v>40</v>
      </c>
      <c r="V11" s="223">
        <v>2</v>
      </c>
      <c r="W11" s="223">
        <v>44.333333333333336</v>
      </c>
      <c r="X11" s="223">
        <v>2</v>
      </c>
      <c r="Y11" s="223">
        <v>42.666666666666664</v>
      </c>
      <c r="Z11" s="224">
        <v>10</v>
      </c>
      <c r="AA11" s="224">
        <v>204.33333333333331</v>
      </c>
      <c r="AB11" s="223">
        <v>0</v>
      </c>
      <c r="AC11" s="223">
        <v>0</v>
      </c>
      <c r="AD11" s="223">
        <v>0</v>
      </c>
      <c r="AE11" s="223">
        <v>0</v>
      </c>
      <c r="AF11" s="223">
        <v>0</v>
      </c>
      <c r="AG11" s="223">
        <v>0</v>
      </c>
      <c r="AH11" s="224">
        <v>0</v>
      </c>
      <c r="AI11" s="224">
        <v>0</v>
      </c>
      <c r="AJ11" s="224">
        <v>17.666666666666668</v>
      </c>
      <c r="AK11" s="224">
        <v>388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44">
        <f>E11*Norms!$E$36/1000</f>
        <v>0</v>
      </c>
      <c r="AO11" s="136">
        <f>AM11*IF(AL11="k",(O11*Norms!$H$40)*Norms!$E$36,0)/1000</f>
        <v>20633.243324683965</v>
      </c>
      <c r="AP11" s="136">
        <f>AM11*IF(AL11="k",(AA11*Norms!$H$41)*Norms!$E$36,0)/1000</f>
        <v>30731.526618276639</v>
      </c>
      <c r="AQ11" s="136">
        <f>AM11*IF(AL11="k",(AI11*Norms!$H$42)*Norms!$E$36,0)/1000</f>
        <v>0</v>
      </c>
      <c r="AR11" s="243">
        <f>AM11*IF(AL11="t",(N11*Norms!$D$44)*Norms!$E$34*12+O11*Norms!$E$35,0)/1000</f>
        <v>0</v>
      </c>
      <c r="AS11" s="243">
        <f>AM11*IF(AL11="t",(Z11*Norms!$D$50*Norms!$E$34*12+AA11*Norms!$E$35),0)/1000</f>
        <v>0</v>
      </c>
      <c r="AT11" s="243">
        <f>AM11*IF(AL11="t",(AH11*Norms!$D$54)*Norms!$E$34*12+AI11*Norms!$E$35,0)/1000</f>
        <v>0</v>
      </c>
      <c r="AU11" s="136">
        <f>IF(AK11&lt;=100,Norms!$G$7,IF(AK11&lt;=300,Norms!$H$7,Norms!$I$7))</f>
        <v>21670.5</v>
      </c>
      <c r="AV11" s="137">
        <f t="shared" si="2"/>
        <v>73035.2699429606</v>
      </c>
      <c r="AW11" s="130"/>
      <c r="AX11" s="130"/>
      <c r="AY11" s="131">
        <f t="shared" si="3"/>
        <v>183.66666666666666</v>
      </c>
      <c r="AZ11" s="131">
        <f>IF(AY11&lt;Snund!$B$5,Snund!$B$3*Snund!$B$4*$AX$3+Snund!$B$7*$AW$3*AY11/1000,AY11*Snund!$B$8*$AW$3/1000)</f>
        <v>0</v>
      </c>
      <c r="BA11" s="131">
        <f t="shared" si="4"/>
        <v>0</v>
      </c>
      <c r="BB11" s="131">
        <f t="shared" si="5"/>
        <v>0</v>
      </c>
      <c r="BC11" s="131">
        <f t="shared" si="6"/>
        <v>0</v>
      </c>
      <c r="BD11" s="167">
        <f>AA11*0.1*'Dasagirq_10%'!$B$3/1000</f>
        <v>135.8408</v>
      </c>
      <c r="BE11" s="167">
        <f>AI11*0.1*'Dasagirq_10%'!$B$4/1000</f>
        <v>0</v>
      </c>
      <c r="BF11" s="242">
        <f t="shared" si="7"/>
        <v>135.8408</v>
      </c>
      <c r="BG11" s="233">
        <f t="shared" si="8"/>
        <v>0</v>
      </c>
      <c r="BH11" s="233">
        <f t="shared" si="9"/>
        <v>30037.422569966984</v>
      </c>
      <c r="BI11" s="233">
        <f t="shared" si="10"/>
        <v>43133.688172993621</v>
      </c>
      <c r="BJ11" s="233">
        <f t="shared" si="11"/>
        <v>0</v>
      </c>
      <c r="BK11" s="234">
        <f t="shared" si="12"/>
        <v>73171.110742960605</v>
      </c>
    </row>
    <row r="12" spans="1:63">
      <c r="A12">
        <v>8</v>
      </c>
      <c r="B12" s="163" t="s">
        <v>138</v>
      </c>
      <c r="C12" s="143" t="s">
        <v>1096</v>
      </c>
      <c r="D12" s="4" t="s">
        <v>1092</v>
      </c>
      <c r="E12" s="223">
        <v>70</v>
      </c>
      <c r="F12" s="223">
        <v>4</v>
      </c>
      <c r="G12" s="223">
        <v>132</v>
      </c>
      <c r="H12" s="223">
        <v>4.666666666666667</v>
      </c>
      <c r="I12" s="223">
        <v>142.66666666666666</v>
      </c>
      <c r="J12" s="223">
        <v>5</v>
      </c>
      <c r="K12" s="223">
        <v>144.33333333333334</v>
      </c>
      <c r="L12" s="223">
        <v>5</v>
      </c>
      <c r="M12" s="223">
        <v>162.66666666666666</v>
      </c>
      <c r="N12" s="224">
        <v>18.666666666666668</v>
      </c>
      <c r="O12" s="224">
        <v>581.66666666666663</v>
      </c>
      <c r="P12" s="223">
        <v>5</v>
      </c>
      <c r="Q12" s="223">
        <v>169</v>
      </c>
      <c r="R12" s="223">
        <v>5</v>
      </c>
      <c r="S12" s="223">
        <v>160.33333333333334</v>
      </c>
      <c r="T12" s="223">
        <v>4.333333333333333</v>
      </c>
      <c r="U12" s="223">
        <v>137.66666666666666</v>
      </c>
      <c r="V12" s="223">
        <v>4</v>
      </c>
      <c r="W12" s="223">
        <v>124.66666666666667</v>
      </c>
      <c r="X12" s="223">
        <v>4</v>
      </c>
      <c r="Y12" s="223">
        <v>133.66666666666666</v>
      </c>
      <c r="Z12" s="224">
        <v>22.333333333333332</v>
      </c>
      <c r="AA12" s="224">
        <v>725.33333333333326</v>
      </c>
      <c r="AB12" s="223">
        <v>0</v>
      </c>
      <c r="AC12" s="223">
        <v>0</v>
      </c>
      <c r="AD12" s="223">
        <v>0</v>
      </c>
      <c r="AE12" s="223">
        <v>0</v>
      </c>
      <c r="AF12" s="223">
        <v>0</v>
      </c>
      <c r="AG12" s="223">
        <v>0</v>
      </c>
      <c r="AH12" s="224">
        <v>0</v>
      </c>
      <c r="AI12" s="224">
        <v>0</v>
      </c>
      <c r="AJ12" s="224">
        <v>41</v>
      </c>
      <c r="AK12" s="224">
        <v>1307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44">
        <f>E12*Norms!$E$36/1000</f>
        <v>7863.8495429829991</v>
      </c>
      <c r="AO12" s="136">
        <f>AM12*IF(AL12="k",(O12*Norms!$H$40)*Norms!$E$36,0)/1000</f>
        <v>65344.845011930163</v>
      </c>
      <c r="AP12" s="136">
        <f>AM12*IF(AL12="k",(AA12*Norms!$H$41)*Norms!$E$36,0)/1000</f>
        <v>109089.39954546488</v>
      </c>
      <c r="AQ12" s="136">
        <f>AM12*IF(AL12="k",(AI12*Norms!$H$42)*Norms!$E$36,0)/1000</f>
        <v>0</v>
      </c>
      <c r="AR12" s="243">
        <f>AM12*IF(AL12="t",(N12*Norms!$D$44)*Norms!$E$34*12+O12*Norms!$E$35,0)/1000</f>
        <v>0</v>
      </c>
      <c r="AS12" s="243">
        <f>AM12*IF(AL12="t",(Z12*Norms!$D$50*Norms!$E$34*12+AA12*Norms!$E$35),0)/1000</f>
        <v>0</v>
      </c>
      <c r="AT12" s="243">
        <f>AM12*IF(AL12="t",(AH12*Norms!$D$54)*Norms!$E$34*12+AI12*Norms!$E$35,0)/1000</f>
        <v>0</v>
      </c>
      <c r="AU12" s="136">
        <f>IF(AK12&lt;=100,Norms!$G$7,IF(AK12&lt;=300,Norms!$H$7,Norms!$I$7))</f>
        <v>21670.5</v>
      </c>
      <c r="AV12" s="137">
        <f t="shared" si="2"/>
        <v>196104.74455739505</v>
      </c>
      <c r="AW12" s="130"/>
      <c r="AX12" s="130"/>
      <c r="AY12" s="131">
        <f t="shared" si="3"/>
        <v>651.66666666666663</v>
      </c>
      <c r="AZ12" s="131">
        <f>IF(AY12&lt;Snund!$B$5,Snund!$B$3*Snund!$B$4*$AX$3+Snund!$B$7*$AW$3*AY12/1000,AY12*Snund!$B$8*$AW$3/1000)</f>
        <v>0</v>
      </c>
      <c r="BA12" s="131">
        <f t="shared" si="4"/>
        <v>0</v>
      </c>
      <c r="BB12" s="131">
        <f t="shared" si="5"/>
        <v>0</v>
      </c>
      <c r="BC12" s="131">
        <f t="shared" si="6"/>
        <v>0</v>
      </c>
      <c r="BD12" s="167">
        <f>AA12*0.1*'Dasagirq_10%'!$B$3/1000</f>
        <v>482.20159999999998</v>
      </c>
      <c r="BE12" s="167">
        <f>AI12*0.1*'Dasagirq_10%'!$B$4/1000</f>
        <v>0</v>
      </c>
      <c r="BF12" s="242">
        <f t="shared" si="7"/>
        <v>482.20159999999998</v>
      </c>
      <c r="BG12" s="233">
        <f t="shared" si="8"/>
        <v>7863.8495429829991</v>
      </c>
      <c r="BH12" s="233">
        <f t="shared" si="9"/>
        <v>75211.088914369189</v>
      </c>
      <c r="BI12" s="233">
        <f t="shared" si="10"/>
        <v>121375.85724302585</v>
      </c>
      <c r="BJ12" s="233">
        <f t="shared" si="11"/>
        <v>0</v>
      </c>
      <c r="BK12" s="234">
        <f t="shared" si="12"/>
        <v>196586.94615739502</v>
      </c>
    </row>
    <row r="13" spans="1:63">
      <c r="A13">
        <v>9</v>
      </c>
      <c r="B13" s="163" t="s">
        <v>139</v>
      </c>
      <c r="C13" s="43" t="s">
        <v>1097</v>
      </c>
      <c r="D13" s="4" t="s">
        <v>1092</v>
      </c>
      <c r="E13" s="223">
        <v>0</v>
      </c>
      <c r="F13" s="223">
        <v>1</v>
      </c>
      <c r="G13" s="223">
        <v>32.666666666666664</v>
      </c>
      <c r="H13" s="223">
        <v>1</v>
      </c>
      <c r="I13" s="223">
        <v>26</v>
      </c>
      <c r="J13" s="223">
        <v>1</v>
      </c>
      <c r="K13" s="223">
        <v>27.333333333333332</v>
      </c>
      <c r="L13" s="223">
        <v>1</v>
      </c>
      <c r="M13" s="223">
        <v>23.333333333333332</v>
      </c>
      <c r="N13" s="224">
        <v>4</v>
      </c>
      <c r="O13" s="224">
        <v>109.33333333333333</v>
      </c>
      <c r="P13" s="223">
        <v>1</v>
      </c>
      <c r="Q13" s="223">
        <v>19.333333333333332</v>
      </c>
      <c r="R13" s="223">
        <v>1</v>
      </c>
      <c r="S13" s="223">
        <v>20.333333333333332</v>
      </c>
      <c r="T13" s="223">
        <v>1</v>
      </c>
      <c r="U13" s="223">
        <v>21</v>
      </c>
      <c r="V13" s="223">
        <v>1</v>
      </c>
      <c r="W13" s="223">
        <v>18.333333333333332</v>
      </c>
      <c r="X13" s="223">
        <v>1</v>
      </c>
      <c r="Y13" s="223">
        <v>16.333333333333332</v>
      </c>
      <c r="Z13" s="224">
        <v>5</v>
      </c>
      <c r="AA13" s="224">
        <v>95.333333333333329</v>
      </c>
      <c r="AB13" s="223">
        <v>1</v>
      </c>
      <c r="AC13" s="223">
        <v>17.333333333333332</v>
      </c>
      <c r="AD13" s="223">
        <v>1</v>
      </c>
      <c r="AE13" s="223">
        <v>16.666666666666668</v>
      </c>
      <c r="AF13" s="223">
        <v>1</v>
      </c>
      <c r="AG13" s="223">
        <v>10</v>
      </c>
      <c r="AH13" s="224">
        <v>3</v>
      </c>
      <c r="AI13" s="224">
        <v>44</v>
      </c>
      <c r="AJ13" s="224">
        <v>12</v>
      </c>
      <c r="AK13" s="224">
        <v>248.66666666666666</v>
      </c>
      <c r="AL13" s="3" t="str">
        <f t="shared" si="1"/>
        <v>k</v>
      </c>
      <c r="AM13" s="3">
        <f>IF(D13="հ",1,IF(D13="լ",Norms!$B$10,IF(D13="բլ",Norms!$B$11,IF(D13="Մ",Norms!$B$12))))</f>
        <v>1</v>
      </c>
      <c r="AN13" s="244">
        <f>E13*Norms!$E$36/1000</f>
        <v>0</v>
      </c>
      <c r="AO13" s="136">
        <f>AM13*IF(AL13="k",(O13*Norms!$H$40)*Norms!$E$36,0)/1000</f>
        <v>12282.584048087732</v>
      </c>
      <c r="AP13" s="136">
        <f>AM13*IF(AL13="k",(AA13*Norms!$H$41)*Norms!$E$36,0)/1000</f>
        <v>14338.036888788123</v>
      </c>
      <c r="AQ13" s="136">
        <f>AM13*IF(AL13="k",(AI13*Norms!$H$42)*Norms!$E$36,0)/1000</f>
        <v>8231.5934108239526</v>
      </c>
      <c r="AR13" s="243">
        <f>AM13*IF(AL13="t",(N13*Norms!$D$44)*Norms!$E$34*12+O13*Norms!$E$35,0)/1000</f>
        <v>0</v>
      </c>
      <c r="AS13" s="243">
        <f>AM13*IF(AL13="t",(Z13*Norms!$D$50*Norms!$E$34*12+AA13*Norms!$E$35),0)/1000</f>
        <v>0</v>
      </c>
      <c r="AT13" s="243">
        <f>AM13*IF(AL13="t",(AH13*Norms!$D$54)*Norms!$E$34*12+AI13*Norms!$E$35,0)/1000</f>
        <v>0</v>
      </c>
      <c r="AU13" s="136">
        <f>IF(AK13&lt;=100,Norms!$G$7,IF(AK13&lt;=300,Norms!$H$7,Norms!$I$7))</f>
        <v>16738.5</v>
      </c>
      <c r="AV13" s="137">
        <f t="shared" si="2"/>
        <v>51590.71434769981</v>
      </c>
      <c r="AW13" s="130"/>
      <c r="AX13" s="130"/>
      <c r="AY13" s="131">
        <f t="shared" si="3"/>
        <v>109.33333333333333</v>
      </c>
      <c r="AZ13" s="131">
        <f>IF(AY13&lt;Snund!$B$5,Snund!$B$3*Snund!$B$4*$AX$3+Snund!$B$7*$AW$3*AY13/1000,AY13*Snund!$B$8*$AW$3/1000)</f>
        <v>0</v>
      </c>
      <c r="BA13" s="131">
        <f t="shared" si="4"/>
        <v>0</v>
      </c>
      <c r="BB13" s="131">
        <f t="shared" si="5"/>
        <v>0</v>
      </c>
      <c r="BC13" s="131">
        <f t="shared" si="6"/>
        <v>0</v>
      </c>
      <c r="BD13" s="167">
        <f>AA13*0.1*'Dasagirq_10%'!$B$3/1000</f>
        <v>63.377600000000001</v>
      </c>
      <c r="BE13" s="167">
        <f>AI13*0.1*'Dasagirq_10%'!$B$4/1000</f>
        <v>35.566520000000004</v>
      </c>
      <c r="BF13" s="242">
        <f t="shared" si="7"/>
        <v>98.944119999999998</v>
      </c>
      <c r="BG13" s="233">
        <f t="shared" si="8"/>
        <v>0</v>
      </c>
      <c r="BH13" s="233">
        <f t="shared" si="9"/>
        <v>17862.08404808773</v>
      </c>
      <c r="BI13" s="233">
        <f t="shared" si="10"/>
        <v>21375.789488788123</v>
      </c>
      <c r="BJ13" s="233">
        <f t="shared" si="11"/>
        <v>12451.784930823953</v>
      </c>
      <c r="BK13" s="234">
        <f t="shared" si="12"/>
        <v>51689.658467699803</v>
      </c>
    </row>
    <row r="14" spans="1:63">
      <c r="A14">
        <v>10</v>
      </c>
      <c r="B14" s="163" t="s">
        <v>140</v>
      </c>
      <c r="C14" s="43" t="s">
        <v>1097</v>
      </c>
      <c r="D14" s="4" t="s">
        <v>1092</v>
      </c>
      <c r="E14" s="223">
        <v>0</v>
      </c>
      <c r="F14" s="223">
        <v>1</v>
      </c>
      <c r="G14" s="223">
        <v>18.333333333333332</v>
      </c>
      <c r="H14" s="223">
        <v>1</v>
      </c>
      <c r="I14" s="223">
        <v>22.333333333333332</v>
      </c>
      <c r="J14" s="223">
        <v>1</v>
      </c>
      <c r="K14" s="223">
        <v>22.666666666666668</v>
      </c>
      <c r="L14" s="223">
        <v>1</v>
      </c>
      <c r="M14" s="223">
        <v>18</v>
      </c>
      <c r="N14" s="224">
        <v>4</v>
      </c>
      <c r="O14" s="224">
        <v>81.333333333333329</v>
      </c>
      <c r="P14" s="223">
        <v>1</v>
      </c>
      <c r="Q14" s="223">
        <v>20</v>
      </c>
      <c r="R14" s="223">
        <v>1</v>
      </c>
      <c r="S14" s="223">
        <v>21.333333333333332</v>
      </c>
      <c r="T14" s="223">
        <v>1</v>
      </c>
      <c r="U14" s="223">
        <v>22.333333333333332</v>
      </c>
      <c r="V14" s="223">
        <v>1</v>
      </c>
      <c r="W14" s="223">
        <v>19</v>
      </c>
      <c r="X14" s="223">
        <v>1</v>
      </c>
      <c r="Y14" s="223">
        <v>20.333333333333332</v>
      </c>
      <c r="Z14" s="224">
        <v>5</v>
      </c>
      <c r="AA14" s="224">
        <v>102.99999999999999</v>
      </c>
      <c r="AB14" s="223">
        <v>1</v>
      </c>
      <c r="AC14" s="223">
        <v>18.666666666666668</v>
      </c>
      <c r="AD14" s="223">
        <v>1</v>
      </c>
      <c r="AE14" s="223">
        <v>19.666666666666668</v>
      </c>
      <c r="AF14" s="223">
        <v>1</v>
      </c>
      <c r="AG14" s="223">
        <v>13</v>
      </c>
      <c r="AH14" s="224">
        <v>3</v>
      </c>
      <c r="AI14" s="224">
        <v>51.333333333333336</v>
      </c>
      <c r="AJ14" s="224">
        <v>12</v>
      </c>
      <c r="AK14" s="224">
        <v>235.66666666666666</v>
      </c>
      <c r="AL14" s="3" t="str">
        <f t="shared" si="1"/>
        <v>k</v>
      </c>
      <c r="AM14" s="3">
        <f>IF(D14="հ",1,IF(D14="լ",Norms!$B$10,IF(D14="բլ",Norms!$B$11,IF(D14="Մ",Norms!$B$12))))</f>
        <v>1</v>
      </c>
      <c r="AN14" s="244">
        <f>E14*Norms!$E$36/1000</f>
        <v>0</v>
      </c>
      <c r="AO14" s="136">
        <f>AM14*IF(AL14="k",(O14*Norms!$H$40)*Norms!$E$36,0)/1000</f>
        <v>9137.0442308945312</v>
      </c>
      <c r="AP14" s="136">
        <f>AM14*IF(AL14="k",(AA14*Norms!$H$41)*Norms!$E$36,0)/1000</f>
        <v>15491.095799424929</v>
      </c>
      <c r="AQ14" s="136">
        <f>AM14*IF(AL14="k",(AI14*Norms!$H$42)*Norms!$E$36,0)/1000</f>
        <v>9603.525645961281</v>
      </c>
      <c r="AR14" s="243">
        <f>AM14*IF(AL14="t",(N14*Norms!$D$44)*Norms!$E$34*12+O14*Norms!$E$35,0)/1000</f>
        <v>0</v>
      </c>
      <c r="AS14" s="243">
        <f>AM14*IF(AL14="t",(Z14*Norms!$D$50*Norms!$E$34*12+AA14*Norms!$E$35),0)/1000</f>
        <v>0</v>
      </c>
      <c r="AT14" s="243">
        <f>AM14*IF(AL14="t",(AH14*Norms!$D$54)*Norms!$E$34*12+AI14*Norms!$E$35,0)/1000</f>
        <v>0</v>
      </c>
      <c r="AU14" s="136">
        <f>IF(AK14&lt;=100,Norms!$G$7,IF(AK14&lt;=300,Norms!$H$7,Norms!$I$7))</f>
        <v>16738.5</v>
      </c>
      <c r="AV14" s="137">
        <f t="shared" si="2"/>
        <v>50970.16567628074</v>
      </c>
      <c r="AW14" s="130"/>
      <c r="AX14" s="130"/>
      <c r="AY14" s="131">
        <f t="shared" si="3"/>
        <v>81.333333333333329</v>
      </c>
      <c r="AZ14" s="131">
        <f>IF(AY14&lt;Snund!$B$5,Snund!$B$3*Snund!$B$4*$AX$3+Snund!$B$7*$AW$3*AY14/1000,AY14*Snund!$B$8*$AW$3/1000)</f>
        <v>0</v>
      </c>
      <c r="BA14" s="131">
        <f t="shared" si="4"/>
        <v>0</v>
      </c>
      <c r="BB14" s="131">
        <f t="shared" si="5"/>
        <v>0</v>
      </c>
      <c r="BC14" s="131">
        <f t="shared" si="6"/>
        <v>0</v>
      </c>
      <c r="BD14" s="167">
        <f>AA14*0.1*'Dasagirq_10%'!$B$3/1000</f>
        <v>68.474399999999989</v>
      </c>
      <c r="BE14" s="167">
        <f>AI14*0.1*'Dasagirq_10%'!$B$4/1000</f>
        <v>41.494273333333339</v>
      </c>
      <c r="BF14" s="242">
        <f t="shared" si="7"/>
        <v>109.96867333333333</v>
      </c>
      <c r="BG14" s="233">
        <f t="shared" si="8"/>
        <v>0</v>
      </c>
      <c r="BH14" s="233">
        <f t="shared" si="9"/>
        <v>14716.544230894531</v>
      </c>
      <c r="BI14" s="233">
        <f t="shared" si="10"/>
        <v>22533.945199424928</v>
      </c>
      <c r="BJ14" s="233">
        <f t="shared" si="11"/>
        <v>13829.644919294615</v>
      </c>
      <c r="BK14" s="234">
        <f t="shared" si="12"/>
        <v>51080.134349614076</v>
      </c>
    </row>
    <row r="15" spans="1:63">
      <c r="A15">
        <v>11</v>
      </c>
      <c r="B15" s="163" t="s">
        <v>141</v>
      </c>
      <c r="C15" s="43" t="s">
        <v>1097</v>
      </c>
      <c r="D15" s="4" t="s">
        <v>1092</v>
      </c>
      <c r="E15" s="223">
        <v>0</v>
      </c>
      <c r="F15" s="223">
        <v>1</v>
      </c>
      <c r="G15" s="223">
        <v>22.333333333333332</v>
      </c>
      <c r="H15" s="223">
        <v>1</v>
      </c>
      <c r="I15" s="223">
        <v>17.666666666666668</v>
      </c>
      <c r="J15" s="223">
        <v>1</v>
      </c>
      <c r="K15" s="223">
        <v>19</v>
      </c>
      <c r="L15" s="223">
        <v>1</v>
      </c>
      <c r="M15" s="223">
        <v>20.333333333333332</v>
      </c>
      <c r="N15" s="224">
        <v>4</v>
      </c>
      <c r="O15" s="224">
        <v>79.333333333333329</v>
      </c>
      <c r="P15" s="223">
        <v>1</v>
      </c>
      <c r="Q15" s="223">
        <v>21.333333333333332</v>
      </c>
      <c r="R15" s="223">
        <v>1</v>
      </c>
      <c r="S15" s="223">
        <v>16.666666666666668</v>
      </c>
      <c r="T15" s="223">
        <v>1</v>
      </c>
      <c r="U15" s="223">
        <v>15.333333333333334</v>
      </c>
      <c r="V15" s="223">
        <v>1</v>
      </c>
      <c r="W15" s="223">
        <v>18</v>
      </c>
      <c r="X15" s="223">
        <v>1</v>
      </c>
      <c r="Y15" s="223">
        <v>17.666666666666668</v>
      </c>
      <c r="Z15" s="224">
        <v>5</v>
      </c>
      <c r="AA15" s="224">
        <v>89.000000000000014</v>
      </c>
      <c r="AB15" s="223">
        <v>1</v>
      </c>
      <c r="AC15" s="223">
        <v>14.333333333333334</v>
      </c>
      <c r="AD15" s="223">
        <v>1</v>
      </c>
      <c r="AE15" s="223">
        <v>11</v>
      </c>
      <c r="AF15" s="223">
        <v>1</v>
      </c>
      <c r="AG15" s="223">
        <v>14.666666666666666</v>
      </c>
      <c r="AH15" s="224">
        <v>3</v>
      </c>
      <c r="AI15" s="224">
        <v>40</v>
      </c>
      <c r="AJ15" s="224">
        <v>12</v>
      </c>
      <c r="AK15" s="224">
        <v>208.33333333333334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44">
        <f>E15*Norms!$E$36/1000</f>
        <v>0</v>
      </c>
      <c r="AO15" s="136">
        <f>AM15*IF(AL15="k",(O15*Norms!$H$40)*Norms!$E$36,0)/1000</f>
        <v>8912.3628153807313</v>
      </c>
      <c r="AP15" s="136">
        <f>AM15*IF(AL15="k",(AA15*Norms!$H$41)*Norms!$E$36,0)/1000</f>
        <v>13385.509962609895</v>
      </c>
      <c r="AQ15" s="136">
        <f>AM15*IF(AL15="k",(AI15*Norms!$H$42)*Norms!$E$36,0)/1000</f>
        <v>7483.2667371126863</v>
      </c>
      <c r="AR15" s="243">
        <f>AM15*IF(AL15="t",(N15*Norms!$D$44)*Norms!$E$34*12+O15*Norms!$E$35,0)/1000</f>
        <v>0</v>
      </c>
      <c r="AS15" s="243">
        <f>AM15*IF(AL15="t",(Z15*Norms!$D$50*Norms!$E$34*12+AA15*Norms!$E$35),0)/1000</f>
        <v>0</v>
      </c>
      <c r="AT15" s="243">
        <f>AM15*IF(AL15="t",(AH15*Norms!$D$54)*Norms!$E$34*12+AI15*Norms!$E$35,0)/1000</f>
        <v>0</v>
      </c>
      <c r="AU15" s="136">
        <f>IF(AK15&lt;=100,Norms!$G$7,IF(AK15&lt;=300,Norms!$H$7,Norms!$I$7))</f>
        <v>16738.5</v>
      </c>
      <c r="AV15" s="137">
        <f t="shared" si="2"/>
        <v>46519.639515103314</v>
      </c>
      <c r="AW15" s="130"/>
      <c r="AX15" s="130"/>
      <c r="AY15" s="131">
        <f t="shared" si="3"/>
        <v>79.333333333333329</v>
      </c>
      <c r="AZ15" s="131">
        <f>IF(AY15&lt;Snund!$B$5,Snund!$B$3*Snund!$B$4*$AX$3+Snund!$B$7*$AW$3*AY15/1000,AY15*Snund!$B$8*$AW$3/1000)</f>
        <v>0</v>
      </c>
      <c r="BA15" s="131">
        <f t="shared" si="4"/>
        <v>0</v>
      </c>
      <c r="BB15" s="131">
        <f t="shared" si="5"/>
        <v>0</v>
      </c>
      <c r="BC15" s="131">
        <f t="shared" si="6"/>
        <v>0</v>
      </c>
      <c r="BD15" s="167">
        <f>AA15*0.1*'Dasagirq_10%'!$B$3/1000</f>
        <v>59.167200000000008</v>
      </c>
      <c r="BE15" s="167">
        <f>AI15*0.1*'Dasagirq_10%'!$B$4/1000</f>
        <v>32.333199999999998</v>
      </c>
      <c r="BF15" s="242">
        <f t="shared" si="7"/>
        <v>91.500400000000013</v>
      </c>
      <c r="BG15" s="233">
        <f t="shared" si="8"/>
        <v>0</v>
      </c>
      <c r="BH15" s="233">
        <f t="shared" si="9"/>
        <v>14491.862815380731</v>
      </c>
      <c r="BI15" s="233">
        <f t="shared" si="10"/>
        <v>20419.052162609896</v>
      </c>
      <c r="BJ15" s="233">
        <f t="shared" si="11"/>
        <v>11700.224937112685</v>
      </c>
      <c r="BK15" s="234">
        <f t="shared" si="12"/>
        <v>46611.139915103311</v>
      </c>
    </row>
    <row r="16" spans="1:63">
      <c r="A16">
        <v>12</v>
      </c>
      <c r="B16" s="163" t="s">
        <v>142</v>
      </c>
      <c r="C16" s="43" t="s">
        <v>1097</v>
      </c>
      <c r="D16" s="4" t="s">
        <v>1092</v>
      </c>
      <c r="E16" s="223">
        <v>0</v>
      </c>
      <c r="F16" s="223">
        <v>1</v>
      </c>
      <c r="G16" s="223">
        <v>11</v>
      </c>
      <c r="H16" s="223">
        <v>1</v>
      </c>
      <c r="I16" s="223">
        <v>12.666666666666666</v>
      </c>
      <c r="J16" s="223">
        <v>1</v>
      </c>
      <c r="K16" s="223">
        <v>14</v>
      </c>
      <c r="L16" s="223">
        <v>1</v>
      </c>
      <c r="M16" s="223">
        <v>14.666666666666666</v>
      </c>
      <c r="N16" s="224">
        <v>4</v>
      </c>
      <c r="O16" s="224">
        <v>52.333333333333329</v>
      </c>
      <c r="P16" s="223">
        <v>1</v>
      </c>
      <c r="Q16" s="223">
        <v>15</v>
      </c>
      <c r="R16" s="223">
        <v>1</v>
      </c>
      <c r="S16" s="223">
        <v>14.333333333333334</v>
      </c>
      <c r="T16" s="223">
        <v>1</v>
      </c>
      <c r="U16" s="223">
        <v>12</v>
      </c>
      <c r="V16" s="223">
        <v>1</v>
      </c>
      <c r="W16" s="223">
        <v>9.6666666666666661</v>
      </c>
      <c r="X16" s="223">
        <v>1</v>
      </c>
      <c r="Y16" s="223">
        <v>11</v>
      </c>
      <c r="Z16" s="224">
        <v>5</v>
      </c>
      <c r="AA16" s="224">
        <v>62</v>
      </c>
      <c r="AB16" s="223">
        <v>0.33333333333333331</v>
      </c>
      <c r="AC16" s="223">
        <v>6</v>
      </c>
      <c r="AD16" s="223">
        <v>0.66666666666666663</v>
      </c>
      <c r="AE16" s="223">
        <v>8.3333333333333339</v>
      </c>
      <c r="AF16" s="223">
        <v>1</v>
      </c>
      <c r="AG16" s="223">
        <v>10.333333333333334</v>
      </c>
      <c r="AH16" s="224">
        <v>2</v>
      </c>
      <c r="AI16" s="224">
        <v>24.666666666666668</v>
      </c>
      <c r="AJ16" s="224">
        <v>11</v>
      </c>
      <c r="AK16" s="224">
        <v>139</v>
      </c>
      <c r="AL16" s="3" t="str">
        <f t="shared" si="1"/>
        <v>t</v>
      </c>
      <c r="AM16" s="3">
        <f>IF(D16="հ",1,IF(D16="լ",Norms!$B$10,IF(D16="բլ",Norms!$B$11,IF(D16="Մ",Norms!$B$12))))</f>
        <v>1</v>
      </c>
      <c r="AN16" s="244">
        <f>E16*Norms!$E$36/1000</f>
        <v>0</v>
      </c>
      <c r="AO16" s="136">
        <f>AM16*IF(AL16="k",(O16*Norms!$H$40)*Norms!$E$36,0)/1000</f>
        <v>0</v>
      </c>
      <c r="AP16" s="136">
        <f>AM16*IF(AL16="k",(AA16*Norms!$H$41)*Norms!$E$36,0)/1000</f>
        <v>0</v>
      </c>
      <c r="AQ16" s="136">
        <f>AM16*IF(AL16="k",(AI16*Norms!$H$42)*Norms!$E$36,0)/1000</f>
        <v>0</v>
      </c>
      <c r="AR16" s="243">
        <f>AM16*IF(AL16="t",(N16*Norms!$D$44)*Norms!$E$34*12+O16*Norms!$E$35,0)/1000</f>
        <v>7806.4970392777668</v>
      </c>
      <c r="AS16" s="243">
        <f>AM16*IF(AL16="t",(Z16*Norms!$D$50*Norms!$E$34*12+AA16*Norms!$E$35),0)/1000</f>
        <v>12697.123880927797</v>
      </c>
      <c r="AT16" s="243">
        <f>AM16*IF(AL16="t",(AH16*Norms!$D$54)*Norms!$E$34*12+AI16*Norms!$E$35,0)/1000</f>
        <v>5249.737458003533</v>
      </c>
      <c r="AU16" s="136">
        <f>IF(AK16&lt;=100,Norms!$G$7,IF(AK16&lt;=300,Norms!$H$7,Norms!$I$7))</f>
        <v>16738.5</v>
      </c>
      <c r="AV16" s="137">
        <f t="shared" si="2"/>
        <v>42491.858378209094</v>
      </c>
      <c r="AW16" s="130"/>
      <c r="AX16" s="130"/>
      <c r="AY16" s="131">
        <f t="shared" si="3"/>
        <v>52.333333333333329</v>
      </c>
      <c r="AZ16" s="131">
        <f>IF(AY16&lt;Snund!$B$5,Snund!$B$3*Snund!$B$4*$AX$3+Snund!$B$7*$AW$3*AY16/1000,AY16*Snund!$B$8*$AW$3/1000)</f>
        <v>0</v>
      </c>
      <c r="BA16" s="131">
        <f t="shared" si="4"/>
        <v>0</v>
      </c>
      <c r="BB16" s="131">
        <f t="shared" si="5"/>
        <v>0</v>
      </c>
      <c r="BC16" s="131">
        <f t="shared" si="6"/>
        <v>0</v>
      </c>
      <c r="BD16" s="167">
        <f>AA16*0.1*'Dasagirq_10%'!$B$3/1000</f>
        <v>41.217599999999997</v>
      </c>
      <c r="BE16" s="167">
        <f>AI16*0.1*'Dasagirq_10%'!$B$4/1000</f>
        <v>19.938806666666668</v>
      </c>
      <c r="BF16" s="242">
        <f t="shared" si="7"/>
        <v>61.156406666666669</v>
      </c>
      <c r="BG16" s="233">
        <f t="shared" si="8"/>
        <v>0</v>
      </c>
      <c r="BH16" s="233">
        <f t="shared" si="9"/>
        <v>13893.224312005041</v>
      </c>
      <c r="BI16" s="233">
        <f t="shared" si="10"/>
        <v>20346.750571836888</v>
      </c>
      <c r="BJ16" s="233">
        <f t="shared" si="11"/>
        <v>8313.0399010338369</v>
      </c>
      <c r="BK16" s="234">
        <f t="shared" si="12"/>
        <v>42553.01478487577</v>
      </c>
    </row>
    <row r="17" spans="1:63">
      <c r="A17">
        <v>13</v>
      </c>
      <c r="B17" s="163" t="s">
        <v>143</v>
      </c>
      <c r="C17" s="43" t="s">
        <v>1097</v>
      </c>
      <c r="D17" s="4" t="s">
        <v>1092</v>
      </c>
      <c r="E17" s="223">
        <v>0</v>
      </c>
      <c r="F17" s="223">
        <v>1</v>
      </c>
      <c r="G17" s="223">
        <v>11</v>
      </c>
      <c r="H17" s="223">
        <v>1</v>
      </c>
      <c r="I17" s="223">
        <v>15.333333333333334</v>
      </c>
      <c r="J17" s="223">
        <v>1</v>
      </c>
      <c r="K17" s="223">
        <v>16.333333333333332</v>
      </c>
      <c r="L17" s="223">
        <v>1</v>
      </c>
      <c r="M17" s="223">
        <v>14.333333333333334</v>
      </c>
      <c r="N17" s="224">
        <v>4</v>
      </c>
      <c r="O17" s="224">
        <v>57.000000000000007</v>
      </c>
      <c r="P17" s="223">
        <v>1</v>
      </c>
      <c r="Q17" s="223">
        <v>16</v>
      </c>
      <c r="R17" s="223">
        <v>1</v>
      </c>
      <c r="S17" s="223">
        <v>15.666666666666666</v>
      </c>
      <c r="T17" s="223">
        <v>1</v>
      </c>
      <c r="U17" s="223">
        <v>18.333333333333332</v>
      </c>
      <c r="V17" s="223">
        <v>1</v>
      </c>
      <c r="W17" s="223">
        <v>20.666666666666668</v>
      </c>
      <c r="X17" s="223">
        <v>1</v>
      </c>
      <c r="Y17" s="223">
        <v>17.666666666666668</v>
      </c>
      <c r="Z17" s="224">
        <v>5</v>
      </c>
      <c r="AA17" s="224">
        <v>88.333333333333343</v>
      </c>
      <c r="AB17" s="223">
        <v>1</v>
      </c>
      <c r="AC17" s="223">
        <v>16</v>
      </c>
      <c r="AD17" s="223">
        <v>1</v>
      </c>
      <c r="AE17" s="223">
        <v>18.666666666666668</v>
      </c>
      <c r="AF17" s="223">
        <v>1</v>
      </c>
      <c r="AG17" s="223">
        <v>13.333333333333334</v>
      </c>
      <c r="AH17" s="224">
        <v>3</v>
      </c>
      <c r="AI17" s="224">
        <v>48.000000000000007</v>
      </c>
      <c r="AJ17" s="224">
        <v>12</v>
      </c>
      <c r="AK17" s="224">
        <v>193.33333333333334</v>
      </c>
      <c r="AL17" s="3" t="str">
        <f t="shared" si="1"/>
        <v>t</v>
      </c>
      <c r="AM17" s="3">
        <f>IF(D17="հ",1,IF(D17="լ",Norms!$B$10,IF(D17="բլ",Norms!$B$11,IF(D17="Մ",Norms!$B$12))))</f>
        <v>1</v>
      </c>
      <c r="AN17" s="244">
        <f>E17*Norms!$E$36/1000</f>
        <v>0</v>
      </c>
      <c r="AO17" s="136">
        <f>AM17*IF(AL17="k",(O17*Norms!$H$40)*Norms!$E$36,0)/1000</f>
        <v>0</v>
      </c>
      <c r="AP17" s="136">
        <f>AM17*IF(AL17="k",(AA17*Norms!$H$41)*Norms!$E$36,0)/1000</f>
        <v>0</v>
      </c>
      <c r="AQ17" s="136">
        <f>AM17*IF(AL17="k",(AI17*Norms!$H$42)*Norms!$E$36,0)/1000</f>
        <v>0</v>
      </c>
      <c r="AR17" s="243">
        <f>AM17*IF(AL17="t",(N17*Norms!$D$44)*Norms!$E$34*12+O17*Norms!$E$35,0)/1000</f>
        <v>7873.4203421433003</v>
      </c>
      <c r="AS17" s="243">
        <f>AM17*IF(AL17="t",(Z17*Norms!$D$50*Norms!$E$34*12+AA17*Norms!$E$35),0)/1000</f>
        <v>13074.762518526164</v>
      </c>
      <c r="AT17" s="243">
        <f>AM17*IF(AL17="t",(AH17*Norms!$D$54)*Norms!$E$34*12+AI17*Norms!$E$35,0)/1000</f>
        <v>8032.3539723311997</v>
      </c>
      <c r="AU17" s="136">
        <f>IF(AK17&lt;=100,Norms!$G$7,IF(AK17&lt;=300,Norms!$H$7,Norms!$I$7))</f>
        <v>16738.5</v>
      </c>
      <c r="AV17" s="137">
        <f t="shared" si="2"/>
        <v>45719.03683300066</v>
      </c>
      <c r="AW17" s="130"/>
      <c r="AX17" s="130"/>
      <c r="AY17" s="131">
        <f t="shared" si="3"/>
        <v>57.000000000000007</v>
      </c>
      <c r="AZ17" s="131">
        <f>IF(AY17&lt;Snund!$B$5,Snund!$B$3*Snund!$B$4*$AX$3+Snund!$B$7*$AW$3*AY17/1000,AY17*Snund!$B$8*$AW$3/1000)</f>
        <v>0</v>
      </c>
      <c r="BA17" s="131">
        <f t="shared" si="4"/>
        <v>0</v>
      </c>
      <c r="BB17" s="131">
        <f t="shared" si="5"/>
        <v>0</v>
      </c>
      <c r="BC17" s="131">
        <f t="shared" si="6"/>
        <v>0</v>
      </c>
      <c r="BD17" s="167">
        <f>AA17*0.1*'Dasagirq_10%'!$B$3/1000</f>
        <v>58.724000000000004</v>
      </c>
      <c r="BE17" s="167">
        <f>AI17*0.1*'Dasagirq_10%'!$B$4/1000</f>
        <v>38.799840000000003</v>
      </c>
      <c r="BF17" s="242">
        <f t="shared" si="7"/>
        <v>97.523840000000007</v>
      </c>
      <c r="BG17" s="233">
        <f t="shared" si="8"/>
        <v>0</v>
      </c>
      <c r="BH17" s="233">
        <f t="shared" si="9"/>
        <v>13452.920342143301</v>
      </c>
      <c r="BI17" s="233">
        <f t="shared" si="10"/>
        <v>20107.861518526162</v>
      </c>
      <c r="BJ17" s="233">
        <f t="shared" si="11"/>
        <v>12255.778812331198</v>
      </c>
      <c r="BK17" s="234">
        <f t="shared" si="12"/>
        <v>45816.560673000662</v>
      </c>
    </row>
    <row r="18" spans="1:63">
      <c r="A18">
        <v>14</v>
      </c>
      <c r="B18" s="163" t="s">
        <v>144</v>
      </c>
      <c r="C18" s="43" t="s">
        <v>1097</v>
      </c>
      <c r="D18" s="4" t="s">
        <v>1092</v>
      </c>
      <c r="E18" s="223">
        <v>0</v>
      </c>
      <c r="F18" s="223">
        <v>1</v>
      </c>
      <c r="G18" s="223">
        <v>23</v>
      </c>
      <c r="H18" s="223">
        <v>1</v>
      </c>
      <c r="I18" s="223">
        <v>18</v>
      </c>
      <c r="J18" s="223">
        <v>1</v>
      </c>
      <c r="K18" s="223">
        <v>17.333333333333332</v>
      </c>
      <c r="L18" s="223">
        <v>1</v>
      </c>
      <c r="M18" s="223">
        <v>18</v>
      </c>
      <c r="N18" s="224">
        <v>4</v>
      </c>
      <c r="O18" s="224">
        <v>76.333333333333329</v>
      </c>
      <c r="P18" s="223">
        <v>1</v>
      </c>
      <c r="Q18" s="223">
        <v>22.666666666666668</v>
      </c>
      <c r="R18" s="223">
        <v>1</v>
      </c>
      <c r="S18" s="223">
        <v>17.666666666666668</v>
      </c>
      <c r="T18" s="223">
        <v>1</v>
      </c>
      <c r="U18" s="223">
        <v>10.666666666666666</v>
      </c>
      <c r="V18" s="223">
        <v>1</v>
      </c>
      <c r="W18" s="223">
        <v>11</v>
      </c>
      <c r="X18" s="223">
        <v>1</v>
      </c>
      <c r="Y18" s="223">
        <v>14</v>
      </c>
      <c r="Z18" s="224">
        <v>5</v>
      </c>
      <c r="AA18" s="224">
        <v>76</v>
      </c>
      <c r="AB18" s="223">
        <v>1</v>
      </c>
      <c r="AC18" s="223">
        <v>15.666666666666666</v>
      </c>
      <c r="AD18" s="223">
        <v>1</v>
      </c>
      <c r="AE18" s="223">
        <v>16.666666666666668</v>
      </c>
      <c r="AF18" s="223">
        <v>1</v>
      </c>
      <c r="AG18" s="223">
        <v>15</v>
      </c>
      <c r="AH18" s="224">
        <v>3</v>
      </c>
      <c r="AI18" s="224">
        <v>47.333333333333336</v>
      </c>
      <c r="AJ18" s="224">
        <v>12</v>
      </c>
      <c r="AK18" s="224">
        <v>199.66666666666666</v>
      </c>
      <c r="AL18" s="3" t="str">
        <f t="shared" si="1"/>
        <v>t</v>
      </c>
      <c r="AM18" s="3">
        <f>IF(D18="հ",1,IF(D18="լ",Norms!$B$10,IF(D18="բլ",Norms!$B$11,IF(D18="Մ",Norms!$B$12))))</f>
        <v>1</v>
      </c>
      <c r="AN18" s="244">
        <f>E18*Norms!$E$36/1000</f>
        <v>0</v>
      </c>
      <c r="AO18" s="136">
        <f>AM18*IF(AL18="k",(O18*Norms!$H$40)*Norms!$E$36,0)/1000</f>
        <v>0</v>
      </c>
      <c r="AP18" s="136">
        <f>AM18*IF(AL18="k",(AA18*Norms!$H$41)*Norms!$E$36,0)/1000</f>
        <v>0</v>
      </c>
      <c r="AQ18" s="136">
        <f>AM18*IF(AL18="k",(AI18*Norms!$H$42)*Norms!$E$36,0)/1000</f>
        <v>0</v>
      </c>
      <c r="AR18" s="243">
        <f>AM18*IF(AL18="t",(N18*Norms!$D$44)*Norms!$E$34*12+O18*Norms!$E$35,0)/1000</f>
        <v>8150.6740254433671</v>
      </c>
      <c r="AS18" s="243">
        <f>AM18*IF(AL18="t",(Z18*Norms!$D$50*Norms!$E$34*12+AA18*Norms!$E$35),0)/1000</f>
        <v>12897.893789524398</v>
      </c>
      <c r="AT18" s="243">
        <f>AM18*IF(AL18="t",(AH18*Norms!$D$54)*Norms!$E$34*12+AI18*Norms!$E$35,0)/1000</f>
        <v>8022.7935004932669</v>
      </c>
      <c r="AU18" s="136">
        <f>IF(AK18&lt;=100,Norms!$G$7,IF(AK18&lt;=300,Norms!$H$7,Norms!$I$7))</f>
        <v>16738.5</v>
      </c>
      <c r="AV18" s="137">
        <f t="shared" si="2"/>
        <v>45809.861315461036</v>
      </c>
      <c r="AW18" s="130"/>
      <c r="AX18" s="130"/>
      <c r="AY18" s="131">
        <f t="shared" si="3"/>
        <v>76.333333333333329</v>
      </c>
      <c r="AZ18" s="131">
        <f>IF(AY18&lt;Snund!$B$5,Snund!$B$3*Snund!$B$4*$AX$3+Snund!$B$7*$AW$3*AY18/1000,AY18*Snund!$B$8*$AW$3/1000)</f>
        <v>0</v>
      </c>
      <c r="BA18" s="131">
        <f t="shared" si="4"/>
        <v>0</v>
      </c>
      <c r="BB18" s="131">
        <f t="shared" si="5"/>
        <v>0</v>
      </c>
      <c r="BC18" s="131">
        <f t="shared" si="6"/>
        <v>0</v>
      </c>
      <c r="BD18" s="167">
        <f>AA18*0.1*'Dasagirq_10%'!$B$3/1000</f>
        <v>50.524800000000006</v>
      </c>
      <c r="BE18" s="167">
        <f>AI18*0.1*'Dasagirq_10%'!$B$4/1000</f>
        <v>38.260953333333333</v>
      </c>
      <c r="BF18" s="242">
        <f t="shared" si="7"/>
        <v>88.785753333333332</v>
      </c>
      <c r="BG18" s="233">
        <f t="shared" si="8"/>
        <v>0</v>
      </c>
      <c r="BH18" s="233">
        <f t="shared" si="9"/>
        <v>13730.174025443368</v>
      </c>
      <c r="BI18" s="233">
        <f t="shared" si="10"/>
        <v>19922.793589524397</v>
      </c>
      <c r="BJ18" s="233">
        <f t="shared" si="11"/>
        <v>12245.679453826599</v>
      </c>
      <c r="BK18" s="234">
        <f t="shared" si="12"/>
        <v>45898.647068794366</v>
      </c>
    </row>
    <row r="19" spans="1:63">
      <c r="A19">
        <v>15</v>
      </c>
      <c r="B19" s="163" t="s">
        <v>145</v>
      </c>
      <c r="C19" s="43" t="s">
        <v>1097</v>
      </c>
      <c r="D19" s="4" t="s">
        <v>1092</v>
      </c>
      <c r="E19" s="223">
        <v>34</v>
      </c>
      <c r="F19" s="223">
        <v>1.3333333333333333</v>
      </c>
      <c r="G19" s="223">
        <v>29.333333333333332</v>
      </c>
      <c r="H19" s="223">
        <v>1</v>
      </c>
      <c r="I19" s="223">
        <v>30.666666666666668</v>
      </c>
      <c r="J19" s="223">
        <v>1</v>
      </c>
      <c r="K19" s="223">
        <v>27</v>
      </c>
      <c r="L19" s="223">
        <v>1.6666666666666667</v>
      </c>
      <c r="M19" s="223">
        <v>40.666666666666664</v>
      </c>
      <c r="N19" s="224">
        <v>5</v>
      </c>
      <c r="O19" s="224">
        <v>127.66666666666666</v>
      </c>
      <c r="P19" s="223">
        <v>1.3333333333333333</v>
      </c>
      <c r="Q19" s="223">
        <v>34.333333333333336</v>
      </c>
      <c r="R19" s="223">
        <v>1.6666666666666667</v>
      </c>
      <c r="S19" s="223">
        <v>37.666666666666664</v>
      </c>
      <c r="T19" s="223">
        <v>1.3333333333333333</v>
      </c>
      <c r="U19" s="223">
        <v>28.333333333333332</v>
      </c>
      <c r="V19" s="223">
        <v>1</v>
      </c>
      <c r="W19" s="223">
        <v>23.666666666666668</v>
      </c>
      <c r="X19" s="223">
        <v>1</v>
      </c>
      <c r="Y19" s="223">
        <v>31</v>
      </c>
      <c r="Z19" s="224">
        <v>6.333333333333333</v>
      </c>
      <c r="AA19" s="224">
        <v>155</v>
      </c>
      <c r="AB19" s="223">
        <v>1</v>
      </c>
      <c r="AC19" s="223">
        <v>28.666666666666668</v>
      </c>
      <c r="AD19" s="223">
        <v>1</v>
      </c>
      <c r="AE19" s="223">
        <v>28.666666666666668</v>
      </c>
      <c r="AF19" s="223">
        <v>1.6666666666666667</v>
      </c>
      <c r="AG19" s="223">
        <v>32.666666666666664</v>
      </c>
      <c r="AH19" s="224">
        <v>3.666666666666667</v>
      </c>
      <c r="AI19" s="224">
        <v>90</v>
      </c>
      <c r="AJ19" s="224">
        <v>15</v>
      </c>
      <c r="AK19" s="224">
        <v>372.66666666666663</v>
      </c>
      <c r="AL19" s="3" t="str">
        <f t="shared" si="1"/>
        <v>k</v>
      </c>
      <c r="AM19" s="3">
        <f>IF(D19="հ",1,IF(D19="լ",Norms!$B$10,IF(D19="բլ",Norms!$B$11,IF(D19="Մ",Norms!$B$12))))</f>
        <v>1</v>
      </c>
      <c r="AN19" s="244">
        <f>E19*Norms!$E$36/1000</f>
        <v>3819.5840637346</v>
      </c>
      <c r="AO19" s="136">
        <f>AM19*IF(AL19="k",(O19*Norms!$H$40)*Norms!$E$36,0)/1000</f>
        <v>14342.163690297564</v>
      </c>
      <c r="AP19" s="136">
        <f>AM19*IF(AL19="k",(AA19*Norms!$H$41)*Norms!$E$36,0)/1000</f>
        <v>23311.843193309363</v>
      </c>
      <c r="AQ19" s="136">
        <f>AM19*IF(AL19="k",(AI19*Norms!$H$42)*Norms!$E$36,0)/1000</f>
        <v>16837.350158503545</v>
      </c>
      <c r="AR19" s="243">
        <f>AM19*IF(AL19="t",(N19*Norms!$D$44)*Norms!$E$34*12+O19*Norms!$E$35,0)/1000</f>
        <v>0</v>
      </c>
      <c r="AS19" s="243">
        <f>AM19*IF(AL19="t",(Z19*Norms!$D$50*Norms!$E$34*12+AA19*Norms!$E$35),0)/1000</f>
        <v>0</v>
      </c>
      <c r="AT19" s="243">
        <f>AM19*IF(AL19="t",(AH19*Norms!$D$54)*Norms!$E$34*12+AI19*Norms!$E$35,0)/1000</f>
        <v>0</v>
      </c>
      <c r="AU19" s="136">
        <f>IF(AK19&lt;=100,Norms!$G$7,IF(AK19&lt;=300,Norms!$H$7,Norms!$I$7))</f>
        <v>21670.5</v>
      </c>
      <c r="AV19" s="137">
        <f t="shared" si="2"/>
        <v>76161.857042110467</v>
      </c>
      <c r="AW19" s="130"/>
      <c r="AX19" s="130"/>
      <c r="AY19" s="131">
        <f t="shared" si="3"/>
        <v>161.66666666666666</v>
      </c>
      <c r="AZ19" s="131">
        <f>IF(AY19&lt;Snund!$B$5,Snund!$B$3*Snund!$B$4*$AX$3+Snund!$B$7*$AW$3*AY19/1000,AY19*Snund!$B$8*$AW$3/1000)</f>
        <v>0</v>
      </c>
      <c r="BA19" s="131">
        <f t="shared" si="4"/>
        <v>0</v>
      </c>
      <c r="BB19" s="131">
        <f t="shared" si="5"/>
        <v>0</v>
      </c>
      <c r="BC19" s="131">
        <f t="shared" si="6"/>
        <v>0</v>
      </c>
      <c r="BD19" s="167">
        <f>AA19*0.1*'Dasagirq_10%'!$B$3/1000</f>
        <v>103.044</v>
      </c>
      <c r="BE19" s="167">
        <f>AI19*0.1*'Dasagirq_10%'!$B$4/1000</f>
        <v>72.74969999999999</v>
      </c>
      <c r="BF19" s="242">
        <f t="shared" si="7"/>
        <v>175.7937</v>
      </c>
      <c r="BG19" s="233">
        <f t="shared" si="8"/>
        <v>3819.5840637346</v>
      </c>
      <c r="BH19" s="233">
        <f t="shared" si="9"/>
        <v>21565.663690297566</v>
      </c>
      <c r="BI19" s="233">
        <f t="shared" si="10"/>
        <v>32564.653859976032</v>
      </c>
      <c r="BJ19" s="233">
        <f t="shared" si="11"/>
        <v>22207.333191836879</v>
      </c>
      <c r="BK19" s="234">
        <f t="shared" si="12"/>
        <v>76337.650742110476</v>
      </c>
    </row>
    <row r="20" spans="1:63">
      <c r="A20">
        <v>16</v>
      </c>
      <c r="B20" s="163" t="s">
        <v>146</v>
      </c>
      <c r="C20" s="43" t="s">
        <v>1097</v>
      </c>
      <c r="D20" s="4" t="s">
        <v>1092</v>
      </c>
      <c r="E20" s="223">
        <v>27.666666666666668</v>
      </c>
      <c r="F20" s="223">
        <v>1</v>
      </c>
      <c r="G20" s="223">
        <v>30.333333333333332</v>
      </c>
      <c r="H20" s="223">
        <v>1.6666666666666667</v>
      </c>
      <c r="I20" s="223">
        <v>35</v>
      </c>
      <c r="J20" s="223">
        <v>1.3333333333333333</v>
      </c>
      <c r="K20" s="223">
        <v>32</v>
      </c>
      <c r="L20" s="223">
        <v>1</v>
      </c>
      <c r="M20" s="223">
        <v>29.333333333333332</v>
      </c>
      <c r="N20" s="224">
        <v>5</v>
      </c>
      <c r="O20" s="224">
        <v>126.66666666666666</v>
      </c>
      <c r="P20" s="223">
        <v>1.6666666666666667</v>
      </c>
      <c r="Q20" s="223">
        <v>34.333333333333336</v>
      </c>
      <c r="R20" s="223">
        <v>1.3333333333333333</v>
      </c>
      <c r="S20" s="223">
        <v>33.666666666666664</v>
      </c>
      <c r="T20" s="223">
        <v>1</v>
      </c>
      <c r="U20" s="223">
        <v>29.333333333333332</v>
      </c>
      <c r="V20" s="223">
        <v>1</v>
      </c>
      <c r="W20" s="223">
        <v>24.666666666666668</v>
      </c>
      <c r="X20" s="223">
        <v>1</v>
      </c>
      <c r="Y20" s="223">
        <v>25</v>
      </c>
      <c r="Z20" s="224">
        <v>6</v>
      </c>
      <c r="AA20" s="224">
        <v>147</v>
      </c>
      <c r="AB20" s="223">
        <v>1.6666666666666667</v>
      </c>
      <c r="AC20" s="223">
        <v>35.333333333333336</v>
      </c>
      <c r="AD20" s="223">
        <v>1.3333333333333333</v>
      </c>
      <c r="AE20" s="223">
        <v>30</v>
      </c>
      <c r="AF20" s="223">
        <v>1</v>
      </c>
      <c r="AG20" s="223">
        <v>23</v>
      </c>
      <c r="AH20" s="224">
        <v>4</v>
      </c>
      <c r="AI20" s="224">
        <v>88.333333333333343</v>
      </c>
      <c r="AJ20" s="224">
        <v>15</v>
      </c>
      <c r="AK20" s="224">
        <v>362</v>
      </c>
      <c r="AL20" s="3" t="str">
        <f t="shared" si="1"/>
        <v>k</v>
      </c>
      <c r="AM20" s="3">
        <f>IF(D20="հ",1,IF(D20="լ",Norms!$B$10,IF(D20="բլ",Norms!$B$11,IF(D20="Մ",Norms!$B$12))))</f>
        <v>1</v>
      </c>
      <c r="AN20" s="244">
        <f>E20*Norms!$E$36/1000</f>
        <v>3108.0929146075669</v>
      </c>
      <c r="AO20" s="136">
        <f>AM20*IF(AL20="k",(O20*Norms!$H$40)*Norms!$E$36,0)/1000</f>
        <v>14229.822982540665</v>
      </c>
      <c r="AP20" s="136">
        <f>AM20*IF(AL20="k",(AA20*Norms!$H$41)*Norms!$E$36,0)/1000</f>
        <v>22108.651286557913</v>
      </c>
      <c r="AQ20" s="136">
        <f>AM20*IF(AL20="k",(AI20*Norms!$H$42)*Norms!$E$36,0)/1000</f>
        <v>16525.547377790514</v>
      </c>
      <c r="AR20" s="243">
        <f>AM20*IF(AL20="t",(N20*Norms!$D$44)*Norms!$E$34*12+O20*Norms!$E$35,0)/1000</f>
        <v>0</v>
      </c>
      <c r="AS20" s="243">
        <f>AM20*IF(AL20="t",(Z20*Norms!$D$50*Norms!$E$34*12+AA20*Norms!$E$35),0)/1000</f>
        <v>0</v>
      </c>
      <c r="AT20" s="243">
        <f>AM20*IF(AL20="t",(AH20*Norms!$D$54)*Norms!$E$34*12+AI20*Norms!$E$35,0)/1000</f>
        <v>0</v>
      </c>
      <c r="AU20" s="136">
        <f>IF(AK20&lt;=100,Norms!$G$7,IF(AK20&lt;=300,Norms!$H$7,Norms!$I$7))</f>
        <v>21670.5</v>
      </c>
      <c r="AV20" s="137">
        <f t="shared" si="2"/>
        <v>74534.521646889101</v>
      </c>
      <c r="AW20" s="130"/>
      <c r="AX20" s="130"/>
      <c r="AY20" s="131">
        <f t="shared" si="3"/>
        <v>154.33333333333331</v>
      </c>
      <c r="AZ20" s="131">
        <f>IF(AY20&lt;Snund!$B$5,Snund!$B$3*Snund!$B$4*$AX$3+Snund!$B$7*$AW$3*AY20/1000,AY20*Snund!$B$8*$AW$3/1000)</f>
        <v>0</v>
      </c>
      <c r="BA20" s="131">
        <f t="shared" si="4"/>
        <v>0</v>
      </c>
      <c r="BB20" s="131">
        <f t="shared" si="5"/>
        <v>0</v>
      </c>
      <c r="BC20" s="131">
        <f t="shared" si="6"/>
        <v>0</v>
      </c>
      <c r="BD20" s="167">
        <f>AA20*0.1*'Dasagirq_10%'!$B$3/1000</f>
        <v>97.7256</v>
      </c>
      <c r="BE20" s="167">
        <f>AI20*0.1*'Dasagirq_10%'!$B$4/1000</f>
        <v>71.402483333333336</v>
      </c>
      <c r="BF20" s="242">
        <f t="shared" si="7"/>
        <v>169.12808333333334</v>
      </c>
      <c r="BG20" s="233">
        <f t="shared" si="8"/>
        <v>3108.0929146075669</v>
      </c>
      <c r="BH20" s="233">
        <f t="shared" si="9"/>
        <v>21453.322982540667</v>
      </c>
      <c r="BI20" s="233">
        <f t="shared" si="10"/>
        <v>30874.576886557916</v>
      </c>
      <c r="BJ20" s="233">
        <f t="shared" si="11"/>
        <v>22375.749861123848</v>
      </c>
      <c r="BK20" s="234">
        <f t="shared" si="12"/>
        <v>74703.649730222431</v>
      </c>
    </row>
    <row r="21" spans="1:63">
      <c r="A21">
        <v>17</v>
      </c>
      <c r="B21" s="163" t="s">
        <v>147</v>
      </c>
      <c r="C21" s="43" t="s">
        <v>1097</v>
      </c>
      <c r="D21" s="4" t="s">
        <v>1092</v>
      </c>
      <c r="E21" s="223">
        <v>0</v>
      </c>
      <c r="F21" s="223">
        <v>1</v>
      </c>
      <c r="G21" s="223">
        <v>22</v>
      </c>
      <c r="H21" s="223">
        <v>1</v>
      </c>
      <c r="I21" s="223">
        <v>20.333333333333332</v>
      </c>
      <c r="J21" s="223">
        <v>1</v>
      </c>
      <c r="K21" s="223">
        <v>20.333333333333332</v>
      </c>
      <c r="L21" s="223">
        <v>1</v>
      </c>
      <c r="M21" s="223">
        <v>17.666666666666668</v>
      </c>
      <c r="N21" s="224">
        <v>4</v>
      </c>
      <c r="O21" s="224">
        <v>80.333333333333329</v>
      </c>
      <c r="P21" s="223">
        <v>1</v>
      </c>
      <c r="Q21" s="223">
        <v>15.333333333333334</v>
      </c>
      <c r="R21" s="223">
        <v>1</v>
      </c>
      <c r="S21" s="223">
        <v>17</v>
      </c>
      <c r="T21" s="223">
        <v>1</v>
      </c>
      <c r="U21" s="223">
        <v>18.666666666666668</v>
      </c>
      <c r="V21" s="223">
        <v>1</v>
      </c>
      <c r="W21" s="223">
        <v>17</v>
      </c>
      <c r="X21" s="223">
        <v>1</v>
      </c>
      <c r="Y21" s="223">
        <v>14.666666666666666</v>
      </c>
      <c r="Z21" s="224">
        <v>5</v>
      </c>
      <c r="AA21" s="224">
        <v>82.666666666666671</v>
      </c>
      <c r="AB21" s="223">
        <v>1</v>
      </c>
      <c r="AC21" s="223">
        <v>14.666666666666666</v>
      </c>
      <c r="AD21" s="223">
        <v>1</v>
      </c>
      <c r="AE21" s="223">
        <v>21</v>
      </c>
      <c r="AF21" s="223">
        <v>1</v>
      </c>
      <c r="AG21" s="223">
        <v>13.333333333333334</v>
      </c>
      <c r="AH21" s="224">
        <v>3</v>
      </c>
      <c r="AI21" s="224">
        <v>49</v>
      </c>
      <c r="AJ21" s="224">
        <v>12</v>
      </c>
      <c r="AK21" s="224">
        <v>212</v>
      </c>
      <c r="AL21" s="3" t="str">
        <f t="shared" si="1"/>
        <v>k</v>
      </c>
      <c r="AM21" s="3">
        <f>IF(D21="հ",1,IF(D21="լ",Norms!$B$10,IF(D21="բլ",Norms!$B$11,IF(D21="Մ",Norms!$B$12))))</f>
        <v>1</v>
      </c>
      <c r="AN21" s="244">
        <f>E21*Norms!$E$36/1000</f>
        <v>0</v>
      </c>
      <c r="AO21" s="136">
        <f>AM21*IF(AL21="k",(O21*Norms!$H$40)*Norms!$E$36,0)/1000</f>
        <v>9024.7035231376321</v>
      </c>
      <c r="AP21" s="136">
        <f>AM21*IF(AL21="k",(AA21*Norms!$H$41)*Norms!$E$36,0)/1000</f>
        <v>12432.98303643166</v>
      </c>
      <c r="AQ21" s="136">
        <f>AM21*IF(AL21="k",(AI21*Norms!$H$42)*Norms!$E$36,0)/1000</f>
        <v>9167.0017529630386</v>
      </c>
      <c r="AR21" s="243">
        <f>AM21*IF(AL21="t",(N21*Norms!$D$44)*Norms!$E$34*12+O21*Norms!$E$35,0)/1000</f>
        <v>0</v>
      </c>
      <c r="AS21" s="243">
        <f>AM21*IF(AL21="t",(Z21*Norms!$D$50*Norms!$E$34*12+AA21*Norms!$E$35),0)/1000</f>
        <v>0</v>
      </c>
      <c r="AT21" s="243">
        <f>AM21*IF(AL21="t",(AH21*Norms!$D$54)*Norms!$E$34*12+AI21*Norms!$E$35,0)/1000</f>
        <v>0</v>
      </c>
      <c r="AU21" s="136">
        <f>IF(AK21&lt;=100,Norms!$G$7,IF(AK21&lt;=300,Norms!$H$7,Norms!$I$7))</f>
        <v>16738.5</v>
      </c>
      <c r="AV21" s="137">
        <f t="shared" si="2"/>
        <v>47363.188312532337</v>
      </c>
      <c r="AW21" s="130"/>
      <c r="AX21" s="130"/>
      <c r="AY21" s="131">
        <f t="shared" si="3"/>
        <v>80.333333333333329</v>
      </c>
      <c r="AZ21" s="131">
        <f>IF(AY21&lt;Snund!$B$5,Snund!$B$3*Snund!$B$4*$AX$3+Snund!$B$7*$AW$3*AY21/1000,AY21*Snund!$B$8*$AW$3/1000)</f>
        <v>0</v>
      </c>
      <c r="BA21" s="131">
        <f t="shared" si="4"/>
        <v>0</v>
      </c>
      <c r="BB21" s="131">
        <f t="shared" si="5"/>
        <v>0</v>
      </c>
      <c r="BC21" s="131">
        <f t="shared" si="6"/>
        <v>0</v>
      </c>
      <c r="BD21" s="167">
        <f>AA21*0.1*'Dasagirq_10%'!$B$3/1000</f>
        <v>54.956800000000001</v>
      </c>
      <c r="BE21" s="167">
        <f>AI21*0.1*'Dasagirq_10%'!$B$4/1000</f>
        <v>39.608170000000008</v>
      </c>
      <c r="BF21" s="242">
        <f t="shared" si="7"/>
        <v>94.564970000000017</v>
      </c>
      <c r="BG21" s="233">
        <f t="shared" si="8"/>
        <v>0</v>
      </c>
      <c r="BH21" s="233">
        <f t="shared" si="9"/>
        <v>14604.203523137632</v>
      </c>
      <c r="BI21" s="233">
        <f t="shared" si="10"/>
        <v>19462.314836431658</v>
      </c>
      <c r="BJ21" s="233">
        <f t="shared" si="11"/>
        <v>13391.234922963038</v>
      </c>
      <c r="BK21" s="234">
        <f t="shared" si="12"/>
        <v>47457.753282532329</v>
      </c>
    </row>
    <row r="22" spans="1:63">
      <c r="A22">
        <v>18</v>
      </c>
      <c r="B22" s="163" t="s">
        <v>148</v>
      </c>
      <c r="C22" s="43" t="s">
        <v>1097</v>
      </c>
      <c r="D22" s="4" t="s">
        <v>1092</v>
      </c>
      <c r="E22" s="223">
        <v>0</v>
      </c>
      <c r="F22" s="223">
        <v>2</v>
      </c>
      <c r="G22" s="223">
        <v>45.333333333333336</v>
      </c>
      <c r="H22" s="223">
        <v>2</v>
      </c>
      <c r="I22" s="223">
        <v>52</v>
      </c>
      <c r="J22" s="223">
        <v>2</v>
      </c>
      <c r="K22" s="223">
        <v>44.666666666666664</v>
      </c>
      <c r="L22" s="223">
        <v>2</v>
      </c>
      <c r="M22" s="223">
        <v>40.666666666666664</v>
      </c>
      <c r="N22" s="224">
        <v>8</v>
      </c>
      <c r="O22" s="224">
        <v>182.66666666666666</v>
      </c>
      <c r="P22" s="223">
        <v>1.3333333333333333</v>
      </c>
      <c r="Q22" s="223">
        <v>33</v>
      </c>
      <c r="R22" s="223">
        <v>1.6666666666666667</v>
      </c>
      <c r="S22" s="223">
        <v>34.333333333333336</v>
      </c>
      <c r="T22" s="223">
        <v>1.3333333333333333</v>
      </c>
      <c r="U22" s="223">
        <v>34.333333333333336</v>
      </c>
      <c r="V22" s="223">
        <v>1</v>
      </c>
      <c r="W22" s="223">
        <v>29.666666666666668</v>
      </c>
      <c r="X22" s="223">
        <v>1.6666666666666667</v>
      </c>
      <c r="Y22" s="223">
        <v>34</v>
      </c>
      <c r="Z22" s="224">
        <v>7</v>
      </c>
      <c r="AA22" s="224">
        <v>165.33333333333334</v>
      </c>
      <c r="AB22" s="223">
        <v>1.3333333333333333</v>
      </c>
      <c r="AC22" s="223">
        <v>34.333333333333336</v>
      </c>
      <c r="AD22" s="223">
        <v>1</v>
      </c>
      <c r="AE22" s="223">
        <v>32.333333333333336</v>
      </c>
      <c r="AF22" s="223">
        <v>1</v>
      </c>
      <c r="AG22" s="223">
        <v>23.333333333333332</v>
      </c>
      <c r="AH22" s="224">
        <v>3.333333333333333</v>
      </c>
      <c r="AI22" s="224">
        <v>90</v>
      </c>
      <c r="AJ22" s="224">
        <v>18.333333333333332</v>
      </c>
      <c r="AK22" s="224">
        <v>438</v>
      </c>
      <c r="AL22" s="3" t="str">
        <f t="shared" si="1"/>
        <v>k</v>
      </c>
      <c r="AM22" s="3">
        <f>IF(D22="հ",1,IF(D22="լ",Norms!$B$10,IF(D22="բլ",Norms!$B$11,IF(D22="Մ",Norms!$B$12))))</f>
        <v>1</v>
      </c>
      <c r="AN22" s="244">
        <f>E22*Norms!$E$36/1000</f>
        <v>0</v>
      </c>
      <c r="AO22" s="136">
        <f>AM22*IF(AL22="k",(O22*Norms!$H$40)*Norms!$E$36,0)/1000</f>
        <v>20520.902616927066</v>
      </c>
      <c r="AP22" s="136">
        <f>AM22*IF(AL22="k",(AA22*Norms!$H$41)*Norms!$E$36,0)/1000</f>
        <v>24865.966072863321</v>
      </c>
      <c r="AQ22" s="136">
        <f>AM22*IF(AL22="k",(AI22*Norms!$H$42)*Norms!$E$36,0)/1000</f>
        <v>16837.350158503545</v>
      </c>
      <c r="AR22" s="243">
        <f>AM22*IF(AL22="t",(N22*Norms!$D$44)*Norms!$E$34*12+O22*Norms!$E$35,0)/1000</f>
        <v>0</v>
      </c>
      <c r="AS22" s="243">
        <f>AM22*IF(AL22="t",(Z22*Norms!$D$50*Norms!$E$34*12+AA22*Norms!$E$35),0)/1000</f>
        <v>0</v>
      </c>
      <c r="AT22" s="243">
        <f>AM22*IF(AL22="t",(AH22*Norms!$D$54)*Norms!$E$34*12+AI22*Norms!$E$35,0)/1000</f>
        <v>0</v>
      </c>
      <c r="AU22" s="136">
        <f>IF(AK22&lt;=100,Norms!$G$7,IF(AK22&lt;=300,Norms!$H$7,Norms!$I$7))</f>
        <v>21670.5</v>
      </c>
      <c r="AV22" s="137">
        <f t="shared" si="2"/>
        <v>83894.718848293924</v>
      </c>
      <c r="AW22" s="130"/>
      <c r="AX22" s="130"/>
      <c r="AY22" s="131">
        <f t="shared" si="3"/>
        <v>182.66666666666666</v>
      </c>
      <c r="AZ22" s="131">
        <f>IF(AY22&lt;Snund!$B$5,Snund!$B$3*Snund!$B$4*$AX$3+Snund!$B$7*$AW$3*AY22/1000,AY22*Snund!$B$8*$AW$3/1000)</f>
        <v>0</v>
      </c>
      <c r="BA22" s="131">
        <f t="shared" si="4"/>
        <v>0</v>
      </c>
      <c r="BB22" s="131">
        <f t="shared" si="5"/>
        <v>0</v>
      </c>
      <c r="BC22" s="131">
        <f t="shared" si="6"/>
        <v>0</v>
      </c>
      <c r="BD22" s="167">
        <f>AA22*0.1*'Dasagirq_10%'!$B$3/1000</f>
        <v>109.9136</v>
      </c>
      <c r="BE22" s="167">
        <f>AI22*0.1*'Dasagirq_10%'!$B$4/1000</f>
        <v>72.74969999999999</v>
      </c>
      <c r="BF22" s="242">
        <f t="shared" si="7"/>
        <v>182.66329999999999</v>
      </c>
      <c r="BG22" s="233">
        <f t="shared" si="8"/>
        <v>0</v>
      </c>
      <c r="BH22" s="233">
        <f t="shared" si="9"/>
        <v>29977.120798745247</v>
      </c>
      <c r="BI22" s="233">
        <f t="shared" si="10"/>
        <v>33250.070581954227</v>
      </c>
      <c r="BJ22" s="233">
        <f t="shared" si="11"/>
        <v>20850.190767594453</v>
      </c>
      <c r="BK22" s="234">
        <f t="shared" si="12"/>
        <v>84077.382148293924</v>
      </c>
    </row>
    <row r="23" spans="1:63">
      <c r="A23">
        <v>19</v>
      </c>
      <c r="B23" s="163" t="s">
        <v>149</v>
      </c>
      <c r="C23" s="43" t="s">
        <v>1097</v>
      </c>
      <c r="D23" s="4" t="s">
        <v>1092</v>
      </c>
      <c r="E23" s="223">
        <v>27.666666666666668</v>
      </c>
      <c r="F23" s="223">
        <v>2</v>
      </c>
      <c r="G23" s="223">
        <v>42.666666666666664</v>
      </c>
      <c r="H23" s="223">
        <v>2</v>
      </c>
      <c r="I23" s="223">
        <v>48.333333333333336</v>
      </c>
      <c r="J23" s="223">
        <v>1.3333333333333333</v>
      </c>
      <c r="K23" s="223">
        <v>40</v>
      </c>
      <c r="L23" s="223">
        <v>1.6666666666666667</v>
      </c>
      <c r="M23" s="223">
        <v>43.333333333333336</v>
      </c>
      <c r="N23" s="224">
        <v>7</v>
      </c>
      <c r="O23" s="224">
        <v>174.33333333333334</v>
      </c>
      <c r="P23" s="223">
        <v>2</v>
      </c>
      <c r="Q23" s="223">
        <v>44</v>
      </c>
      <c r="R23" s="223">
        <v>1.3333333333333333</v>
      </c>
      <c r="S23" s="223">
        <v>34</v>
      </c>
      <c r="T23" s="223">
        <v>1.6666666666666667</v>
      </c>
      <c r="U23" s="223">
        <v>34</v>
      </c>
      <c r="V23" s="223">
        <v>2</v>
      </c>
      <c r="W23" s="223">
        <v>39.333333333333336</v>
      </c>
      <c r="X23" s="223">
        <v>1.3333333333333333</v>
      </c>
      <c r="Y23" s="223">
        <v>34.333333333333336</v>
      </c>
      <c r="Z23" s="224">
        <v>8.3333333333333339</v>
      </c>
      <c r="AA23" s="224">
        <v>185.66666666666669</v>
      </c>
      <c r="AB23" s="223">
        <v>1</v>
      </c>
      <c r="AC23" s="223">
        <v>32.333333333333336</v>
      </c>
      <c r="AD23" s="223">
        <v>1</v>
      </c>
      <c r="AE23" s="223">
        <v>21.666666666666668</v>
      </c>
      <c r="AF23" s="223">
        <v>1.6666666666666667</v>
      </c>
      <c r="AG23" s="223">
        <v>26</v>
      </c>
      <c r="AH23" s="224">
        <v>3.666666666666667</v>
      </c>
      <c r="AI23" s="224">
        <v>80</v>
      </c>
      <c r="AJ23" s="224">
        <v>19</v>
      </c>
      <c r="AK23" s="224">
        <v>440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44">
        <f>E23*Norms!$E$36/1000</f>
        <v>3108.0929146075669</v>
      </c>
      <c r="AO23" s="136">
        <f>AM23*IF(AL23="k",(O23*Norms!$H$40)*Norms!$E$36,0)/1000</f>
        <v>19584.730052286235</v>
      </c>
      <c r="AP23" s="136">
        <f>AM23*IF(AL23="k",(AA23*Norms!$H$41)*Norms!$E$36,0)/1000</f>
        <v>27924.078835856595</v>
      </c>
      <c r="AQ23" s="136">
        <f>AM23*IF(AL23="k",(AI23*Norms!$H$42)*Norms!$E$36,0)/1000</f>
        <v>14966.533474225373</v>
      </c>
      <c r="AR23" s="243">
        <f>AM23*IF(AL23="t",(N23*Norms!$D$44)*Norms!$E$34*12+O23*Norms!$E$35,0)/1000</f>
        <v>0</v>
      </c>
      <c r="AS23" s="243">
        <f>AM23*IF(AL23="t",(Z23*Norms!$D$50*Norms!$E$34*12+AA23*Norms!$E$35),0)/1000</f>
        <v>0</v>
      </c>
      <c r="AT23" s="243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84145.842362368203</v>
      </c>
      <c r="AW23" s="130"/>
      <c r="AX23" s="130"/>
      <c r="AY23" s="131">
        <f t="shared" si="3"/>
        <v>202</v>
      </c>
      <c r="AZ23" s="131">
        <f>IF(AY23&lt;Snund!$B$5,Snund!$B$3*Snund!$B$4*$AX$3+Snund!$B$7*$AW$3*AY23/1000,AY23*Snund!$B$8*$AW$3/1000)</f>
        <v>0</v>
      </c>
      <c r="BA23" s="131">
        <f t="shared" si="4"/>
        <v>0</v>
      </c>
      <c r="BB23" s="131">
        <f t="shared" si="5"/>
        <v>0</v>
      </c>
      <c r="BC23" s="131">
        <f t="shared" si="6"/>
        <v>0</v>
      </c>
      <c r="BD23" s="167">
        <f>AA23*0.1*'Dasagirq_10%'!$B$3/1000</f>
        <v>123.43120000000003</v>
      </c>
      <c r="BE23" s="167">
        <f>AI23*0.1*'Dasagirq_10%'!$B$4/1000</f>
        <v>64.666399999999996</v>
      </c>
      <c r="BF23" s="242">
        <f t="shared" si="7"/>
        <v>188.09760000000003</v>
      </c>
      <c r="BG23" s="233">
        <f t="shared" si="8"/>
        <v>3108.0929146075669</v>
      </c>
      <c r="BH23" s="233">
        <f t="shared" si="9"/>
        <v>27568.598473338865</v>
      </c>
      <c r="BI23" s="233">
        <f t="shared" si="10"/>
        <v>37552.115299014491</v>
      </c>
      <c r="BJ23" s="233">
        <f t="shared" si="11"/>
        <v>19213.226190014844</v>
      </c>
      <c r="BK23" s="234">
        <f t="shared" si="12"/>
        <v>84333.939962368197</v>
      </c>
    </row>
    <row r="24" spans="1:63">
      <c r="A24">
        <v>20</v>
      </c>
      <c r="B24" s="163" t="s">
        <v>150</v>
      </c>
      <c r="C24" s="43" t="s">
        <v>1097</v>
      </c>
      <c r="D24" s="4" t="s">
        <v>1092</v>
      </c>
      <c r="E24" s="223">
        <v>0</v>
      </c>
      <c r="F24" s="223">
        <v>1</v>
      </c>
      <c r="G24" s="223">
        <v>11.333333333333334</v>
      </c>
      <c r="H24" s="223">
        <v>1</v>
      </c>
      <c r="I24" s="223">
        <v>10</v>
      </c>
      <c r="J24" s="223">
        <v>1</v>
      </c>
      <c r="K24" s="223">
        <v>8.3333333333333339</v>
      </c>
      <c r="L24" s="223">
        <v>1</v>
      </c>
      <c r="M24" s="223">
        <v>9.3333333333333339</v>
      </c>
      <c r="N24" s="224">
        <v>4</v>
      </c>
      <c r="O24" s="224">
        <v>39.000000000000007</v>
      </c>
      <c r="P24" s="223">
        <v>0.33333333333333331</v>
      </c>
      <c r="Q24" s="223">
        <v>8</v>
      </c>
      <c r="R24" s="223">
        <v>0.66666666666666663</v>
      </c>
      <c r="S24" s="223">
        <v>5.666666666666667</v>
      </c>
      <c r="T24" s="223">
        <v>1</v>
      </c>
      <c r="U24" s="223">
        <v>8.3333333333333339</v>
      </c>
      <c r="V24" s="223">
        <v>1</v>
      </c>
      <c r="W24" s="223">
        <v>10</v>
      </c>
      <c r="X24" s="223">
        <v>0.33333333333333331</v>
      </c>
      <c r="Y24" s="223">
        <v>3.3333333333333335</v>
      </c>
      <c r="Z24" s="224">
        <v>3.3333333333333335</v>
      </c>
      <c r="AA24" s="224">
        <v>35.333333333333336</v>
      </c>
      <c r="AB24" s="223">
        <v>0.66666666666666663</v>
      </c>
      <c r="AC24" s="223">
        <v>4</v>
      </c>
      <c r="AD24" s="223">
        <v>0.33333333333333331</v>
      </c>
      <c r="AE24" s="223">
        <v>4</v>
      </c>
      <c r="AF24" s="223">
        <v>0.66666666666666663</v>
      </c>
      <c r="AG24" s="223">
        <v>3.6666666666666665</v>
      </c>
      <c r="AH24" s="224">
        <v>1.6666666666666665</v>
      </c>
      <c r="AI24" s="224">
        <v>11.666666666666666</v>
      </c>
      <c r="AJ24" s="224">
        <v>9</v>
      </c>
      <c r="AK24" s="224">
        <v>86.000000000000014</v>
      </c>
      <c r="AL24" s="3" t="str">
        <f t="shared" si="1"/>
        <v>t</v>
      </c>
      <c r="AM24" s="3">
        <f>IF(D24="հ",1,IF(D24="լ",Norms!$B$10,IF(D24="բլ",Norms!$B$11,IF(D24="Մ",Norms!$B$12))))</f>
        <v>1</v>
      </c>
      <c r="AN24" s="244">
        <f>E24*Norms!$E$36/1000</f>
        <v>0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3">
        <f>AM24*IF(AL24="t",(N24*Norms!$D$44)*Norms!$E$34*12+O24*Norms!$E$35,0)/1000</f>
        <v>7615.2876025191008</v>
      </c>
      <c r="AS24" s="243">
        <f>AM24*IF(AL24="t",(Z24*Norms!$D$50*Norms!$E$34*12+AA24*Norms!$E$35),0)/1000</f>
        <v>8378.7050074104664</v>
      </c>
      <c r="AT24" s="243">
        <f>AM24*IF(AL24="t",(AH24*Norms!$D$54)*Norms!$E$34*12+AI24*Norms!$E$35,0)/1000</f>
        <v>4247.3082571638315</v>
      </c>
      <c r="AU24" s="136">
        <f>IF(AK24&lt;=100,Norms!$G$7,IF(AK24&lt;=300,Norms!$H$7,Norms!$I$7))</f>
        <v>13246.5</v>
      </c>
      <c r="AV24" s="137">
        <f t="shared" si="2"/>
        <v>33487.8008670934</v>
      </c>
      <c r="AW24" s="130"/>
      <c r="AX24" s="130"/>
      <c r="AY24" s="131">
        <f t="shared" si="3"/>
        <v>39.000000000000007</v>
      </c>
      <c r="AZ24" s="131">
        <f>IF(AY24&lt;Snund!$B$5,Snund!$B$3*Snund!$B$4*$AX$3+Snund!$B$7*$AW$3*AY24/1000,AY24*Snund!$B$8*$AW$3/1000)</f>
        <v>0</v>
      </c>
      <c r="BA24" s="131">
        <f t="shared" si="4"/>
        <v>0</v>
      </c>
      <c r="BB24" s="131">
        <f t="shared" si="5"/>
        <v>0</v>
      </c>
      <c r="BC24" s="131">
        <f t="shared" si="6"/>
        <v>0</v>
      </c>
      <c r="BD24" s="167">
        <f>AA24*0.1*'Dasagirq_10%'!$B$3/1000</f>
        <v>23.489600000000003</v>
      </c>
      <c r="BE24" s="167">
        <f>AI24*0.1*'Dasagirq_10%'!$B$4/1000</f>
        <v>9.4305166666666675</v>
      </c>
      <c r="BF24" s="242">
        <f t="shared" si="7"/>
        <v>32.920116666666672</v>
      </c>
      <c r="BG24" s="233">
        <f t="shared" si="8"/>
        <v>0</v>
      </c>
      <c r="BH24" s="233">
        <f t="shared" si="9"/>
        <v>13502.620935852434</v>
      </c>
      <c r="BI24" s="233">
        <f t="shared" si="10"/>
        <v>13308.305718521578</v>
      </c>
      <c r="BJ24" s="233">
        <f t="shared" si="11"/>
        <v>6709.7943293860526</v>
      </c>
      <c r="BK24" s="234">
        <f t="shared" si="12"/>
        <v>33520.720983760068</v>
      </c>
    </row>
    <row r="25" spans="1:63">
      <c r="A25">
        <v>21</v>
      </c>
      <c r="B25" s="163" t="s">
        <v>151</v>
      </c>
      <c r="C25" s="43" t="s">
        <v>1097</v>
      </c>
      <c r="D25" s="4" t="s">
        <v>1092</v>
      </c>
      <c r="E25" s="223">
        <v>22</v>
      </c>
      <c r="F25" s="223">
        <v>1</v>
      </c>
      <c r="G25" s="223">
        <v>22.666666666666668</v>
      </c>
      <c r="H25" s="223">
        <v>1</v>
      </c>
      <c r="I25" s="223">
        <v>19.333333333333332</v>
      </c>
      <c r="J25" s="223">
        <v>1</v>
      </c>
      <c r="K25" s="223">
        <v>23.333333333333332</v>
      </c>
      <c r="L25" s="223">
        <v>1</v>
      </c>
      <c r="M25" s="223">
        <v>24</v>
      </c>
      <c r="N25" s="224">
        <v>4</v>
      </c>
      <c r="O25" s="224">
        <v>89.333333333333329</v>
      </c>
      <c r="P25" s="223">
        <v>1</v>
      </c>
      <c r="Q25" s="223">
        <v>27</v>
      </c>
      <c r="R25" s="223">
        <v>1</v>
      </c>
      <c r="S25" s="223">
        <v>27</v>
      </c>
      <c r="T25" s="223">
        <v>1</v>
      </c>
      <c r="U25" s="223">
        <v>27.333333333333332</v>
      </c>
      <c r="V25" s="223">
        <v>1</v>
      </c>
      <c r="W25" s="223">
        <v>26</v>
      </c>
      <c r="X25" s="223">
        <v>1</v>
      </c>
      <c r="Y25" s="223">
        <v>23.666666666666668</v>
      </c>
      <c r="Z25" s="224">
        <v>5</v>
      </c>
      <c r="AA25" s="224">
        <v>131</v>
      </c>
      <c r="AB25" s="223">
        <v>1</v>
      </c>
      <c r="AC25" s="223">
        <v>24.333333333333332</v>
      </c>
      <c r="AD25" s="223">
        <v>1</v>
      </c>
      <c r="AE25" s="223">
        <v>21.666666666666668</v>
      </c>
      <c r="AF25" s="223">
        <v>1</v>
      </c>
      <c r="AG25" s="223">
        <v>20</v>
      </c>
      <c r="AH25" s="224">
        <v>3</v>
      </c>
      <c r="AI25" s="224">
        <v>66</v>
      </c>
      <c r="AJ25" s="224">
        <v>12</v>
      </c>
      <c r="AK25" s="224">
        <v>286.33333333333331</v>
      </c>
      <c r="AL25" s="3" t="str">
        <f t="shared" si="1"/>
        <v>k</v>
      </c>
      <c r="AM25" s="3">
        <f>IF(D25="հ",1,IF(D25="լ",Norms!$B$10,IF(D25="բլ",Norms!$B$11,IF(D25="Մ",Norms!$B$12))))</f>
        <v>1</v>
      </c>
      <c r="AN25" s="244">
        <f>E25*Norms!$E$36/1000</f>
        <v>2471.4955706517999</v>
      </c>
      <c r="AO25" s="136">
        <f>AM25*IF(AL25="k",(O25*Norms!$H$40)*Norms!$E$36,0)/1000</f>
        <v>10035.769892949733</v>
      </c>
      <c r="AP25" s="136">
        <f>AM25*IF(AL25="k",(AA25*Norms!$H$41)*Norms!$E$36,0)/1000</f>
        <v>19702.267473055013</v>
      </c>
      <c r="AQ25" s="136">
        <f>AM25*IF(AL25="k",(AI25*Norms!$H$42)*Norms!$E$36,0)/1000</f>
        <v>12347.390116235931</v>
      </c>
      <c r="AR25" s="243">
        <f>AM25*IF(AL25="t",(N25*Norms!$D$44)*Norms!$E$34*12+O25*Norms!$E$35,0)/1000</f>
        <v>0</v>
      </c>
      <c r="AS25" s="243">
        <f>AM25*IF(AL25="t",(Z25*Norms!$D$50*Norms!$E$34*12+AA25*Norms!$E$35),0)/1000</f>
        <v>0</v>
      </c>
      <c r="AT25" s="243">
        <f>AM25*IF(AL25="t",(AH25*Norms!$D$54)*Norms!$E$34*12+AI25*Norms!$E$35,0)/1000</f>
        <v>0</v>
      </c>
      <c r="AU25" s="136">
        <f>IF(AK25&lt;=100,Norms!$G$7,IF(AK25&lt;=300,Norms!$H$7,Norms!$I$7))</f>
        <v>16738.5</v>
      </c>
      <c r="AV25" s="137">
        <f t="shared" si="2"/>
        <v>58823.927482240681</v>
      </c>
      <c r="AW25" s="130"/>
      <c r="AX25" s="130"/>
      <c r="AY25" s="131">
        <f t="shared" si="3"/>
        <v>111.33333333333333</v>
      </c>
      <c r="AZ25" s="131">
        <f>IF(AY25&lt;Snund!$B$5,Snund!$B$3*Snund!$B$4*$AX$3+Snund!$B$7*$AW$3*AY25/1000,AY25*Snund!$B$8*$AW$3/1000)</f>
        <v>0</v>
      </c>
      <c r="BA25" s="131">
        <f t="shared" si="4"/>
        <v>0</v>
      </c>
      <c r="BB25" s="131">
        <f t="shared" si="5"/>
        <v>0</v>
      </c>
      <c r="BC25" s="131">
        <f t="shared" si="6"/>
        <v>0</v>
      </c>
      <c r="BD25" s="167">
        <f>AA25*0.1*'Dasagirq_10%'!$B$3/1000</f>
        <v>87.088800000000006</v>
      </c>
      <c r="BE25" s="167">
        <f>AI25*0.1*'Dasagirq_10%'!$B$4/1000</f>
        <v>53.349780000000003</v>
      </c>
      <c r="BF25" s="242">
        <f t="shared" si="7"/>
        <v>140.43858</v>
      </c>
      <c r="BG25" s="233">
        <f t="shared" si="8"/>
        <v>2471.4955706517999</v>
      </c>
      <c r="BH25" s="233">
        <f t="shared" si="9"/>
        <v>15615.269892949733</v>
      </c>
      <c r="BI25" s="233">
        <f t="shared" si="10"/>
        <v>26763.731273055015</v>
      </c>
      <c r="BJ25" s="233">
        <f t="shared" si="11"/>
        <v>16585.364896235933</v>
      </c>
      <c r="BK25" s="234">
        <f t="shared" si="12"/>
        <v>58964.366062240675</v>
      </c>
    </row>
    <row r="26" spans="1:63">
      <c r="A26">
        <v>22</v>
      </c>
      <c r="B26" s="163" t="s">
        <v>152</v>
      </c>
      <c r="C26" s="43" t="s">
        <v>1097</v>
      </c>
      <c r="D26" s="4" t="s">
        <v>1092</v>
      </c>
      <c r="E26" s="223">
        <v>0</v>
      </c>
      <c r="F26" s="223">
        <v>1</v>
      </c>
      <c r="G26" s="223">
        <v>23.666666666666668</v>
      </c>
      <c r="H26" s="223">
        <v>1</v>
      </c>
      <c r="I26" s="223">
        <v>25</v>
      </c>
      <c r="J26" s="223">
        <v>1</v>
      </c>
      <c r="K26" s="223">
        <v>32</v>
      </c>
      <c r="L26" s="223">
        <v>1</v>
      </c>
      <c r="M26" s="223">
        <v>33.666666666666664</v>
      </c>
      <c r="N26" s="224">
        <v>4</v>
      </c>
      <c r="O26" s="224">
        <v>114.33333333333334</v>
      </c>
      <c r="P26" s="223">
        <v>1</v>
      </c>
      <c r="Q26" s="223">
        <v>29.666666666666668</v>
      </c>
      <c r="R26" s="223">
        <v>1</v>
      </c>
      <c r="S26" s="223">
        <v>26.666666666666668</v>
      </c>
      <c r="T26" s="223">
        <v>1</v>
      </c>
      <c r="U26" s="223">
        <v>19.333333333333332</v>
      </c>
      <c r="V26" s="223">
        <v>1</v>
      </c>
      <c r="W26" s="223">
        <v>24</v>
      </c>
      <c r="X26" s="223">
        <v>1</v>
      </c>
      <c r="Y26" s="223">
        <v>24</v>
      </c>
      <c r="Z26" s="224">
        <v>5</v>
      </c>
      <c r="AA26" s="224">
        <v>123.66666666666667</v>
      </c>
      <c r="AB26" s="223">
        <v>1</v>
      </c>
      <c r="AC26" s="223">
        <v>22</v>
      </c>
      <c r="AD26" s="223">
        <v>1</v>
      </c>
      <c r="AE26" s="223">
        <v>28.666666666666668</v>
      </c>
      <c r="AF26" s="223">
        <v>1</v>
      </c>
      <c r="AG26" s="223">
        <v>23.333333333333332</v>
      </c>
      <c r="AH26" s="224">
        <v>3</v>
      </c>
      <c r="AI26" s="224">
        <v>74</v>
      </c>
      <c r="AJ26" s="224">
        <v>12</v>
      </c>
      <c r="AK26" s="224">
        <v>312</v>
      </c>
      <c r="AL26" s="3" t="str">
        <f t="shared" si="1"/>
        <v>k</v>
      </c>
      <c r="AM26" s="3">
        <f>IF(D26="հ",1,IF(D26="լ",Norms!$B$10,IF(D26="բլ",Norms!$B$11,IF(D26="Մ",Norms!$B$12))))</f>
        <v>1</v>
      </c>
      <c r="AN26" s="244">
        <f>E26*Norms!$E$36/1000</f>
        <v>0</v>
      </c>
      <c r="AO26" s="136">
        <f>AM26*IF(AL26="k",(O26*Norms!$H$40)*Norms!$E$36,0)/1000</f>
        <v>12844.287586872233</v>
      </c>
      <c r="AP26" s="136">
        <f>AM26*IF(AL26="k",(AA26*Norms!$H$41)*Norms!$E$36,0)/1000</f>
        <v>18599.341558532848</v>
      </c>
      <c r="AQ26" s="136">
        <f>AM26*IF(AL26="k",(AI26*Norms!$H$42)*Norms!$E$36,0)/1000</f>
        <v>13844.043463658467</v>
      </c>
      <c r="AR26" s="243">
        <f>AM26*IF(AL26="t",(N26*Norms!$D$44)*Norms!$E$34*12+O26*Norms!$E$35,0)/1000</f>
        <v>0</v>
      </c>
      <c r="AS26" s="243">
        <f>AM26*IF(AL26="t",(Z26*Norms!$D$50*Norms!$E$34*12+AA26*Norms!$E$35),0)/1000</f>
        <v>0</v>
      </c>
      <c r="AT26" s="243">
        <f>AM26*IF(AL26="t",(AH26*Norms!$D$54)*Norms!$E$34*12+AI26*Norms!$E$35,0)/1000</f>
        <v>0</v>
      </c>
      <c r="AU26" s="136">
        <f>IF(AK26&lt;=100,Norms!$G$7,IF(AK26&lt;=300,Norms!$H$7,Norms!$I$7))</f>
        <v>21670.5</v>
      </c>
      <c r="AV26" s="137">
        <f t="shared" si="2"/>
        <v>66958.172609063549</v>
      </c>
      <c r="AW26" s="130"/>
      <c r="AX26" s="130"/>
      <c r="AY26" s="131">
        <f t="shared" si="3"/>
        <v>114.33333333333334</v>
      </c>
      <c r="AZ26" s="131">
        <f>IF(AY26&lt;Snund!$B$5,Snund!$B$3*Snund!$B$4*$AX$3+Snund!$B$7*$AW$3*AY26/1000,AY26*Snund!$B$8*$AW$3/1000)</f>
        <v>0</v>
      </c>
      <c r="BA26" s="131">
        <f t="shared" si="4"/>
        <v>0</v>
      </c>
      <c r="BB26" s="131">
        <f t="shared" si="5"/>
        <v>0</v>
      </c>
      <c r="BC26" s="131">
        <f t="shared" si="6"/>
        <v>0</v>
      </c>
      <c r="BD26" s="167">
        <f>AA26*0.1*'Dasagirq_10%'!$B$3/1000</f>
        <v>82.2136</v>
      </c>
      <c r="BE26" s="167">
        <f>AI26*0.1*'Dasagirq_10%'!$B$4/1000</f>
        <v>59.816420000000008</v>
      </c>
      <c r="BF26" s="242">
        <f t="shared" si="7"/>
        <v>142.03002000000001</v>
      </c>
      <c r="BG26" s="233">
        <f t="shared" si="8"/>
        <v>0</v>
      </c>
      <c r="BH26" s="233">
        <f t="shared" si="9"/>
        <v>20067.787586872233</v>
      </c>
      <c r="BI26" s="233">
        <f t="shared" si="10"/>
        <v>27710.930158532847</v>
      </c>
      <c r="BJ26" s="233">
        <f t="shared" si="11"/>
        <v>19321.484883658468</v>
      </c>
      <c r="BK26" s="234">
        <f t="shared" si="12"/>
        <v>67100.202629063555</v>
      </c>
    </row>
    <row r="27" spans="1:63">
      <c r="A27">
        <v>23</v>
      </c>
      <c r="B27" s="163" t="s">
        <v>153</v>
      </c>
      <c r="C27" s="43" t="s">
        <v>1097</v>
      </c>
      <c r="D27" s="4" t="s">
        <v>1092</v>
      </c>
      <c r="E27" s="223">
        <v>22</v>
      </c>
      <c r="F27" s="223">
        <v>1</v>
      </c>
      <c r="G27" s="223">
        <v>23.333333333333332</v>
      </c>
      <c r="H27" s="223">
        <v>1</v>
      </c>
      <c r="I27" s="223">
        <v>21.333333333333332</v>
      </c>
      <c r="J27" s="223">
        <v>1</v>
      </c>
      <c r="K27" s="223">
        <v>20.333333333333332</v>
      </c>
      <c r="L27" s="223">
        <v>1</v>
      </c>
      <c r="M27" s="223">
        <v>18</v>
      </c>
      <c r="N27" s="224">
        <v>4</v>
      </c>
      <c r="O27" s="224">
        <v>83</v>
      </c>
      <c r="P27" s="223">
        <v>1</v>
      </c>
      <c r="Q27" s="223">
        <v>21</v>
      </c>
      <c r="R27" s="223">
        <v>1</v>
      </c>
      <c r="S27" s="223">
        <v>20.333333333333332</v>
      </c>
      <c r="T27" s="223">
        <v>1</v>
      </c>
      <c r="U27" s="223">
        <v>20.333333333333332</v>
      </c>
      <c r="V27" s="223">
        <v>1</v>
      </c>
      <c r="W27" s="223">
        <v>16.333333333333332</v>
      </c>
      <c r="X27" s="223">
        <v>1</v>
      </c>
      <c r="Y27" s="223">
        <v>11.333333333333334</v>
      </c>
      <c r="Z27" s="224">
        <v>5</v>
      </c>
      <c r="AA27" s="224">
        <v>89.333333333333314</v>
      </c>
      <c r="AB27" s="223">
        <v>1</v>
      </c>
      <c r="AC27" s="223">
        <v>16</v>
      </c>
      <c r="AD27" s="223">
        <v>1</v>
      </c>
      <c r="AE27" s="223">
        <v>15</v>
      </c>
      <c r="AF27" s="223">
        <v>1</v>
      </c>
      <c r="AG27" s="223">
        <v>11.666666666666666</v>
      </c>
      <c r="AH27" s="224">
        <v>3</v>
      </c>
      <c r="AI27" s="224">
        <v>42.666666666666664</v>
      </c>
      <c r="AJ27" s="224">
        <v>12</v>
      </c>
      <c r="AK27" s="224">
        <v>214.99999999999997</v>
      </c>
      <c r="AL27" s="3" t="str">
        <f t="shared" si="1"/>
        <v>k</v>
      </c>
      <c r="AM27" s="3">
        <f>IF(D27="հ",1,IF(D27="լ",Norms!$B$10,IF(D27="բլ",Norms!$B$11,IF(D27="Մ",Norms!$B$12))))</f>
        <v>1</v>
      </c>
      <c r="AN27" s="244">
        <f>E27*Norms!$E$36/1000</f>
        <v>2471.4955706517999</v>
      </c>
      <c r="AO27" s="136">
        <f>AM27*IF(AL27="k",(O27*Norms!$H$40)*Norms!$E$36,0)/1000</f>
        <v>9324.2787438226987</v>
      </c>
      <c r="AP27" s="136">
        <f>AM27*IF(AL27="k",(AA27*Norms!$H$41)*Norms!$E$36,0)/1000</f>
        <v>13435.642958724535</v>
      </c>
      <c r="AQ27" s="136">
        <f>AM27*IF(AL27="k",(AI27*Norms!$H$42)*Norms!$E$36,0)/1000</f>
        <v>7982.1511862535308</v>
      </c>
      <c r="AR27" s="243">
        <f>AM27*IF(AL27="t",(N27*Norms!$D$44)*Norms!$E$34*12+O27*Norms!$E$35,0)/1000</f>
        <v>0</v>
      </c>
      <c r="AS27" s="243">
        <f>AM27*IF(AL27="t",(Z27*Norms!$D$50*Norms!$E$34*12+AA27*Norms!$E$35),0)/1000</f>
        <v>0</v>
      </c>
      <c r="AT27" s="243">
        <f>AM27*IF(AL27="t",(AH27*Norms!$D$54)*Norms!$E$34*12+AI27*Norms!$E$35,0)/1000</f>
        <v>0</v>
      </c>
      <c r="AU27" s="136">
        <f>IF(AK27&lt;=100,Norms!$G$7,IF(AK27&lt;=300,Norms!$H$7,Norms!$I$7))</f>
        <v>16738.5</v>
      </c>
      <c r="AV27" s="137">
        <f t="shared" si="2"/>
        <v>47480.572888800758</v>
      </c>
      <c r="AW27" s="130"/>
      <c r="AX27" s="130"/>
      <c r="AY27" s="131">
        <f t="shared" si="3"/>
        <v>105</v>
      </c>
      <c r="AZ27" s="131">
        <f>IF(AY27&lt;Snund!$B$5,Snund!$B$3*Snund!$B$4*$AX$3+Snund!$B$7*$AW$3*AY27/1000,AY27*Snund!$B$8*$AW$3/1000)</f>
        <v>0</v>
      </c>
      <c r="BA27" s="131">
        <f t="shared" si="4"/>
        <v>0</v>
      </c>
      <c r="BB27" s="131">
        <f t="shared" si="5"/>
        <v>0</v>
      </c>
      <c r="BC27" s="131">
        <f t="shared" si="6"/>
        <v>0</v>
      </c>
      <c r="BD27" s="167">
        <f>AA27*0.1*'Dasagirq_10%'!$B$3/1000</f>
        <v>59.388799999999989</v>
      </c>
      <c r="BE27" s="167">
        <f>AI27*0.1*'Dasagirq_10%'!$B$4/1000</f>
        <v>34.488746666666664</v>
      </c>
      <c r="BF27" s="242">
        <f t="shared" si="7"/>
        <v>93.87754666666666</v>
      </c>
      <c r="BG27" s="233">
        <f t="shared" si="8"/>
        <v>2471.4955706517999</v>
      </c>
      <c r="BH27" s="233">
        <f t="shared" si="9"/>
        <v>14903.778743822699</v>
      </c>
      <c r="BI27" s="233">
        <f t="shared" si="10"/>
        <v>20469.406758724537</v>
      </c>
      <c r="BJ27" s="233">
        <f t="shared" si="11"/>
        <v>12201.264932920196</v>
      </c>
      <c r="BK27" s="234">
        <f t="shared" si="12"/>
        <v>47574.450435467428</v>
      </c>
    </row>
    <row r="28" spans="1:63">
      <c r="A28">
        <v>24</v>
      </c>
      <c r="B28" s="163" t="s">
        <v>154</v>
      </c>
      <c r="C28" s="43" t="s">
        <v>1097</v>
      </c>
      <c r="D28" s="4" t="s">
        <v>1092</v>
      </c>
      <c r="E28" s="223">
        <v>0</v>
      </c>
      <c r="F28" s="223">
        <v>1</v>
      </c>
      <c r="G28" s="223">
        <v>23.666666666666668</v>
      </c>
      <c r="H28" s="223">
        <v>1.6666666666666667</v>
      </c>
      <c r="I28" s="223">
        <v>35.333333333333336</v>
      </c>
      <c r="J28" s="223">
        <v>1.3333333333333333</v>
      </c>
      <c r="K28" s="223">
        <v>28.666666666666668</v>
      </c>
      <c r="L28" s="223">
        <v>1</v>
      </c>
      <c r="M28" s="223">
        <v>27.666666666666668</v>
      </c>
      <c r="N28" s="224">
        <v>5</v>
      </c>
      <c r="O28" s="224">
        <v>115.33333333333334</v>
      </c>
      <c r="P28" s="223">
        <v>1</v>
      </c>
      <c r="Q28" s="223">
        <v>30</v>
      </c>
      <c r="R28" s="223">
        <v>1</v>
      </c>
      <c r="S28" s="223">
        <v>25.333333333333332</v>
      </c>
      <c r="T28" s="223">
        <v>1</v>
      </c>
      <c r="U28" s="223">
        <v>19</v>
      </c>
      <c r="V28" s="223">
        <v>1</v>
      </c>
      <c r="W28" s="223">
        <v>17</v>
      </c>
      <c r="X28" s="223">
        <v>1</v>
      </c>
      <c r="Y28" s="223">
        <v>24.333333333333332</v>
      </c>
      <c r="Z28" s="224">
        <v>5</v>
      </c>
      <c r="AA28" s="224">
        <v>115.66666666666666</v>
      </c>
      <c r="AB28" s="223">
        <v>1</v>
      </c>
      <c r="AC28" s="223">
        <v>20</v>
      </c>
      <c r="AD28" s="223">
        <v>1</v>
      </c>
      <c r="AE28" s="223">
        <v>24.666666666666668</v>
      </c>
      <c r="AF28" s="223">
        <v>1</v>
      </c>
      <c r="AG28" s="223">
        <v>17.666666666666668</v>
      </c>
      <c r="AH28" s="224">
        <v>3</v>
      </c>
      <c r="AI28" s="224">
        <v>62.333333333333343</v>
      </c>
      <c r="AJ28" s="224">
        <v>13</v>
      </c>
      <c r="AK28" s="224">
        <v>293.33333333333337</v>
      </c>
      <c r="AL28" s="3" t="str">
        <f t="shared" si="1"/>
        <v>k</v>
      </c>
      <c r="AM28" s="3">
        <f>IF(D28="հ",1,IF(D28="լ",Norms!$B$10,IF(D28="բլ",Norms!$B$11,IF(D28="Մ",Norms!$B$12))))</f>
        <v>1</v>
      </c>
      <c r="AN28" s="244">
        <f>E28*Norms!$E$36/1000</f>
        <v>0</v>
      </c>
      <c r="AO28" s="136">
        <f>AM28*IF(AL28="k",(O28*Norms!$H$40)*Norms!$E$36,0)/1000</f>
        <v>12956.628294629134</v>
      </c>
      <c r="AP28" s="136">
        <f>AM28*IF(AL28="k",(AA28*Norms!$H$41)*Norms!$E$36,0)/1000</f>
        <v>17396.149651781394</v>
      </c>
      <c r="AQ28" s="136">
        <f>AM28*IF(AL28="k",(AI28*Norms!$H$42)*Norms!$E$36,0)/1000</f>
        <v>11661.423998667269</v>
      </c>
      <c r="AR28" s="243">
        <f>AM28*IF(AL28="t",(N28*Norms!$D$44)*Norms!$E$34*12+O28*Norms!$E$35,0)/1000</f>
        <v>0</v>
      </c>
      <c r="AS28" s="243">
        <f>AM28*IF(AL28="t",(Z28*Norms!$D$50*Norms!$E$34*12+AA28*Norms!$E$35),0)/1000</f>
        <v>0</v>
      </c>
      <c r="AT28" s="243">
        <f>AM28*IF(AL28="t",(AH28*Norms!$D$54)*Norms!$E$34*12+AI28*Norms!$E$35,0)/1000</f>
        <v>0</v>
      </c>
      <c r="AU28" s="136">
        <f>IF(AK28&lt;=100,Norms!$G$7,IF(AK28&lt;=300,Norms!$H$7,Norms!$I$7))</f>
        <v>16738.5</v>
      </c>
      <c r="AV28" s="137">
        <f t="shared" si="2"/>
        <v>58752.701945077795</v>
      </c>
      <c r="AW28" s="130"/>
      <c r="AX28" s="130"/>
      <c r="AY28" s="131">
        <f t="shared" si="3"/>
        <v>115.33333333333334</v>
      </c>
      <c r="AZ28" s="131">
        <f>IF(AY28&lt;Snund!$B$5,Snund!$B$3*Snund!$B$4*$AX$3+Snund!$B$7*$AW$3*AY28/1000,AY28*Snund!$B$8*$AW$3/1000)</f>
        <v>0</v>
      </c>
      <c r="BA28" s="131">
        <f t="shared" si="4"/>
        <v>0</v>
      </c>
      <c r="BB28" s="131">
        <f t="shared" si="5"/>
        <v>0</v>
      </c>
      <c r="BC28" s="131">
        <f t="shared" si="6"/>
        <v>0</v>
      </c>
      <c r="BD28" s="167">
        <f>AA28*0.1*'Dasagirq_10%'!$B$3/1000</f>
        <v>76.895200000000003</v>
      </c>
      <c r="BE28" s="167">
        <f>AI28*0.1*'Dasagirq_10%'!$B$4/1000</f>
        <v>50.385903333333346</v>
      </c>
      <c r="BF28" s="242">
        <f t="shared" si="7"/>
        <v>127.28110333333335</v>
      </c>
      <c r="BG28" s="233">
        <f t="shared" si="8"/>
        <v>0</v>
      </c>
      <c r="BH28" s="233">
        <f t="shared" si="9"/>
        <v>19394.512910013749</v>
      </c>
      <c r="BI28" s="233">
        <f t="shared" si="10"/>
        <v>23910.92946716601</v>
      </c>
      <c r="BJ28" s="233">
        <f t="shared" si="11"/>
        <v>15574.540671231372</v>
      </c>
      <c r="BK28" s="234">
        <f t="shared" si="12"/>
        <v>58879.98304841113</v>
      </c>
    </row>
    <row r="29" spans="1:63">
      <c r="A29">
        <v>25</v>
      </c>
      <c r="B29" s="163" t="s">
        <v>155</v>
      </c>
      <c r="C29" s="43" t="s">
        <v>1097</v>
      </c>
      <c r="D29" s="4" t="s">
        <v>1092</v>
      </c>
      <c r="E29" s="223">
        <v>0</v>
      </c>
      <c r="F29" s="223">
        <v>1.6666666666666667</v>
      </c>
      <c r="G29" s="223">
        <v>34.666666666666664</v>
      </c>
      <c r="H29" s="223">
        <v>1.3333333333333333</v>
      </c>
      <c r="I29" s="223">
        <v>30.666666666666668</v>
      </c>
      <c r="J29" s="223">
        <v>1</v>
      </c>
      <c r="K29" s="223">
        <v>22</v>
      </c>
      <c r="L29" s="223">
        <v>1</v>
      </c>
      <c r="M29" s="223">
        <v>20</v>
      </c>
      <c r="N29" s="224">
        <v>5</v>
      </c>
      <c r="O29" s="224">
        <v>107.33333333333333</v>
      </c>
      <c r="P29" s="223">
        <v>1</v>
      </c>
      <c r="Q29" s="223">
        <v>22</v>
      </c>
      <c r="R29" s="223">
        <v>1</v>
      </c>
      <c r="S29" s="223">
        <v>24.333333333333332</v>
      </c>
      <c r="T29" s="223">
        <v>1</v>
      </c>
      <c r="U29" s="223">
        <v>23.666666666666668</v>
      </c>
      <c r="V29" s="223">
        <v>1</v>
      </c>
      <c r="W29" s="223">
        <v>22.333333333333332</v>
      </c>
      <c r="X29" s="223">
        <v>1</v>
      </c>
      <c r="Y29" s="223">
        <v>27.333333333333332</v>
      </c>
      <c r="Z29" s="224">
        <v>5</v>
      </c>
      <c r="AA29" s="224">
        <v>119.66666666666666</v>
      </c>
      <c r="AB29" s="223">
        <v>1</v>
      </c>
      <c r="AC29" s="223">
        <v>26.666666666666668</v>
      </c>
      <c r="AD29" s="223">
        <v>1</v>
      </c>
      <c r="AE29" s="223">
        <v>23.666666666666668</v>
      </c>
      <c r="AF29" s="223">
        <v>1</v>
      </c>
      <c r="AG29" s="223">
        <v>19.666666666666668</v>
      </c>
      <c r="AH29" s="224">
        <v>3</v>
      </c>
      <c r="AI29" s="224">
        <v>70</v>
      </c>
      <c r="AJ29" s="224">
        <v>13</v>
      </c>
      <c r="AK29" s="224">
        <v>297</v>
      </c>
      <c r="AL29" s="3" t="str">
        <f t="shared" si="1"/>
        <v>k</v>
      </c>
      <c r="AM29" s="3">
        <f>IF(D29="հ",1,IF(D29="լ",Norms!$B$10,IF(D29="բլ",Norms!$B$11,IF(D29="Մ",Norms!$B$12))))</f>
        <v>1</v>
      </c>
      <c r="AN29" s="244">
        <f>E29*Norms!$E$36/1000</f>
        <v>0</v>
      </c>
      <c r="AO29" s="136">
        <f>AM29*IF(AL29="k",(O29*Norms!$H$40)*Norms!$E$36,0)/1000</f>
        <v>12057.902632573932</v>
      </c>
      <c r="AP29" s="136">
        <f>AM29*IF(AL29="k",(AA29*Norms!$H$41)*Norms!$E$36,0)/1000</f>
        <v>17997.745605157117</v>
      </c>
      <c r="AQ29" s="136">
        <f>AM29*IF(AL29="k",(AI29*Norms!$H$42)*Norms!$E$36,0)/1000</f>
        <v>13095.716789947199</v>
      </c>
      <c r="AR29" s="243">
        <f>AM29*IF(AL29="t",(N29*Norms!$D$44)*Norms!$E$34*12+O29*Norms!$E$35,0)/1000</f>
        <v>0</v>
      </c>
      <c r="AS29" s="243">
        <f>AM29*IF(AL29="t",(Z29*Norms!$D$50*Norms!$E$34*12+AA29*Norms!$E$35),0)/1000</f>
        <v>0</v>
      </c>
      <c r="AT29" s="243">
        <f>AM29*IF(AL29="t",(AH29*Norms!$D$54)*Norms!$E$34*12+AI29*Norms!$E$35,0)/1000</f>
        <v>0</v>
      </c>
      <c r="AU29" s="136">
        <f>IF(AK29&lt;=100,Norms!$G$7,IF(AK29&lt;=300,Norms!$H$7,Norms!$I$7))</f>
        <v>16738.5</v>
      </c>
      <c r="AV29" s="137">
        <f t="shared" si="2"/>
        <v>59889.86502767825</v>
      </c>
      <c r="AW29" s="130"/>
      <c r="AX29" s="130"/>
      <c r="AY29" s="131">
        <f t="shared" si="3"/>
        <v>107.33333333333333</v>
      </c>
      <c r="AZ29" s="131">
        <f>IF(AY29&lt;Snund!$B$5,Snund!$B$3*Snund!$B$4*$AX$3+Snund!$B$7*$AW$3*AY29/1000,AY29*Snund!$B$8*$AW$3/1000)</f>
        <v>0</v>
      </c>
      <c r="BA29" s="131">
        <f t="shared" si="4"/>
        <v>0</v>
      </c>
      <c r="BB29" s="131">
        <f t="shared" si="5"/>
        <v>0</v>
      </c>
      <c r="BC29" s="131">
        <f t="shared" si="6"/>
        <v>0</v>
      </c>
      <c r="BD29" s="167">
        <f>AA29*0.1*'Dasagirq_10%'!$B$3/1000</f>
        <v>79.554400000000001</v>
      </c>
      <c r="BE29" s="167">
        <f>AI29*0.1*'Dasagirq_10%'!$B$4/1000</f>
        <v>56.583100000000002</v>
      </c>
      <c r="BF29" s="242">
        <f t="shared" si="7"/>
        <v>136.13749999999999</v>
      </c>
      <c r="BG29" s="233">
        <f t="shared" si="8"/>
        <v>0</v>
      </c>
      <c r="BH29" s="233">
        <f t="shared" si="9"/>
        <v>18495.787247958549</v>
      </c>
      <c r="BI29" s="233">
        <f t="shared" si="10"/>
        <v>24515.184620541731</v>
      </c>
      <c r="BJ29" s="233">
        <f t="shared" si="11"/>
        <v>17015.03065917797</v>
      </c>
      <c r="BK29" s="234">
        <f t="shared" si="12"/>
        <v>60026.002527678254</v>
      </c>
    </row>
    <row r="30" spans="1:63">
      <c r="A30">
        <v>26</v>
      </c>
      <c r="B30" s="163" t="s">
        <v>156</v>
      </c>
      <c r="C30" s="43" t="s">
        <v>1097</v>
      </c>
      <c r="D30" s="4" t="s">
        <v>1092</v>
      </c>
      <c r="E30" s="223">
        <v>21</v>
      </c>
      <c r="F30" s="223">
        <v>1</v>
      </c>
      <c r="G30" s="223">
        <v>19.666666666666668</v>
      </c>
      <c r="H30" s="223">
        <v>1</v>
      </c>
      <c r="I30" s="223">
        <v>16.666666666666668</v>
      </c>
      <c r="J30" s="223">
        <v>1</v>
      </c>
      <c r="K30" s="223">
        <v>16</v>
      </c>
      <c r="L30" s="223">
        <v>1</v>
      </c>
      <c r="M30" s="223">
        <v>18</v>
      </c>
      <c r="N30" s="224">
        <v>4</v>
      </c>
      <c r="O30" s="224">
        <v>70.333333333333343</v>
      </c>
      <c r="P30" s="223">
        <v>1</v>
      </c>
      <c r="Q30" s="223">
        <v>27</v>
      </c>
      <c r="R30" s="223">
        <v>1</v>
      </c>
      <c r="S30" s="223">
        <v>22.333333333333332</v>
      </c>
      <c r="T30" s="223">
        <v>1</v>
      </c>
      <c r="U30" s="223">
        <v>20.666666666666668</v>
      </c>
      <c r="V30" s="223">
        <v>1</v>
      </c>
      <c r="W30" s="223">
        <v>18.666666666666668</v>
      </c>
      <c r="X30" s="223">
        <v>1</v>
      </c>
      <c r="Y30" s="223">
        <v>16.333333333333332</v>
      </c>
      <c r="Z30" s="224">
        <v>5</v>
      </c>
      <c r="AA30" s="224">
        <v>105</v>
      </c>
      <c r="AB30" s="223">
        <v>1</v>
      </c>
      <c r="AC30" s="223">
        <v>15.333333333333334</v>
      </c>
      <c r="AD30" s="223">
        <v>1</v>
      </c>
      <c r="AE30" s="223">
        <v>12.333333333333334</v>
      </c>
      <c r="AF30" s="223">
        <v>1</v>
      </c>
      <c r="AG30" s="223">
        <v>12.333333333333334</v>
      </c>
      <c r="AH30" s="224">
        <v>3</v>
      </c>
      <c r="AI30" s="224">
        <v>40</v>
      </c>
      <c r="AJ30" s="224">
        <v>12</v>
      </c>
      <c r="AK30" s="224">
        <v>215.33333333333334</v>
      </c>
      <c r="AL30" s="3" t="str">
        <f t="shared" si="1"/>
        <v>k</v>
      </c>
      <c r="AM30" s="3">
        <f>IF(D30="հ",1,IF(D30="լ",Norms!$B$10,IF(D30="բլ",Norms!$B$11,IF(D30="Մ",Norms!$B$12))))</f>
        <v>1</v>
      </c>
      <c r="AN30" s="244">
        <f>E30*Norms!$E$36/1000</f>
        <v>2359.1548628949004</v>
      </c>
      <c r="AO30" s="136">
        <f>AM30*IF(AL30="k",(O30*Norms!$H$40)*Norms!$E$36,0)/1000</f>
        <v>7901.2964455686342</v>
      </c>
      <c r="AP30" s="136">
        <f>AM30*IF(AL30="k",(AA30*Norms!$H$41)*Norms!$E$36,0)/1000</f>
        <v>15791.893776112795</v>
      </c>
      <c r="AQ30" s="136">
        <f>AM30*IF(AL30="k",(AI30*Norms!$H$42)*Norms!$E$36,0)/1000</f>
        <v>7483.2667371126863</v>
      </c>
      <c r="AR30" s="243">
        <f>AM30*IF(AL30="t",(N30*Norms!$D$44)*Norms!$E$34*12+O30*Norms!$E$35,0)/1000</f>
        <v>0</v>
      </c>
      <c r="AS30" s="243">
        <f>AM30*IF(AL30="t",(Z30*Norms!$D$50*Norms!$E$34*12+AA30*Norms!$E$35),0)/1000</f>
        <v>0</v>
      </c>
      <c r="AT30" s="243">
        <f>AM30*IF(AL30="t",(AH30*Norms!$D$54)*Norms!$E$34*12+AI30*Norms!$E$35,0)/1000</f>
        <v>0</v>
      </c>
      <c r="AU30" s="136">
        <f>IF(AK30&lt;=100,Norms!$G$7,IF(AK30&lt;=300,Norms!$H$7,Norms!$I$7))</f>
        <v>16738.5</v>
      </c>
      <c r="AV30" s="137">
        <f t="shared" si="2"/>
        <v>47914.956958794115</v>
      </c>
      <c r="AW30" s="130"/>
      <c r="AX30" s="130"/>
      <c r="AY30" s="131">
        <f t="shared" si="3"/>
        <v>91.333333333333343</v>
      </c>
      <c r="AZ30" s="131">
        <f>IF(AY30&lt;Snund!$B$5,Snund!$B$3*Snund!$B$4*$AX$3+Snund!$B$7*$AW$3*AY30/1000,AY30*Snund!$B$8*$AW$3/1000)</f>
        <v>0</v>
      </c>
      <c r="BA30" s="131">
        <f t="shared" si="4"/>
        <v>0</v>
      </c>
      <c r="BB30" s="131">
        <f t="shared" si="5"/>
        <v>0</v>
      </c>
      <c r="BC30" s="131">
        <f t="shared" si="6"/>
        <v>0</v>
      </c>
      <c r="BD30" s="167">
        <f>AA30*0.1*'Dasagirq_10%'!$B$3/1000</f>
        <v>69.804000000000002</v>
      </c>
      <c r="BE30" s="167">
        <f>AI30*0.1*'Dasagirq_10%'!$B$4/1000</f>
        <v>32.333199999999998</v>
      </c>
      <c r="BF30" s="242">
        <f t="shared" si="7"/>
        <v>102.13720000000001</v>
      </c>
      <c r="BG30" s="233">
        <f t="shared" si="8"/>
        <v>2359.1548628949004</v>
      </c>
      <c r="BH30" s="233">
        <f t="shared" si="9"/>
        <v>13480.796445568634</v>
      </c>
      <c r="BI30" s="233">
        <f t="shared" si="10"/>
        <v>22836.072776112796</v>
      </c>
      <c r="BJ30" s="233">
        <f t="shared" si="11"/>
        <v>11700.224937112685</v>
      </c>
      <c r="BK30" s="234">
        <f t="shared" si="12"/>
        <v>48017.09415879412</v>
      </c>
    </row>
    <row r="31" spans="1:63">
      <c r="A31">
        <v>27</v>
      </c>
      <c r="B31" s="163" t="s">
        <v>157</v>
      </c>
      <c r="C31" s="43" t="s">
        <v>1097</v>
      </c>
      <c r="D31" s="4" t="s">
        <v>1092</v>
      </c>
      <c r="E31" s="223">
        <v>0</v>
      </c>
      <c r="F31" s="223">
        <v>1</v>
      </c>
      <c r="G31" s="223">
        <v>24.333333333333332</v>
      </c>
      <c r="H31" s="223">
        <v>1</v>
      </c>
      <c r="I31" s="223">
        <v>22.333333333333332</v>
      </c>
      <c r="J31" s="223">
        <v>1</v>
      </c>
      <c r="K31" s="223">
        <v>21</v>
      </c>
      <c r="L31" s="223">
        <v>1</v>
      </c>
      <c r="M31" s="223">
        <v>19.666666666666668</v>
      </c>
      <c r="N31" s="224">
        <v>4</v>
      </c>
      <c r="O31" s="224">
        <v>87.333333333333329</v>
      </c>
      <c r="P31" s="223">
        <v>1</v>
      </c>
      <c r="Q31" s="223">
        <v>25</v>
      </c>
      <c r="R31" s="223">
        <v>1</v>
      </c>
      <c r="S31" s="223">
        <v>22</v>
      </c>
      <c r="T31" s="223">
        <v>1</v>
      </c>
      <c r="U31" s="223">
        <v>20.333333333333332</v>
      </c>
      <c r="V31" s="223">
        <v>1</v>
      </c>
      <c r="W31" s="223">
        <v>17.666666666666668</v>
      </c>
      <c r="X31" s="223">
        <v>1</v>
      </c>
      <c r="Y31" s="223">
        <v>14.666666666666666</v>
      </c>
      <c r="Z31" s="224">
        <v>5</v>
      </c>
      <c r="AA31" s="224">
        <v>99.666666666666671</v>
      </c>
      <c r="AB31" s="223">
        <v>1</v>
      </c>
      <c r="AC31" s="223">
        <v>17.333333333333332</v>
      </c>
      <c r="AD31" s="223">
        <v>1</v>
      </c>
      <c r="AE31" s="223">
        <v>19</v>
      </c>
      <c r="AF31" s="223">
        <v>1</v>
      </c>
      <c r="AG31" s="223">
        <v>17.666666666666668</v>
      </c>
      <c r="AH31" s="224">
        <v>3</v>
      </c>
      <c r="AI31" s="224">
        <v>54</v>
      </c>
      <c r="AJ31" s="224">
        <v>12</v>
      </c>
      <c r="AK31" s="224">
        <v>241</v>
      </c>
      <c r="AL31" s="3" t="str">
        <f t="shared" si="1"/>
        <v>k</v>
      </c>
      <c r="AM31" s="3">
        <f>IF(D31="հ",1,IF(D31="լ",Norms!$B$10,IF(D31="բլ",Norms!$B$11,IF(D31="Մ",Norms!$B$12))))</f>
        <v>1</v>
      </c>
      <c r="AN31" s="244">
        <f>E31*Norms!$E$36/1000</f>
        <v>0</v>
      </c>
      <c r="AO31" s="136">
        <f>AM31*IF(AL31="k",(O31*Norms!$H$40)*Norms!$E$36,0)/1000</f>
        <v>9811.0884774359311</v>
      </c>
      <c r="AP31" s="136">
        <f>AM31*IF(AL31="k",(AA31*Norms!$H$41)*Norms!$E$36,0)/1000</f>
        <v>14989.765838278494</v>
      </c>
      <c r="AQ31" s="136">
        <f>AM31*IF(AL31="k",(AI31*Norms!$H$42)*Norms!$E$36,0)/1000</f>
        <v>10102.410095102126</v>
      </c>
      <c r="AR31" s="243">
        <f>AM31*IF(AL31="t",(N31*Norms!$D$44)*Norms!$E$34*12+O31*Norms!$E$35,0)/1000</f>
        <v>0</v>
      </c>
      <c r="AS31" s="243">
        <f>AM31*IF(AL31="t",(Z31*Norms!$D$50*Norms!$E$34*12+AA31*Norms!$E$35),0)/1000</f>
        <v>0</v>
      </c>
      <c r="AT31" s="243">
        <f>AM31*IF(AL31="t",(AH31*Norms!$D$54)*Norms!$E$34*12+AI31*Norms!$E$35,0)/1000</f>
        <v>0</v>
      </c>
      <c r="AU31" s="136">
        <f>IF(AK31&lt;=100,Norms!$G$7,IF(AK31&lt;=300,Norms!$H$7,Norms!$I$7))</f>
        <v>16738.5</v>
      </c>
      <c r="AV31" s="137">
        <f t="shared" si="2"/>
        <v>51641.764410816548</v>
      </c>
      <c r="AW31" s="130"/>
      <c r="AX31" s="130"/>
      <c r="AY31" s="131">
        <f t="shared" si="3"/>
        <v>87.333333333333329</v>
      </c>
      <c r="AZ31" s="131">
        <f>IF(AY31&lt;Snund!$B$5,Snund!$B$3*Snund!$B$4*$AX$3+Snund!$B$7*$AW$3*AY31/1000,AY31*Snund!$B$8*$AW$3/1000)</f>
        <v>0</v>
      </c>
      <c r="BA31" s="131">
        <f t="shared" si="4"/>
        <v>0</v>
      </c>
      <c r="BB31" s="131">
        <f t="shared" si="5"/>
        <v>0</v>
      </c>
      <c r="BC31" s="131">
        <f t="shared" si="6"/>
        <v>0</v>
      </c>
      <c r="BD31" s="167">
        <f>AA31*0.1*'Dasagirq_10%'!$B$3/1000</f>
        <v>66.258400000000009</v>
      </c>
      <c r="BE31" s="167">
        <f>AI31*0.1*'Dasagirq_10%'!$B$4/1000</f>
        <v>43.649820000000005</v>
      </c>
      <c r="BF31" s="242">
        <f t="shared" si="7"/>
        <v>109.90822000000001</v>
      </c>
      <c r="BG31" s="233">
        <f t="shared" si="8"/>
        <v>0</v>
      </c>
      <c r="BH31" s="233">
        <f t="shared" si="9"/>
        <v>15390.588477435931</v>
      </c>
      <c r="BI31" s="233">
        <f t="shared" si="10"/>
        <v>22030.399238278493</v>
      </c>
      <c r="BJ31" s="233">
        <f t="shared" si="11"/>
        <v>14330.684915102127</v>
      </c>
      <c r="BK31" s="234">
        <f t="shared" si="12"/>
        <v>51751.672630816553</v>
      </c>
    </row>
    <row r="32" spans="1:63">
      <c r="A32">
        <v>28</v>
      </c>
      <c r="B32" s="163" t="s">
        <v>158</v>
      </c>
      <c r="C32" s="43" t="s">
        <v>1097</v>
      </c>
      <c r="D32" s="4" t="s">
        <v>1092</v>
      </c>
      <c r="E32" s="223">
        <v>19.333333333333332</v>
      </c>
      <c r="F32" s="223">
        <v>1</v>
      </c>
      <c r="G32" s="223">
        <v>23.333333333333332</v>
      </c>
      <c r="H32" s="223">
        <v>1</v>
      </c>
      <c r="I32" s="223">
        <v>21</v>
      </c>
      <c r="J32" s="223">
        <v>1</v>
      </c>
      <c r="K32" s="223">
        <v>19</v>
      </c>
      <c r="L32" s="223">
        <v>1</v>
      </c>
      <c r="M32" s="223">
        <v>21</v>
      </c>
      <c r="N32" s="224">
        <v>4</v>
      </c>
      <c r="O32" s="224">
        <v>84.333333333333329</v>
      </c>
      <c r="P32" s="223">
        <v>1</v>
      </c>
      <c r="Q32" s="223">
        <v>16</v>
      </c>
      <c r="R32" s="223">
        <v>1</v>
      </c>
      <c r="S32" s="223">
        <v>16.333333333333332</v>
      </c>
      <c r="T32" s="223">
        <v>1</v>
      </c>
      <c r="U32" s="223">
        <v>11.333333333333334</v>
      </c>
      <c r="V32" s="223">
        <v>1</v>
      </c>
      <c r="W32" s="223">
        <v>10.666666666666666</v>
      </c>
      <c r="X32" s="223">
        <v>1</v>
      </c>
      <c r="Y32" s="223">
        <v>11.333333333333334</v>
      </c>
      <c r="Z32" s="224">
        <v>5</v>
      </c>
      <c r="AA32" s="224">
        <v>65.666666666666657</v>
      </c>
      <c r="AB32" s="223">
        <v>1</v>
      </c>
      <c r="AC32" s="223">
        <v>12.333333333333334</v>
      </c>
      <c r="AD32" s="223">
        <v>1</v>
      </c>
      <c r="AE32" s="223">
        <v>9</v>
      </c>
      <c r="AF32" s="223">
        <v>1</v>
      </c>
      <c r="AG32" s="223">
        <v>7.666666666666667</v>
      </c>
      <c r="AH32" s="224">
        <v>3</v>
      </c>
      <c r="AI32" s="224">
        <v>29.000000000000004</v>
      </c>
      <c r="AJ32" s="224">
        <v>12</v>
      </c>
      <c r="AK32" s="224">
        <v>179</v>
      </c>
      <c r="AL32" s="3" t="str">
        <f t="shared" si="1"/>
        <v>t</v>
      </c>
      <c r="AM32" s="3">
        <f>IF(D32="հ",1,IF(D32="լ",Norms!$B$10,IF(D32="բլ",Norms!$B$11,IF(D32="Մ",Norms!$B$12))))</f>
        <v>1</v>
      </c>
      <c r="AN32" s="244">
        <f>E32*Norms!$E$36/1000</f>
        <v>2171.9203499667333</v>
      </c>
      <c r="AO32" s="136">
        <f>AM32*IF(AL32="k",(O32*Norms!$H$40)*Norms!$E$36,0)/1000</f>
        <v>0</v>
      </c>
      <c r="AP32" s="136">
        <f>AM32*IF(AL32="k",(AA32*Norms!$H$41)*Norms!$E$36,0)/1000</f>
        <v>0</v>
      </c>
      <c r="AQ32" s="136">
        <f>AM32*IF(AL32="k",(AI32*Norms!$H$42)*Norms!$E$36,0)/1000</f>
        <v>0</v>
      </c>
      <c r="AR32" s="243">
        <f>AM32*IF(AL32="t",(N32*Norms!$D$44)*Norms!$E$34*12+O32*Norms!$E$35,0)/1000</f>
        <v>8265.399687498566</v>
      </c>
      <c r="AS32" s="243">
        <f>AM32*IF(AL32="t",(Z32*Norms!$D$50*Norms!$E$34*12+AA32*Norms!$E$35),0)/1000</f>
        <v>12749.706476036432</v>
      </c>
      <c r="AT32" s="243">
        <f>AM32*IF(AL32="t",(AH32*Norms!$D$54)*Norms!$E$34*12+AI32*Norms!$E$35,0)/1000</f>
        <v>7759.8805249501002</v>
      </c>
      <c r="AU32" s="136">
        <f>IF(AK32&lt;=100,Norms!$G$7,IF(AK32&lt;=300,Norms!$H$7,Norms!$I$7))</f>
        <v>16738.5</v>
      </c>
      <c r="AV32" s="137">
        <f t="shared" si="2"/>
        <v>45513.4866884851</v>
      </c>
      <c r="AW32" s="130"/>
      <c r="AX32" s="130"/>
      <c r="AY32" s="131">
        <f t="shared" si="3"/>
        <v>103.66666666666666</v>
      </c>
      <c r="AZ32" s="131">
        <f>IF(AY32&lt;Snund!$B$5,Snund!$B$3*Snund!$B$4*$AX$3+Snund!$B$7*$AW$3*AY32/1000,AY32*Snund!$B$8*$AW$3/1000)</f>
        <v>0</v>
      </c>
      <c r="BA32" s="131">
        <f t="shared" si="4"/>
        <v>0</v>
      </c>
      <c r="BB32" s="131">
        <f t="shared" si="5"/>
        <v>0</v>
      </c>
      <c r="BC32" s="131">
        <f t="shared" si="6"/>
        <v>0</v>
      </c>
      <c r="BD32" s="167">
        <f>AA32*0.1*'Dasagirq_10%'!$B$3/1000</f>
        <v>43.655199999999994</v>
      </c>
      <c r="BE32" s="167">
        <f>AI32*0.1*'Dasagirq_10%'!$B$4/1000</f>
        <v>23.441570000000002</v>
      </c>
      <c r="BF32" s="242">
        <f t="shared" si="7"/>
        <v>67.096769999999992</v>
      </c>
      <c r="BG32" s="233">
        <f t="shared" si="8"/>
        <v>2171.9203499667333</v>
      </c>
      <c r="BH32" s="233">
        <f t="shared" si="9"/>
        <v>13844.899687498566</v>
      </c>
      <c r="BI32" s="233">
        <f t="shared" si="10"/>
        <v>19767.736676036431</v>
      </c>
      <c r="BJ32" s="233">
        <f t="shared" si="11"/>
        <v>11967.947094950101</v>
      </c>
      <c r="BK32" s="234">
        <f t="shared" si="12"/>
        <v>45580.583458485096</v>
      </c>
    </row>
    <row r="33" spans="1:63">
      <c r="A33">
        <v>29</v>
      </c>
      <c r="B33" s="163" t="s">
        <v>159</v>
      </c>
      <c r="C33" s="43" t="s">
        <v>1097</v>
      </c>
      <c r="D33" s="4" t="s">
        <v>1092</v>
      </c>
      <c r="E33" s="223">
        <v>25.666666666666668</v>
      </c>
      <c r="F33" s="223">
        <v>1</v>
      </c>
      <c r="G33" s="223">
        <v>25.666666666666668</v>
      </c>
      <c r="H33" s="223">
        <v>1</v>
      </c>
      <c r="I33" s="223">
        <v>22.333333333333332</v>
      </c>
      <c r="J33" s="223">
        <v>1</v>
      </c>
      <c r="K33" s="223">
        <v>22.666666666666668</v>
      </c>
      <c r="L33" s="223">
        <v>1</v>
      </c>
      <c r="M33" s="223">
        <v>26.333333333333332</v>
      </c>
      <c r="N33" s="224">
        <v>4</v>
      </c>
      <c r="O33" s="224">
        <v>97</v>
      </c>
      <c r="P33" s="223">
        <v>1</v>
      </c>
      <c r="Q33" s="223">
        <v>26</v>
      </c>
      <c r="R33" s="223">
        <v>1</v>
      </c>
      <c r="S33" s="223">
        <v>21.666666666666668</v>
      </c>
      <c r="T33" s="223">
        <v>1</v>
      </c>
      <c r="U33" s="223">
        <v>20</v>
      </c>
      <c r="V33" s="223">
        <v>1</v>
      </c>
      <c r="W33" s="223">
        <v>20.666666666666668</v>
      </c>
      <c r="X33" s="223">
        <v>1</v>
      </c>
      <c r="Y33" s="223">
        <v>19.666666666666668</v>
      </c>
      <c r="Z33" s="224">
        <v>5</v>
      </c>
      <c r="AA33" s="224">
        <v>108.00000000000001</v>
      </c>
      <c r="AB33" s="223">
        <v>1</v>
      </c>
      <c r="AC33" s="223">
        <v>18.333333333333332</v>
      </c>
      <c r="AD33" s="223">
        <v>1</v>
      </c>
      <c r="AE33" s="223">
        <v>20.666666666666668</v>
      </c>
      <c r="AF33" s="223">
        <v>1</v>
      </c>
      <c r="AG33" s="223">
        <v>22.666666666666668</v>
      </c>
      <c r="AH33" s="224">
        <v>3</v>
      </c>
      <c r="AI33" s="224">
        <v>61.666666666666671</v>
      </c>
      <c r="AJ33" s="224">
        <v>12</v>
      </c>
      <c r="AK33" s="224">
        <v>266.66666666666669</v>
      </c>
      <c r="AL33" s="3" t="str">
        <f t="shared" si="1"/>
        <v>k</v>
      </c>
      <c r="AM33" s="3">
        <f>IF(D33="հ",1,IF(D33="լ",Norms!$B$10,IF(D33="բլ",Norms!$B$11,IF(D33="Մ",Norms!$B$12))))</f>
        <v>1</v>
      </c>
      <c r="AN33" s="244">
        <f>E33*Norms!$E$36/1000</f>
        <v>2883.4114990937669</v>
      </c>
      <c r="AO33" s="136">
        <f>AM33*IF(AL33="k",(O33*Norms!$H$40)*Norms!$E$36,0)/1000</f>
        <v>10897.048652419298</v>
      </c>
      <c r="AP33" s="136">
        <f>AM33*IF(AL33="k",(AA33*Norms!$H$41)*Norms!$E$36,0)/1000</f>
        <v>16243.090741144591</v>
      </c>
      <c r="AQ33" s="136">
        <f>AM33*IF(AL33="k",(AI33*Norms!$H$42)*Norms!$E$36,0)/1000</f>
        <v>11536.702886382058</v>
      </c>
      <c r="AR33" s="243">
        <f>AM33*IF(AL33="t",(N33*Norms!$D$44)*Norms!$E$34*12+O33*Norms!$E$35,0)/1000</f>
        <v>0</v>
      </c>
      <c r="AS33" s="243">
        <f>AM33*IF(AL33="t",(Z33*Norms!$D$50*Norms!$E$34*12+AA33*Norms!$E$35),0)/1000</f>
        <v>0</v>
      </c>
      <c r="AT33" s="243">
        <f>AM33*IF(AL33="t",(AH33*Norms!$D$54)*Norms!$E$34*12+AI33*Norms!$E$35,0)/1000</f>
        <v>0</v>
      </c>
      <c r="AU33" s="136">
        <f>IF(AK33&lt;=100,Norms!$G$7,IF(AK33&lt;=300,Norms!$H$7,Norms!$I$7))</f>
        <v>16738.5</v>
      </c>
      <c r="AV33" s="137">
        <f t="shared" si="2"/>
        <v>55415.342279945951</v>
      </c>
      <c r="AW33" s="130"/>
      <c r="AX33" s="130"/>
      <c r="AY33" s="131">
        <f t="shared" si="3"/>
        <v>122.66666666666667</v>
      </c>
      <c r="AZ33" s="131">
        <f>IF(AY33&lt;Snund!$B$5,Snund!$B$3*Snund!$B$4*$AX$3+Snund!$B$7*$AW$3*AY33/1000,AY33*Snund!$B$8*$AW$3/1000)</f>
        <v>0</v>
      </c>
      <c r="BA33" s="131">
        <f t="shared" si="4"/>
        <v>0</v>
      </c>
      <c r="BB33" s="131">
        <f t="shared" si="5"/>
        <v>0</v>
      </c>
      <c r="BC33" s="131">
        <f t="shared" si="6"/>
        <v>0</v>
      </c>
      <c r="BD33" s="167">
        <f>AA33*0.1*'Dasagirq_10%'!$B$3/1000</f>
        <v>71.798400000000029</v>
      </c>
      <c r="BE33" s="167">
        <f>AI33*0.1*'Dasagirq_10%'!$B$4/1000</f>
        <v>49.847016666666676</v>
      </c>
      <c r="BF33" s="242">
        <f t="shared" si="7"/>
        <v>121.6454166666667</v>
      </c>
      <c r="BG33" s="233">
        <f t="shared" si="8"/>
        <v>2883.4114990937669</v>
      </c>
      <c r="BH33" s="233">
        <f t="shared" si="9"/>
        <v>16476.548652419297</v>
      </c>
      <c r="BI33" s="233">
        <f t="shared" si="10"/>
        <v>23289.264141144591</v>
      </c>
      <c r="BJ33" s="233">
        <f t="shared" si="11"/>
        <v>15771.174903048724</v>
      </c>
      <c r="BK33" s="234">
        <f t="shared" si="12"/>
        <v>55536.987696612618</v>
      </c>
    </row>
    <row r="34" spans="1:63">
      <c r="A34">
        <v>30</v>
      </c>
      <c r="B34" s="163" t="s">
        <v>160</v>
      </c>
      <c r="C34" s="43" t="s">
        <v>1097</v>
      </c>
      <c r="D34" s="4" t="s">
        <v>1092</v>
      </c>
      <c r="E34" s="223">
        <v>23</v>
      </c>
      <c r="F34" s="223">
        <v>1</v>
      </c>
      <c r="G34" s="223">
        <v>22.333333333333332</v>
      </c>
      <c r="H34" s="223">
        <v>1</v>
      </c>
      <c r="I34" s="223">
        <v>22.333333333333332</v>
      </c>
      <c r="J34" s="223">
        <v>1</v>
      </c>
      <c r="K34" s="223">
        <v>23</v>
      </c>
      <c r="L34" s="223">
        <v>1</v>
      </c>
      <c r="M34" s="223">
        <v>22.666666666666668</v>
      </c>
      <c r="N34" s="224">
        <v>4</v>
      </c>
      <c r="O34" s="224">
        <v>90.333333333333329</v>
      </c>
      <c r="P34" s="223">
        <v>1</v>
      </c>
      <c r="Q34" s="223">
        <v>20.666666666666668</v>
      </c>
      <c r="R34" s="223">
        <v>1</v>
      </c>
      <c r="S34" s="223">
        <v>15.333333333333334</v>
      </c>
      <c r="T34" s="223">
        <v>1</v>
      </c>
      <c r="U34" s="223">
        <v>15</v>
      </c>
      <c r="V34" s="223">
        <v>1</v>
      </c>
      <c r="W34" s="223">
        <v>19.333333333333332</v>
      </c>
      <c r="X34" s="223">
        <v>1</v>
      </c>
      <c r="Y34" s="223">
        <v>14.333333333333334</v>
      </c>
      <c r="Z34" s="224">
        <v>5</v>
      </c>
      <c r="AA34" s="224">
        <v>84.666666666666657</v>
      </c>
      <c r="AB34" s="223">
        <v>1</v>
      </c>
      <c r="AC34" s="223">
        <v>18.333333333333332</v>
      </c>
      <c r="AD34" s="223">
        <v>1</v>
      </c>
      <c r="AE34" s="223">
        <v>14</v>
      </c>
      <c r="AF34" s="223">
        <v>1</v>
      </c>
      <c r="AG34" s="223">
        <v>10.666666666666666</v>
      </c>
      <c r="AH34" s="224">
        <v>3</v>
      </c>
      <c r="AI34" s="224">
        <v>42.999999999999993</v>
      </c>
      <c r="AJ34" s="224">
        <v>12</v>
      </c>
      <c r="AK34" s="224">
        <v>218</v>
      </c>
      <c r="AL34" s="3" t="str">
        <f t="shared" si="1"/>
        <v>k</v>
      </c>
      <c r="AM34" s="3">
        <f>IF(D34="հ",1,IF(D34="լ",Norms!$B$10,IF(D34="բլ",Norms!$B$11,IF(D34="Մ",Norms!$B$12))))</f>
        <v>1</v>
      </c>
      <c r="AN34" s="244">
        <f>E34*Norms!$E$36/1000</f>
        <v>2583.8362784086999</v>
      </c>
      <c r="AO34" s="136">
        <f>AM34*IF(AL34="k",(O34*Norms!$H$40)*Norms!$E$36,0)/1000</f>
        <v>10148.110600706634</v>
      </c>
      <c r="AP34" s="136">
        <f>AM34*IF(AL34="k",(AA34*Norms!$H$41)*Norms!$E$36,0)/1000</f>
        <v>12733.781013119522</v>
      </c>
      <c r="AQ34" s="136">
        <f>AM34*IF(AL34="k",(AI34*Norms!$H$42)*Norms!$E$36,0)/1000</f>
        <v>8044.5117423961347</v>
      </c>
      <c r="AR34" s="243">
        <f>AM34*IF(AL34="t",(N34*Norms!$D$44)*Norms!$E$34*12+O34*Norms!$E$35,0)/1000</f>
        <v>0</v>
      </c>
      <c r="AS34" s="243">
        <f>AM34*IF(AL34="t",(Z34*Norms!$D$50*Norms!$E$34*12+AA34*Norms!$E$35),0)/1000</f>
        <v>0</v>
      </c>
      <c r="AT34" s="243">
        <f>AM34*IF(AL34="t",(AH34*Norms!$D$54)*Norms!$E$34*12+AI34*Norms!$E$35,0)/1000</f>
        <v>0</v>
      </c>
      <c r="AU34" s="136">
        <f>IF(AK34&lt;=100,Norms!$G$7,IF(AK34&lt;=300,Norms!$H$7,Norms!$I$7))</f>
        <v>16738.5</v>
      </c>
      <c r="AV34" s="137">
        <f t="shared" si="2"/>
        <v>47664.90335622229</v>
      </c>
      <c r="AW34" s="130"/>
      <c r="AX34" s="130"/>
      <c r="AY34" s="131">
        <f t="shared" si="3"/>
        <v>113.33333333333333</v>
      </c>
      <c r="AZ34" s="131">
        <f>IF(AY34&lt;Snund!$B$5,Snund!$B$3*Snund!$B$4*$AX$3+Snund!$B$7*$AW$3*AY34/1000,AY34*Snund!$B$8*$AW$3/1000)</f>
        <v>0</v>
      </c>
      <c r="BA34" s="131">
        <f t="shared" si="4"/>
        <v>0</v>
      </c>
      <c r="BB34" s="131">
        <f t="shared" si="5"/>
        <v>0</v>
      </c>
      <c r="BC34" s="131">
        <f t="shared" si="6"/>
        <v>0</v>
      </c>
      <c r="BD34" s="167">
        <f>AA34*0.1*'Dasagirq_10%'!$B$3/1000</f>
        <v>56.2864</v>
      </c>
      <c r="BE34" s="167">
        <f>AI34*0.1*'Dasagirq_10%'!$B$4/1000</f>
        <v>34.758189999999999</v>
      </c>
      <c r="BF34" s="242">
        <f t="shared" si="7"/>
        <v>91.044589999999999</v>
      </c>
      <c r="BG34" s="233">
        <f t="shared" si="8"/>
        <v>2583.8362784086999</v>
      </c>
      <c r="BH34" s="233">
        <f t="shared" si="9"/>
        <v>15727.610600706634</v>
      </c>
      <c r="BI34" s="233">
        <f t="shared" si="10"/>
        <v>19764.442413119523</v>
      </c>
      <c r="BJ34" s="233">
        <f t="shared" si="11"/>
        <v>12263.894932396135</v>
      </c>
      <c r="BK34" s="234">
        <f t="shared" si="12"/>
        <v>47755.947946222288</v>
      </c>
    </row>
    <row r="35" spans="1:63">
      <c r="A35">
        <v>31</v>
      </c>
      <c r="B35" s="163" t="s">
        <v>161</v>
      </c>
      <c r="C35" s="43" t="s">
        <v>1097</v>
      </c>
      <c r="D35" s="4" t="s">
        <v>1092</v>
      </c>
      <c r="E35" s="223">
        <v>13</v>
      </c>
      <c r="F35" s="223">
        <v>1</v>
      </c>
      <c r="G35" s="223">
        <v>13.666666666666666</v>
      </c>
      <c r="H35" s="223">
        <v>1</v>
      </c>
      <c r="I35" s="223">
        <v>15.666666666666666</v>
      </c>
      <c r="J35" s="223">
        <v>1</v>
      </c>
      <c r="K35" s="223">
        <v>14.666666666666666</v>
      </c>
      <c r="L35" s="223">
        <v>1</v>
      </c>
      <c r="M35" s="223">
        <v>13.333333333333334</v>
      </c>
      <c r="N35" s="224">
        <v>4</v>
      </c>
      <c r="O35" s="224">
        <v>57.333333333333336</v>
      </c>
      <c r="P35" s="223">
        <v>1</v>
      </c>
      <c r="Q35" s="223">
        <v>13.666666666666666</v>
      </c>
      <c r="R35" s="223">
        <v>1</v>
      </c>
      <c r="S35" s="223">
        <v>15.333333333333334</v>
      </c>
      <c r="T35" s="223">
        <v>1</v>
      </c>
      <c r="U35" s="223">
        <v>9.3333333333333339</v>
      </c>
      <c r="V35" s="223">
        <v>1</v>
      </c>
      <c r="W35" s="223">
        <v>14.666666666666666</v>
      </c>
      <c r="X35" s="223">
        <v>1</v>
      </c>
      <c r="Y35" s="223">
        <v>11.666666666666666</v>
      </c>
      <c r="Z35" s="224">
        <v>5</v>
      </c>
      <c r="AA35" s="224">
        <v>64.666666666666671</v>
      </c>
      <c r="AB35" s="223">
        <v>1</v>
      </c>
      <c r="AC35" s="223">
        <v>8.6666666666666661</v>
      </c>
      <c r="AD35" s="223">
        <v>1</v>
      </c>
      <c r="AE35" s="223">
        <v>12.333333333333334</v>
      </c>
      <c r="AF35" s="223">
        <v>1</v>
      </c>
      <c r="AG35" s="223">
        <v>10.666666666666666</v>
      </c>
      <c r="AH35" s="224">
        <v>3</v>
      </c>
      <c r="AI35" s="224">
        <v>31.666666666666664</v>
      </c>
      <c r="AJ35" s="224">
        <v>12</v>
      </c>
      <c r="AK35" s="224">
        <v>153.66666666666666</v>
      </c>
      <c r="AL35" s="3" t="str">
        <f t="shared" si="1"/>
        <v>t</v>
      </c>
      <c r="AM35" s="3">
        <f>IF(D35="հ",1,IF(D35="լ",Norms!$B$10,IF(D35="բլ",Norms!$B$11,IF(D35="Մ",Norms!$B$12))))</f>
        <v>1</v>
      </c>
      <c r="AN35" s="244">
        <f>E35*Norms!$E$36/1000</f>
        <v>1460.4292008396999</v>
      </c>
      <c r="AO35" s="136">
        <f>AM35*IF(AL35="k",(O35*Norms!$H$40)*Norms!$E$36,0)/1000</f>
        <v>0</v>
      </c>
      <c r="AP35" s="136">
        <f>AM35*IF(AL35="k",(AA35*Norms!$H$41)*Norms!$E$36,0)/1000</f>
        <v>0</v>
      </c>
      <c r="AQ35" s="136">
        <f>AM35*IF(AL35="k",(AI35*Norms!$H$42)*Norms!$E$36,0)/1000</f>
        <v>0</v>
      </c>
      <c r="AR35" s="243">
        <f>AM35*IF(AL35="t",(N35*Norms!$D$44)*Norms!$E$34*12+O35*Norms!$E$35,0)/1000</f>
        <v>7878.2005780622667</v>
      </c>
      <c r="AS35" s="243">
        <f>AM35*IF(AL35="t",(Z35*Norms!$D$50*Norms!$E$34*12+AA35*Norms!$E$35),0)/1000</f>
        <v>12735.365768279533</v>
      </c>
      <c r="AT35" s="243">
        <f>AM35*IF(AL35="t",(AH35*Norms!$D$54)*Norms!$E$34*12+AI35*Norms!$E$35,0)/1000</f>
        <v>7798.1224123018337</v>
      </c>
      <c r="AU35" s="136">
        <f>IF(AK35&lt;=100,Norms!$G$7,IF(AK35&lt;=300,Norms!$H$7,Norms!$I$7))</f>
        <v>16738.5</v>
      </c>
      <c r="AV35" s="137">
        <f t="shared" si="2"/>
        <v>45150.188758643635</v>
      </c>
      <c r="AW35" s="130"/>
      <c r="AX35" s="130"/>
      <c r="AY35" s="131">
        <f t="shared" si="3"/>
        <v>70.333333333333343</v>
      </c>
      <c r="AZ35" s="131">
        <f>IF(AY35&lt;Snund!$B$5,Snund!$B$3*Snund!$B$4*$AX$3+Snund!$B$7*$AW$3*AY35/1000,AY35*Snund!$B$8*$AW$3/1000)</f>
        <v>0</v>
      </c>
      <c r="BA35" s="131">
        <f t="shared" si="4"/>
        <v>0</v>
      </c>
      <c r="BB35" s="131">
        <f t="shared" si="5"/>
        <v>0</v>
      </c>
      <c r="BC35" s="131">
        <f t="shared" si="6"/>
        <v>0</v>
      </c>
      <c r="BD35" s="167">
        <f>AA35*0.1*'Dasagirq_10%'!$B$3/1000</f>
        <v>42.990400000000008</v>
      </c>
      <c r="BE35" s="167">
        <f>AI35*0.1*'Dasagirq_10%'!$B$4/1000</f>
        <v>25.597116666666665</v>
      </c>
      <c r="BF35" s="242">
        <f t="shared" si="7"/>
        <v>68.587516666666673</v>
      </c>
      <c r="BG35" s="233">
        <f t="shared" si="8"/>
        <v>1460.4292008396999</v>
      </c>
      <c r="BH35" s="233">
        <f t="shared" si="9"/>
        <v>13457.700578062268</v>
      </c>
      <c r="BI35" s="233">
        <f t="shared" si="10"/>
        <v>19752.73116827953</v>
      </c>
      <c r="BJ35" s="233">
        <f t="shared" si="11"/>
        <v>12008.344528968499</v>
      </c>
      <c r="BK35" s="234">
        <f t="shared" si="12"/>
        <v>45218.776275310294</v>
      </c>
    </row>
    <row r="36" spans="1:63">
      <c r="A36">
        <v>32</v>
      </c>
      <c r="B36" s="163" t="s">
        <v>162</v>
      </c>
      <c r="C36" s="43" t="s">
        <v>1097</v>
      </c>
      <c r="D36" s="4" t="s">
        <v>1092</v>
      </c>
      <c r="E36" s="223">
        <v>0</v>
      </c>
      <c r="F36" s="223">
        <v>1</v>
      </c>
      <c r="G36" s="223">
        <v>30</v>
      </c>
      <c r="H36" s="223">
        <v>1</v>
      </c>
      <c r="I36" s="223">
        <v>30</v>
      </c>
      <c r="J36" s="223">
        <v>1</v>
      </c>
      <c r="K36" s="223">
        <v>25.333333333333332</v>
      </c>
      <c r="L36" s="223">
        <v>1</v>
      </c>
      <c r="M36" s="223">
        <v>26.333333333333332</v>
      </c>
      <c r="N36" s="224">
        <v>4</v>
      </c>
      <c r="O36" s="224">
        <v>111.66666666666666</v>
      </c>
      <c r="P36" s="223">
        <v>1</v>
      </c>
      <c r="Q36" s="223">
        <v>28.666666666666668</v>
      </c>
      <c r="R36" s="223">
        <v>1</v>
      </c>
      <c r="S36" s="223">
        <v>31</v>
      </c>
      <c r="T36" s="223">
        <v>1</v>
      </c>
      <c r="U36" s="223">
        <v>27.333333333333332</v>
      </c>
      <c r="V36" s="223">
        <v>1</v>
      </c>
      <c r="W36" s="223">
        <v>21.666666666666668</v>
      </c>
      <c r="X36" s="223">
        <v>1</v>
      </c>
      <c r="Y36" s="223">
        <v>17.333333333333332</v>
      </c>
      <c r="Z36" s="224">
        <v>5</v>
      </c>
      <c r="AA36" s="224">
        <v>126</v>
      </c>
      <c r="AB36" s="223">
        <v>1</v>
      </c>
      <c r="AC36" s="223">
        <v>24.666666666666668</v>
      </c>
      <c r="AD36" s="223">
        <v>1</v>
      </c>
      <c r="AE36" s="223">
        <v>24.333333333333332</v>
      </c>
      <c r="AF36" s="223">
        <v>1</v>
      </c>
      <c r="AG36" s="223">
        <v>19.333333333333332</v>
      </c>
      <c r="AH36" s="224">
        <v>3</v>
      </c>
      <c r="AI36" s="224">
        <v>68.333333333333329</v>
      </c>
      <c r="AJ36" s="224">
        <v>12</v>
      </c>
      <c r="AK36" s="224">
        <v>306</v>
      </c>
      <c r="AL36" s="3" t="str">
        <f t="shared" si="1"/>
        <v>k</v>
      </c>
      <c r="AM36" s="3">
        <f>IF(D36="հ",1,IF(D36="լ",Norms!$B$10,IF(D36="բլ",Norms!$B$11,IF(D36="Մ",Norms!$B$12))))</f>
        <v>1</v>
      </c>
      <c r="AN36" s="244">
        <f>E36*Norms!$E$36/1000</f>
        <v>0</v>
      </c>
      <c r="AO36" s="136">
        <f>AM36*IF(AL36="k",(O36*Norms!$H$40)*Norms!$E$36,0)/1000</f>
        <v>12544.712366187165</v>
      </c>
      <c r="AP36" s="136">
        <f>AM36*IF(AL36="k",(AA36*Norms!$H$41)*Norms!$E$36,0)/1000</f>
        <v>18950.272531335355</v>
      </c>
      <c r="AQ36" s="136">
        <f>AM36*IF(AL36="k",(AI36*Norms!$H$42)*Norms!$E$36,0)/1000</f>
        <v>12783.914009234169</v>
      </c>
      <c r="AR36" s="243">
        <f>AM36*IF(AL36="t",(N36*Norms!$D$44)*Norms!$E$34*12+O36*Norms!$E$35,0)/1000</f>
        <v>0</v>
      </c>
      <c r="AS36" s="243">
        <f>AM36*IF(AL36="t",(Z36*Norms!$D$50*Norms!$E$34*12+AA36*Norms!$E$35),0)/1000</f>
        <v>0</v>
      </c>
      <c r="AT36" s="243">
        <f>AM36*IF(AL36="t",(AH36*Norms!$D$54)*Norms!$E$34*12+AI36*Norms!$E$35,0)/1000</f>
        <v>0</v>
      </c>
      <c r="AU36" s="136">
        <f>IF(AK36&lt;=100,Norms!$G$7,IF(AK36&lt;=300,Norms!$H$7,Norms!$I$7))</f>
        <v>21670.5</v>
      </c>
      <c r="AV36" s="137">
        <f t="shared" si="2"/>
        <v>65949.398906756687</v>
      </c>
      <c r="AW36" s="130"/>
      <c r="AX36" s="130"/>
      <c r="AY36" s="131">
        <f t="shared" si="3"/>
        <v>111.66666666666666</v>
      </c>
      <c r="AZ36" s="131">
        <f>IF(AY36&lt;Snund!$B$5,Snund!$B$3*Snund!$B$4*$AX$3+Snund!$B$7*$AW$3*AY36/1000,AY36*Snund!$B$8*$AW$3/1000)</f>
        <v>0</v>
      </c>
      <c r="BA36" s="131">
        <f t="shared" si="4"/>
        <v>0</v>
      </c>
      <c r="BB36" s="131">
        <f t="shared" si="5"/>
        <v>0</v>
      </c>
      <c r="BC36" s="131">
        <f t="shared" si="6"/>
        <v>0</v>
      </c>
      <c r="BD36" s="167">
        <f>AA36*0.1*'Dasagirq_10%'!$B$3/1000</f>
        <v>83.764800000000008</v>
      </c>
      <c r="BE36" s="167">
        <f>AI36*0.1*'Dasagirq_10%'!$B$4/1000</f>
        <v>55.235883333333334</v>
      </c>
      <c r="BF36" s="242">
        <f t="shared" si="7"/>
        <v>139.00068333333334</v>
      </c>
      <c r="BG36" s="233">
        <f t="shared" si="8"/>
        <v>0</v>
      </c>
      <c r="BH36" s="233">
        <f t="shared" si="9"/>
        <v>19768.212366187166</v>
      </c>
      <c r="BI36" s="233">
        <f t="shared" si="10"/>
        <v>28063.412331335356</v>
      </c>
      <c r="BJ36" s="233">
        <f t="shared" si="11"/>
        <v>18256.774892567504</v>
      </c>
      <c r="BK36" s="234">
        <f t="shared" si="12"/>
        <v>66088.399590090034</v>
      </c>
    </row>
    <row r="37" spans="1:63">
      <c r="A37">
        <v>33</v>
      </c>
      <c r="B37" s="163" t="s">
        <v>163</v>
      </c>
      <c r="C37" s="43" t="s">
        <v>1097</v>
      </c>
      <c r="D37" s="4" t="s">
        <v>1092</v>
      </c>
      <c r="E37" s="223">
        <v>0</v>
      </c>
      <c r="F37" s="223">
        <v>1</v>
      </c>
      <c r="G37" s="223">
        <v>31</v>
      </c>
      <c r="H37" s="223">
        <v>1.6666666666666667</v>
      </c>
      <c r="I37" s="223">
        <v>36.333333333333336</v>
      </c>
      <c r="J37" s="223">
        <v>2</v>
      </c>
      <c r="K37" s="223">
        <v>41.333333333333336</v>
      </c>
      <c r="L37" s="223">
        <v>2</v>
      </c>
      <c r="M37" s="223">
        <v>38</v>
      </c>
      <c r="N37" s="224">
        <v>6.666666666666667</v>
      </c>
      <c r="O37" s="224">
        <v>146.66666666666669</v>
      </c>
      <c r="P37" s="223">
        <v>2</v>
      </c>
      <c r="Q37" s="223">
        <v>41.333333333333336</v>
      </c>
      <c r="R37" s="223">
        <v>1.3333333333333333</v>
      </c>
      <c r="S37" s="223">
        <v>29.333333333333332</v>
      </c>
      <c r="T37" s="223">
        <v>1</v>
      </c>
      <c r="U37" s="223">
        <v>28.666666666666668</v>
      </c>
      <c r="V37" s="223">
        <v>1</v>
      </c>
      <c r="W37" s="223">
        <v>29.333333333333332</v>
      </c>
      <c r="X37" s="223">
        <v>1</v>
      </c>
      <c r="Y37" s="223">
        <v>23.333333333333332</v>
      </c>
      <c r="Z37" s="224">
        <v>6.333333333333333</v>
      </c>
      <c r="AA37" s="224">
        <v>152.00000000000003</v>
      </c>
      <c r="AB37" s="223">
        <v>1</v>
      </c>
      <c r="AC37" s="223">
        <v>29.666666666666668</v>
      </c>
      <c r="AD37" s="223">
        <v>1.6666666666666667</v>
      </c>
      <c r="AE37" s="223">
        <v>36</v>
      </c>
      <c r="AF37" s="223">
        <v>1.3333333333333333</v>
      </c>
      <c r="AG37" s="223">
        <v>21.666666666666668</v>
      </c>
      <c r="AH37" s="224">
        <v>4</v>
      </c>
      <c r="AI37" s="224">
        <v>87.333333333333343</v>
      </c>
      <c r="AJ37" s="224">
        <v>17</v>
      </c>
      <c r="AK37" s="224">
        <v>386.00000000000011</v>
      </c>
      <c r="AL37" s="3" t="str">
        <f t="shared" si="1"/>
        <v>k</v>
      </c>
      <c r="AM37" s="3">
        <f>IF(D37="հ",1,IF(D37="լ",Norms!$B$10,IF(D37="բլ",Norms!$B$11,IF(D37="Մ",Norms!$B$12))))</f>
        <v>1</v>
      </c>
      <c r="AN37" s="244">
        <f>E37*Norms!$E$36/1000</f>
        <v>0</v>
      </c>
      <c r="AO37" s="136">
        <f>AM37*IF(AL37="k",(O37*Norms!$H$40)*Norms!$E$36,0)/1000</f>
        <v>16476.637137678666</v>
      </c>
      <c r="AP37" s="136">
        <f>AM37*IF(AL37="k",(AA37*Norms!$H$41)*Norms!$E$36,0)/1000</f>
        <v>22860.646228277572</v>
      </c>
      <c r="AQ37" s="136">
        <f>AM37*IF(AL37="k",(AI37*Norms!$H$42)*Norms!$E$36,0)/1000</f>
        <v>16338.465709362697</v>
      </c>
      <c r="AR37" s="243">
        <f>AM37*IF(AL37="t",(N37*Norms!$D$44)*Norms!$E$34*12+O37*Norms!$E$35,0)/1000</f>
        <v>0</v>
      </c>
      <c r="AS37" s="243">
        <f>AM37*IF(AL37="t",(Z37*Norms!$D$50*Norms!$E$34*12+AA37*Norms!$E$35),0)/1000</f>
        <v>0</v>
      </c>
      <c r="AT37" s="243">
        <f>AM37*IF(AL37="t",(AH37*Norms!$D$54)*Norms!$E$34*12+AI37*Norms!$E$35,0)/1000</f>
        <v>0</v>
      </c>
      <c r="AU37" s="136">
        <f>IF(AK37&lt;=100,Norms!$G$7,IF(AK37&lt;=300,Norms!$H$7,Norms!$I$7))</f>
        <v>21670.5</v>
      </c>
      <c r="AV37" s="137">
        <f t="shared" si="2"/>
        <v>77346.249075318934</v>
      </c>
      <c r="AW37" s="130"/>
      <c r="AX37" s="130"/>
      <c r="AY37" s="131">
        <f t="shared" si="3"/>
        <v>146.66666666666669</v>
      </c>
      <c r="AZ37" s="131">
        <f>IF(AY37&lt;Snund!$B$5,Snund!$B$3*Snund!$B$4*$AX$3+Snund!$B$7*$AW$3*AY37/1000,AY37*Snund!$B$8*$AW$3/1000)</f>
        <v>0</v>
      </c>
      <c r="BA37" s="131">
        <f t="shared" si="4"/>
        <v>0</v>
      </c>
      <c r="BB37" s="131">
        <f t="shared" si="5"/>
        <v>0</v>
      </c>
      <c r="BC37" s="131">
        <f t="shared" si="6"/>
        <v>0</v>
      </c>
      <c r="BD37" s="167">
        <f>AA37*0.1*'Dasagirq_10%'!$B$3/1000</f>
        <v>101.04960000000003</v>
      </c>
      <c r="BE37" s="167">
        <f>AI37*0.1*'Dasagirq_10%'!$B$4/1000</f>
        <v>70.594153333333338</v>
      </c>
      <c r="BF37" s="242">
        <f t="shared" si="7"/>
        <v>171.64375333333336</v>
      </c>
      <c r="BG37" s="233">
        <f t="shared" si="8"/>
        <v>0</v>
      </c>
      <c r="BH37" s="233">
        <f t="shared" si="9"/>
        <v>24974.872431796313</v>
      </c>
      <c r="BI37" s="233">
        <f t="shared" si="10"/>
        <v>31035.019357689336</v>
      </c>
      <c r="BJ37" s="233">
        <f t="shared" si="11"/>
        <v>21508.001039166618</v>
      </c>
      <c r="BK37" s="234">
        <f t="shared" si="12"/>
        <v>77517.892828652271</v>
      </c>
    </row>
    <row r="38" spans="1:63">
      <c r="A38">
        <v>34</v>
      </c>
      <c r="B38" s="163" t="s">
        <v>164</v>
      </c>
      <c r="C38" s="43" t="s">
        <v>1097</v>
      </c>
      <c r="D38" s="4" t="s">
        <v>1092</v>
      </c>
      <c r="E38" s="223">
        <v>67.333333333333329</v>
      </c>
      <c r="F38" s="223">
        <v>2</v>
      </c>
      <c r="G38" s="223">
        <v>66</v>
      </c>
      <c r="H38" s="223">
        <v>2</v>
      </c>
      <c r="I38" s="223">
        <v>53.333333333333336</v>
      </c>
      <c r="J38" s="223">
        <v>2</v>
      </c>
      <c r="K38" s="223">
        <v>48.666666666666664</v>
      </c>
      <c r="L38" s="223">
        <v>2</v>
      </c>
      <c r="M38" s="223">
        <v>47.333333333333336</v>
      </c>
      <c r="N38" s="224">
        <v>8</v>
      </c>
      <c r="O38" s="224">
        <v>215.33333333333334</v>
      </c>
      <c r="P38" s="223">
        <v>2</v>
      </c>
      <c r="Q38" s="223">
        <v>52.666666666666664</v>
      </c>
      <c r="R38" s="223">
        <v>2</v>
      </c>
      <c r="S38" s="223">
        <v>43.333333333333336</v>
      </c>
      <c r="T38" s="223">
        <v>2</v>
      </c>
      <c r="U38" s="223">
        <v>41.666666666666664</v>
      </c>
      <c r="V38" s="223">
        <v>2</v>
      </c>
      <c r="W38" s="223">
        <v>38.666666666666664</v>
      </c>
      <c r="X38" s="223">
        <v>2</v>
      </c>
      <c r="Y38" s="223">
        <v>36.666666666666664</v>
      </c>
      <c r="Z38" s="224">
        <v>10</v>
      </c>
      <c r="AA38" s="224">
        <v>212.99999999999997</v>
      </c>
      <c r="AB38" s="223">
        <v>1.3333333333333333</v>
      </c>
      <c r="AC38" s="223">
        <v>35</v>
      </c>
      <c r="AD38" s="223">
        <v>1.6666666666666667</v>
      </c>
      <c r="AE38" s="223">
        <v>42</v>
      </c>
      <c r="AF38" s="223">
        <v>2</v>
      </c>
      <c r="AG38" s="223">
        <v>40</v>
      </c>
      <c r="AH38" s="224">
        <v>5</v>
      </c>
      <c r="AI38" s="224">
        <v>117</v>
      </c>
      <c r="AJ38" s="224">
        <v>23</v>
      </c>
      <c r="AK38" s="224">
        <v>545.33333333333326</v>
      </c>
      <c r="AL38" s="3" t="str">
        <f t="shared" si="1"/>
        <v>k</v>
      </c>
      <c r="AM38" s="3">
        <f>IF(D38="հ",1,IF(D38="լ",Norms!$B$10,IF(D38="բլ",Norms!$B$11,IF(D38="Մ",Norms!$B$12))))</f>
        <v>1</v>
      </c>
      <c r="AN38" s="244">
        <f>E38*Norms!$E$36/1000</f>
        <v>7564.2743222979325</v>
      </c>
      <c r="AO38" s="136">
        <f>AM38*IF(AL38="k",(O38*Norms!$H$40)*Norms!$E$36,0)/1000</f>
        <v>24190.699070319133</v>
      </c>
      <c r="AP38" s="136">
        <f>AM38*IF(AL38="k",(AA38*Norms!$H$41)*Norms!$E$36,0)/1000</f>
        <v>32034.984517257381</v>
      </c>
      <c r="AQ38" s="136">
        <f>AM38*IF(AL38="k",(AI38*Norms!$H$42)*Norms!$E$36,0)/1000</f>
        <v>21888.555206054607</v>
      </c>
      <c r="AR38" s="243">
        <f>AM38*IF(AL38="t",(N38*Norms!$D$44)*Norms!$E$34*12+O38*Norms!$E$35,0)/1000</f>
        <v>0</v>
      </c>
      <c r="AS38" s="243">
        <f>AM38*IF(AL38="t",(Z38*Norms!$D$50*Norms!$E$34*12+AA38*Norms!$E$35),0)/1000</f>
        <v>0</v>
      </c>
      <c r="AT38" s="243">
        <f>AM38*IF(AL38="t",(AH38*Norms!$D$54)*Norms!$E$34*12+AI38*Norms!$E$35,0)/1000</f>
        <v>0</v>
      </c>
      <c r="AU38" s="136">
        <f>IF(AK38&lt;=100,Norms!$G$7,IF(AK38&lt;=300,Norms!$H$7,Norms!$I$7))</f>
        <v>21670.5</v>
      </c>
      <c r="AV38" s="137">
        <f t="shared" si="2"/>
        <v>99784.738793631113</v>
      </c>
      <c r="AW38" s="130"/>
      <c r="AX38" s="130"/>
      <c r="AY38" s="131">
        <f t="shared" si="3"/>
        <v>282.66666666666669</v>
      </c>
      <c r="AZ38" s="131">
        <f>IF(AY38&lt;Snund!$B$5,Snund!$B$3*Snund!$B$4*$AX$3+Snund!$B$7*$AW$3*AY38/1000,AY38*Snund!$B$8*$AW$3/1000)</f>
        <v>0</v>
      </c>
      <c r="BA38" s="131">
        <f t="shared" si="4"/>
        <v>0</v>
      </c>
      <c r="BB38" s="131">
        <f t="shared" si="5"/>
        <v>0</v>
      </c>
      <c r="BC38" s="131">
        <f t="shared" si="6"/>
        <v>0</v>
      </c>
      <c r="BD38" s="167">
        <f>AA38*0.1*'Dasagirq_10%'!$B$3/1000</f>
        <v>141.60239999999999</v>
      </c>
      <c r="BE38" s="167">
        <f>AI38*0.1*'Dasagirq_10%'!$B$4/1000</f>
        <v>94.574610000000021</v>
      </c>
      <c r="BF38" s="242">
        <f t="shared" si="7"/>
        <v>236.17701</v>
      </c>
      <c r="BG38" s="233">
        <f t="shared" si="8"/>
        <v>7564.2743222979325</v>
      </c>
      <c r="BH38" s="233">
        <f t="shared" si="9"/>
        <v>31728.264287710437</v>
      </c>
      <c r="BI38" s="233">
        <f t="shared" si="10"/>
        <v>41598.543438996516</v>
      </c>
      <c r="BJ38" s="233">
        <f t="shared" si="11"/>
        <v>26694.108076924171</v>
      </c>
      <c r="BK38" s="234">
        <f t="shared" si="12"/>
        <v>100020.91580363113</v>
      </c>
    </row>
    <row r="39" spans="1:63">
      <c r="A39">
        <v>35</v>
      </c>
      <c r="B39" s="163" t="s">
        <v>165</v>
      </c>
      <c r="C39" s="43" t="s">
        <v>1097</v>
      </c>
      <c r="D39" s="4" t="s">
        <v>1092</v>
      </c>
      <c r="E39" s="223">
        <v>0</v>
      </c>
      <c r="F39" s="223">
        <v>1</v>
      </c>
      <c r="G39" s="223">
        <v>27.333333333333332</v>
      </c>
      <c r="H39" s="223">
        <v>1</v>
      </c>
      <c r="I39" s="223">
        <v>27</v>
      </c>
      <c r="J39" s="223">
        <v>1</v>
      </c>
      <c r="K39" s="223">
        <v>24.333333333333332</v>
      </c>
      <c r="L39" s="223">
        <v>1</v>
      </c>
      <c r="M39" s="223">
        <v>19.666666666666668</v>
      </c>
      <c r="N39" s="224">
        <v>4</v>
      </c>
      <c r="O39" s="224">
        <v>98.333333333333329</v>
      </c>
      <c r="P39" s="223">
        <v>1</v>
      </c>
      <c r="Q39" s="223">
        <v>21.333333333333332</v>
      </c>
      <c r="R39" s="223">
        <v>1</v>
      </c>
      <c r="S39" s="223">
        <v>16.333333333333332</v>
      </c>
      <c r="T39" s="223">
        <v>1</v>
      </c>
      <c r="U39" s="223">
        <v>16.333333333333332</v>
      </c>
      <c r="V39" s="223">
        <v>1</v>
      </c>
      <c r="W39" s="223">
        <v>14</v>
      </c>
      <c r="X39" s="223">
        <v>1</v>
      </c>
      <c r="Y39" s="223">
        <v>14</v>
      </c>
      <c r="Z39" s="224">
        <v>5</v>
      </c>
      <c r="AA39" s="224">
        <v>82</v>
      </c>
      <c r="AB39" s="223">
        <v>1</v>
      </c>
      <c r="AC39" s="223">
        <v>27</v>
      </c>
      <c r="AD39" s="223">
        <v>1</v>
      </c>
      <c r="AE39" s="223">
        <v>19</v>
      </c>
      <c r="AF39" s="223">
        <v>1</v>
      </c>
      <c r="AG39" s="223">
        <v>12</v>
      </c>
      <c r="AH39" s="224">
        <v>3</v>
      </c>
      <c r="AI39" s="224">
        <v>58</v>
      </c>
      <c r="AJ39" s="224">
        <v>12</v>
      </c>
      <c r="AK39" s="224">
        <v>238.33333333333331</v>
      </c>
      <c r="AL39" s="3" t="str">
        <f t="shared" si="1"/>
        <v>k</v>
      </c>
      <c r="AM39" s="3">
        <f>IF(D39="հ",1,IF(D39="լ",Norms!$B$10,IF(D39="բլ",Norms!$B$11,IF(D39="Մ",Norms!$B$12))))</f>
        <v>1</v>
      </c>
      <c r="AN39" s="244">
        <f>E39*Norms!$E$36/1000</f>
        <v>0</v>
      </c>
      <c r="AO39" s="136">
        <f>AM39*IF(AL39="k",(O39*Norms!$H$40)*Norms!$E$36,0)/1000</f>
        <v>11046.836262761833</v>
      </c>
      <c r="AP39" s="136">
        <f>AM39*IF(AL39="k",(AA39*Norms!$H$41)*Norms!$E$36,0)/1000</f>
        <v>12332.717044202374</v>
      </c>
      <c r="AQ39" s="136">
        <f>AM39*IF(AL39="k",(AI39*Norms!$H$42)*Norms!$E$36,0)/1000</f>
        <v>10850.736768813395</v>
      </c>
      <c r="AR39" s="243">
        <f>AM39*IF(AL39="t",(N39*Norms!$D$44)*Norms!$E$34*12+O39*Norms!$E$35,0)/1000</f>
        <v>0</v>
      </c>
      <c r="AS39" s="243">
        <f>AM39*IF(AL39="t",(Z39*Norms!$D$50*Norms!$E$34*12+AA39*Norms!$E$35),0)/1000</f>
        <v>0</v>
      </c>
      <c r="AT39" s="243">
        <f>AM39*IF(AL39="t",(AH39*Norms!$D$54)*Norms!$E$34*12+AI39*Norms!$E$35,0)/1000</f>
        <v>0</v>
      </c>
      <c r="AU39" s="136">
        <f>IF(AK39&lt;=100,Norms!$G$7,IF(AK39&lt;=300,Norms!$H$7,Norms!$I$7))</f>
        <v>16738.5</v>
      </c>
      <c r="AV39" s="137">
        <f t="shared" si="2"/>
        <v>50968.790075777601</v>
      </c>
      <c r="AW39" s="130"/>
      <c r="AX39" s="130"/>
      <c r="AY39" s="131">
        <f t="shared" si="3"/>
        <v>98.333333333333329</v>
      </c>
      <c r="AZ39" s="131">
        <f>IF(AY39&lt;Snund!$B$5,Snund!$B$3*Snund!$B$4*$AX$3+Snund!$B$7*$AW$3*AY39/1000,AY39*Snund!$B$8*$AW$3/1000)</f>
        <v>0</v>
      </c>
      <c r="BA39" s="131">
        <f t="shared" si="4"/>
        <v>0</v>
      </c>
      <c r="BB39" s="131">
        <f t="shared" si="5"/>
        <v>0</v>
      </c>
      <c r="BC39" s="131">
        <f t="shared" si="6"/>
        <v>0</v>
      </c>
      <c r="BD39" s="167">
        <f>AA39*0.1*'Dasagirq_10%'!$B$3/1000</f>
        <v>54.513600000000004</v>
      </c>
      <c r="BE39" s="167">
        <f>AI39*0.1*'Dasagirq_10%'!$B$4/1000</f>
        <v>46.883140000000004</v>
      </c>
      <c r="BF39" s="242">
        <f t="shared" si="7"/>
        <v>101.39674000000001</v>
      </c>
      <c r="BG39" s="233">
        <f t="shared" si="8"/>
        <v>0</v>
      </c>
      <c r="BH39" s="233">
        <f t="shared" si="9"/>
        <v>16626.336262761833</v>
      </c>
      <c r="BI39" s="233">
        <f t="shared" si="10"/>
        <v>19361.605644202373</v>
      </c>
      <c r="BJ39" s="233">
        <f t="shared" si="11"/>
        <v>15082.244908813394</v>
      </c>
      <c r="BK39" s="234">
        <f t="shared" si="12"/>
        <v>51070.186815777597</v>
      </c>
    </row>
    <row r="40" spans="1:63">
      <c r="A40">
        <v>36</v>
      </c>
      <c r="B40" s="163" t="s">
        <v>166</v>
      </c>
      <c r="C40" s="43" t="s">
        <v>1097</v>
      </c>
      <c r="D40" s="4" t="s">
        <v>1092</v>
      </c>
      <c r="E40" s="223">
        <v>23.666666666666668</v>
      </c>
      <c r="F40" s="223">
        <v>1</v>
      </c>
      <c r="G40" s="223">
        <v>21.666666666666668</v>
      </c>
      <c r="H40" s="223">
        <v>1</v>
      </c>
      <c r="I40" s="223">
        <v>15.333333333333334</v>
      </c>
      <c r="J40" s="223">
        <v>1</v>
      </c>
      <c r="K40" s="223">
        <v>18.333333333333332</v>
      </c>
      <c r="L40" s="223">
        <v>1</v>
      </c>
      <c r="M40" s="223">
        <v>18.666666666666668</v>
      </c>
      <c r="N40" s="224">
        <v>4</v>
      </c>
      <c r="O40" s="224">
        <v>74</v>
      </c>
      <c r="P40" s="223">
        <v>1</v>
      </c>
      <c r="Q40" s="223">
        <v>20.333333333333332</v>
      </c>
      <c r="R40" s="223">
        <v>1</v>
      </c>
      <c r="S40" s="223">
        <v>16</v>
      </c>
      <c r="T40" s="223">
        <v>1</v>
      </c>
      <c r="U40" s="223">
        <v>14.333333333333334</v>
      </c>
      <c r="V40" s="223">
        <v>1</v>
      </c>
      <c r="W40" s="223">
        <v>12.333333333333334</v>
      </c>
      <c r="X40" s="223">
        <v>1</v>
      </c>
      <c r="Y40" s="223">
        <v>17</v>
      </c>
      <c r="Z40" s="224">
        <v>5</v>
      </c>
      <c r="AA40" s="224">
        <v>80</v>
      </c>
      <c r="AB40" s="223">
        <v>1</v>
      </c>
      <c r="AC40" s="223">
        <v>13.333333333333334</v>
      </c>
      <c r="AD40" s="223">
        <v>1</v>
      </c>
      <c r="AE40" s="223">
        <v>12</v>
      </c>
      <c r="AF40" s="223">
        <v>1</v>
      </c>
      <c r="AG40" s="223">
        <v>13</v>
      </c>
      <c r="AH40" s="224">
        <v>3</v>
      </c>
      <c r="AI40" s="224">
        <v>38.333333333333336</v>
      </c>
      <c r="AJ40" s="224">
        <v>12</v>
      </c>
      <c r="AK40" s="224">
        <v>192.33333333333334</v>
      </c>
      <c r="AL40" s="3" t="str">
        <f t="shared" si="1"/>
        <v>t</v>
      </c>
      <c r="AM40" s="3">
        <f>IF(D40="հ",1,IF(D40="լ",Norms!$B$10,IF(D40="բլ",Norms!$B$11,IF(D40="Մ",Norms!$B$12))))</f>
        <v>1</v>
      </c>
      <c r="AN40" s="244">
        <f>E40*Norms!$E$36/1000</f>
        <v>2658.730083579967</v>
      </c>
      <c r="AO40" s="136">
        <f>AM40*IF(AL40="k",(O40*Norms!$H$40)*Norms!$E$36,0)/1000</f>
        <v>0</v>
      </c>
      <c r="AP40" s="136">
        <f>AM40*IF(AL40="k",(AA40*Norms!$H$41)*Norms!$E$36,0)/1000</f>
        <v>0</v>
      </c>
      <c r="AQ40" s="136">
        <f>AM40*IF(AL40="k",(AI40*Norms!$H$42)*Norms!$E$36,0)/1000</f>
        <v>0</v>
      </c>
      <c r="AR40" s="243">
        <f>AM40*IF(AL40="t",(N40*Norms!$D$44)*Norms!$E$34*12+O40*Norms!$E$35,0)/1000</f>
        <v>8117.2123740105999</v>
      </c>
      <c r="AS40" s="243">
        <f>AM40*IF(AL40="t",(Z40*Norms!$D$50*Norms!$E$34*12+AA40*Norms!$E$35),0)/1000</f>
        <v>12955.256620551998</v>
      </c>
      <c r="AT40" s="243">
        <f>AM40*IF(AL40="t",(AH40*Norms!$D$54)*Norms!$E$34*12+AI40*Norms!$E$35,0)/1000</f>
        <v>7893.7271306811663</v>
      </c>
      <c r="AU40" s="136">
        <f>IF(AK40&lt;=100,Norms!$G$7,IF(AK40&lt;=300,Norms!$H$7,Norms!$I$7))</f>
        <v>16738.5</v>
      </c>
      <c r="AV40" s="137">
        <f t="shared" si="2"/>
        <v>45704.696125243761</v>
      </c>
      <c r="AW40" s="130"/>
      <c r="AX40" s="130"/>
      <c r="AY40" s="131">
        <f t="shared" si="3"/>
        <v>97.666666666666671</v>
      </c>
      <c r="AZ40" s="131">
        <f>IF(AY40&lt;Snund!$B$5,Snund!$B$3*Snund!$B$4*$AX$3+Snund!$B$7*$AW$3*AY40/1000,AY40*Snund!$B$8*$AW$3/1000)</f>
        <v>0</v>
      </c>
      <c r="BA40" s="131">
        <f t="shared" si="4"/>
        <v>0</v>
      </c>
      <c r="BB40" s="131">
        <f t="shared" si="5"/>
        <v>0</v>
      </c>
      <c r="BC40" s="131">
        <f t="shared" si="6"/>
        <v>0</v>
      </c>
      <c r="BD40" s="167">
        <f>AA40*0.1*'Dasagirq_10%'!$B$3/1000</f>
        <v>53.183999999999997</v>
      </c>
      <c r="BE40" s="167">
        <f>AI40*0.1*'Dasagirq_10%'!$B$4/1000</f>
        <v>30.985983333333337</v>
      </c>
      <c r="BF40" s="242">
        <f t="shared" si="7"/>
        <v>84.169983333333334</v>
      </c>
      <c r="BG40" s="233">
        <f t="shared" si="8"/>
        <v>2658.730083579967</v>
      </c>
      <c r="BH40" s="233">
        <f t="shared" si="9"/>
        <v>13696.7123740106</v>
      </c>
      <c r="BI40" s="233">
        <f t="shared" si="10"/>
        <v>19982.815620551999</v>
      </c>
      <c r="BJ40" s="233">
        <f t="shared" si="11"/>
        <v>12109.338114014501</v>
      </c>
      <c r="BK40" s="234">
        <f t="shared" si="12"/>
        <v>45788.866108577095</v>
      </c>
    </row>
    <row r="41" spans="1:63">
      <c r="A41">
        <v>37</v>
      </c>
      <c r="B41" s="163" t="s">
        <v>167</v>
      </c>
      <c r="C41" s="43" t="s">
        <v>1097</v>
      </c>
      <c r="D41" s="4" t="s">
        <v>1092</v>
      </c>
      <c r="E41" s="223">
        <v>24.333333333333332</v>
      </c>
      <c r="F41" s="223">
        <v>1</v>
      </c>
      <c r="G41" s="223">
        <v>23.666666666666668</v>
      </c>
      <c r="H41" s="223">
        <v>1</v>
      </c>
      <c r="I41" s="223">
        <v>26</v>
      </c>
      <c r="J41" s="223">
        <v>1</v>
      </c>
      <c r="K41" s="223">
        <v>22.666666666666668</v>
      </c>
      <c r="L41" s="223">
        <v>1</v>
      </c>
      <c r="M41" s="223">
        <v>22.333333333333332</v>
      </c>
      <c r="N41" s="224">
        <v>4</v>
      </c>
      <c r="O41" s="224">
        <v>94.666666666666671</v>
      </c>
      <c r="P41" s="223">
        <v>1</v>
      </c>
      <c r="Q41" s="223">
        <v>17.666666666666668</v>
      </c>
      <c r="R41" s="223">
        <v>1</v>
      </c>
      <c r="S41" s="223">
        <v>18.333333333333332</v>
      </c>
      <c r="T41" s="223">
        <v>1</v>
      </c>
      <c r="U41" s="223">
        <v>16.666666666666668</v>
      </c>
      <c r="V41" s="223">
        <v>1</v>
      </c>
      <c r="W41" s="223">
        <v>17.666666666666668</v>
      </c>
      <c r="X41" s="223">
        <v>1</v>
      </c>
      <c r="Y41" s="223">
        <v>15.666666666666666</v>
      </c>
      <c r="Z41" s="224">
        <v>5</v>
      </c>
      <c r="AA41" s="224">
        <v>86.000000000000014</v>
      </c>
      <c r="AB41" s="223">
        <v>1</v>
      </c>
      <c r="AC41" s="223">
        <v>14.666666666666666</v>
      </c>
      <c r="AD41" s="223">
        <v>1</v>
      </c>
      <c r="AE41" s="223">
        <v>16.333333333333332</v>
      </c>
      <c r="AF41" s="223">
        <v>1</v>
      </c>
      <c r="AG41" s="223">
        <v>15</v>
      </c>
      <c r="AH41" s="224">
        <v>3</v>
      </c>
      <c r="AI41" s="224">
        <v>46</v>
      </c>
      <c r="AJ41" s="224">
        <v>12</v>
      </c>
      <c r="AK41" s="224">
        <v>226.66666666666669</v>
      </c>
      <c r="AL41" s="3" t="str">
        <f t="shared" si="1"/>
        <v>k</v>
      </c>
      <c r="AM41" s="3">
        <f>IF(D41="հ",1,IF(D41="լ",Norms!$B$10,IF(D41="բլ",Norms!$B$11,IF(D41="Մ",Norms!$B$12))))</f>
        <v>1</v>
      </c>
      <c r="AN41" s="244">
        <f>E41*Norms!$E$36/1000</f>
        <v>2733.6238887512332</v>
      </c>
      <c r="AO41" s="136">
        <f>AM41*IF(AL41="k",(O41*Norms!$H$40)*Norms!$E$36,0)/1000</f>
        <v>10634.920334319868</v>
      </c>
      <c r="AP41" s="136">
        <f>AM41*IF(AL41="k",(AA41*Norms!$H$41)*Norms!$E$36,0)/1000</f>
        <v>12934.312997578099</v>
      </c>
      <c r="AQ41" s="136">
        <f>AM41*IF(AL41="k",(AI41*Norms!$H$42)*Norms!$E$36,0)/1000</f>
        <v>8605.7567476795884</v>
      </c>
      <c r="AR41" s="243">
        <f>AM41*IF(AL41="t",(N41*Norms!$D$44)*Norms!$E$34*12+O41*Norms!$E$35,0)/1000</f>
        <v>0</v>
      </c>
      <c r="AS41" s="243">
        <f>AM41*IF(AL41="t",(Z41*Norms!$D$50*Norms!$E$34*12+AA41*Norms!$E$35),0)/1000</f>
        <v>0</v>
      </c>
      <c r="AT41" s="243">
        <f>AM41*IF(AL41="t",(AH41*Norms!$D$54)*Norms!$E$34*12+AI41*Norms!$E$35,0)/1000</f>
        <v>0</v>
      </c>
      <c r="AU41" s="136">
        <f>IF(AK41&lt;=100,Norms!$G$7,IF(AK41&lt;=300,Norms!$H$7,Norms!$I$7))</f>
        <v>16738.5</v>
      </c>
      <c r="AV41" s="137">
        <f t="shared" si="2"/>
        <v>48913.490079577554</v>
      </c>
      <c r="AW41" s="130"/>
      <c r="AX41" s="130"/>
      <c r="AY41" s="131">
        <f t="shared" si="3"/>
        <v>119</v>
      </c>
      <c r="AZ41" s="131">
        <f>IF(AY41&lt;Snund!$B$5,Snund!$B$3*Snund!$B$4*$AX$3+Snund!$B$7*$AW$3*AY41/1000,AY41*Snund!$B$8*$AW$3/1000)</f>
        <v>0</v>
      </c>
      <c r="BA41" s="131">
        <f t="shared" si="4"/>
        <v>0</v>
      </c>
      <c r="BB41" s="131">
        <f t="shared" si="5"/>
        <v>0</v>
      </c>
      <c r="BC41" s="131">
        <f t="shared" si="6"/>
        <v>0</v>
      </c>
      <c r="BD41" s="167">
        <f>AA41*0.1*'Dasagirq_10%'!$B$3/1000</f>
        <v>57.172800000000009</v>
      </c>
      <c r="BE41" s="167">
        <f>AI41*0.1*'Dasagirq_10%'!$B$4/1000</f>
        <v>37.183180000000007</v>
      </c>
      <c r="BF41" s="242">
        <f t="shared" si="7"/>
        <v>94.355980000000017</v>
      </c>
      <c r="BG41" s="233">
        <f t="shared" si="8"/>
        <v>2733.6238887512332</v>
      </c>
      <c r="BH41" s="233">
        <f t="shared" si="9"/>
        <v>16214.420334319868</v>
      </c>
      <c r="BI41" s="233">
        <f t="shared" si="10"/>
        <v>19965.860797578098</v>
      </c>
      <c r="BJ41" s="233">
        <f t="shared" si="11"/>
        <v>12827.564927679588</v>
      </c>
      <c r="BK41" s="234">
        <f t="shared" si="12"/>
        <v>49007.846059577554</v>
      </c>
    </row>
    <row r="42" spans="1:63">
      <c r="A42">
        <v>38</v>
      </c>
      <c r="B42" s="163" t="s">
        <v>168</v>
      </c>
      <c r="C42" s="43" t="s">
        <v>1097</v>
      </c>
      <c r="D42" s="4" t="s">
        <v>1092</v>
      </c>
      <c r="E42" s="223">
        <v>16.333333333333332</v>
      </c>
      <c r="F42" s="223">
        <v>1</v>
      </c>
      <c r="G42" s="223">
        <v>16.666666666666668</v>
      </c>
      <c r="H42" s="223">
        <v>1</v>
      </c>
      <c r="I42" s="223">
        <v>14.333333333333334</v>
      </c>
      <c r="J42" s="223">
        <v>1</v>
      </c>
      <c r="K42" s="223">
        <v>18.333333333333332</v>
      </c>
      <c r="L42" s="223">
        <v>1</v>
      </c>
      <c r="M42" s="223">
        <v>20.333333333333332</v>
      </c>
      <c r="N42" s="224">
        <v>4</v>
      </c>
      <c r="O42" s="224">
        <v>69.666666666666657</v>
      </c>
      <c r="P42" s="223">
        <v>1</v>
      </c>
      <c r="Q42" s="223">
        <v>14</v>
      </c>
      <c r="R42" s="223">
        <v>1</v>
      </c>
      <c r="S42" s="223">
        <v>8.3333333333333339</v>
      </c>
      <c r="T42" s="223">
        <v>1</v>
      </c>
      <c r="U42" s="223">
        <v>8.3333333333333339</v>
      </c>
      <c r="V42" s="223">
        <v>1</v>
      </c>
      <c r="W42" s="223">
        <v>9</v>
      </c>
      <c r="X42" s="223">
        <v>1</v>
      </c>
      <c r="Y42" s="223">
        <v>9.6666666666666661</v>
      </c>
      <c r="Z42" s="224">
        <v>5</v>
      </c>
      <c r="AA42" s="224">
        <v>49.333333333333336</v>
      </c>
      <c r="AB42" s="223">
        <v>1</v>
      </c>
      <c r="AC42" s="223">
        <v>10</v>
      </c>
      <c r="AD42" s="223">
        <v>1</v>
      </c>
      <c r="AE42" s="223">
        <v>8.6666666666666661</v>
      </c>
      <c r="AF42" s="223">
        <v>1</v>
      </c>
      <c r="AG42" s="223">
        <v>8</v>
      </c>
      <c r="AH42" s="224">
        <v>3</v>
      </c>
      <c r="AI42" s="224">
        <v>26.666666666666664</v>
      </c>
      <c r="AJ42" s="224">
        <v>12</v>
      </c>
      <c r="AK42" s="224">
        <v>145.66666666666666</v>
      </c>
      <c r="AL42" s="3" t="str">
        <f t="shared" si="1"/>
        <v>t</v>
      </c>
      <c r="AM42" s="3">
        <f>IF(D42="հ",1,IF(D42="լ",Norms!$B$10,IF(D42="բլ",Norms!$B$11,IF(D42="Մ",Norms!$B$12))))</f>
        <v>1</v>
      </c>
      <c r="AN42" s="244">
        <f>E42*Norms!$E$36/1000</f>
        <v>1834.8982266960331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3">
        <f>AM42*IF(AL42="t",(N42*Norms!$D$44)*Norms!$E$34*12+O42*Norms!$E$35,0)/1000</f>
        <v>8055.0693070640327</v>
      </c>
      <c r="AS42" s="243">
        <f>AM42*IF(AL42="t",(Z42*Norms!$D$50*Norms!$E$34*12+AA42*Norms!$E$35),0)/1000</f>
        <v>12515.474916007064</v>
      </c>
      <c r="AT42" s="243">
        <f>AM42*IF(AL42="t",(AH42*Norms!$D$54)*Norms!$E$34*12+AI42*Norms!$E$35,0)/1000</f>
        <v>7726.4188735173339</v>
      </c>
      <c r="AU42" s="136">
        <f>IF(AK42&lt;=100,Norms!$G$7,IF(AK42&lt;=300,Norms!$H$7,Norms!$I$7))</f>
        <v>16738.5</v>
      </c>
      <c r="AV42" s="137">
        <f t="shared" si="2"/>
        <v>45035.463096588428</v>
      </c>
      <c r="AW42" s="130"/>
      <c r="AX42" s="130"/>
      <c r="AY42" s="131">
        <f t="shared" si="3"/>
        <v>85.999999999999986</v>
      </c>
      <c r="AZ42" s="131">
        <f>IF(AY42&lt;Snund!$B$5,Snund!$B$3*Snund!$B$4*$AX$3+Snund!$B$7*$AW$3*AY42/1000,AY42*Snund!$B$8*$AW$3/1000)</f>
        <v>0</v>
      </c>
      <c r="BA42" s="131">
        <f t="shared" si="4"/>
        <v>0</v>
      </c>
      <c r="BB42" s="131">
        <f t="shared" si="5"/>
        <v>0</v>
      </c>
      <c r="BC42" s="131">
        <f t="shared" si="6"/>
        <v>0</v>
      </c>
      <c r="BD42" s="167">
        <f>AA42*0.1*'Dasagirq_10%'!$B$3/1000</f>
        <v>32.796800000000005</v>
      </c>
      <c r="BE42" s="167">
        <f>AI42*0.1*'Dasagirq_10%'!$B$4/1000</f>
        <v>21.555466666666668</v>
      </c>
      <c r="BF42" s="242">
        <f t="shared" si="7"/>
        <v>54.352266666666672</v>
      </c>
      <c r="BG42" s="233">
        <f t="shared" si="8"/>
        <v>1834.8982266960331</v>
      </c>
      <c r="BH42" s="233">
        <f t="shared" si="9"/>
        <v>13634.569307064034</v>
      </c>
      <c r="BI42" s="233">
        <f t="shared" si="10"/>
        <v>19522.646716007064</v>
      </c>
      <c r="BJ42" s="233">
        <f t="shared" si="11"/>
        <v>11932.599340184001</v>
      </c>
      <c r="BK42" s="234">
        <f t="shared" si="12"/>
        <v>45089.815363255104</v>
      </c>
    </row>
    <row r="43" spans="1:63">
      <c r="A43">
        <v>39</v>
      </c>
      <c r="B43" s="163" t="s">
        <v>169</v>
      </c>
      <c r="C43" s="43" t="s">
        <v>1097</v>
      </c>
      <c r="D43" s="4" t="s">
        <v>1092</v>
      </c>
      <c r="E43" s="223">
        <v>0</v>
      </c>
      <c r="F43" s="223">
        <v>1</v>
      </c>
      <c r="G43" s="223">
        <v>23.333333333333332</v>
      </c>
      <c r="H43" s="223">
        <v>1</v>
      </c>
      <c r="I43" s="223">
        <v>22.333333333333332</v>
      </c>
      <c r="J43" s="223">
        <v>1</v>
      </c>
      <c r="K43" s="223">
        <v>24.333333333333332</v>
      </c>
      <c r="L43" s="223">
        <v>1</v>
      </c>
      <c r="M43" s="223">
        <v>26.333333333333332</v>
      </c>
      <c r="N43" s="224">
        <v>4</v>
      </c>
      <c r="O43" s="224">
        <v>96.333333333333329</v>
      </c>
      <c r="P43" s="223">
        <v>1</v>
      </c>
      <c r="Q43" s="223">
        <v>25.666666666666668</v>
      </c>
      <c r="R43" s="223">
        <v>1</v>
      </c>
      <c r="S43" s="223">
        <v>21</v>
      </c>
      <c r="T43" s="223">
        <v>1</v>
      </c>
      <c r="U43" s="223">
        <v>15</v>
      </c>
      <c r="V43" s="223">
        <v>1</v>
      </c>
      <c r="W43" s="223">
        <v>13.666666666666666</v>
      </c>
      <c r="X43" s="223">
        <v>1</v>
      </c>
      <c r="Y43" s="223">
        <v>18.666666666666668</v>
      </c>
      <c r="Z43" s="224">
        <v>5</v>
      </c>
      <c r="AA43" s="224">
        <v>94.000000000000014</v>
      </c>
      <c r="AB43" s="223">
        <v>1</v>
      </c>
      <c r="AC43" s="223">
        <v>17</v>
      </c>
      <c r="AD43" s="223">
        <v>1</v>
      </c>
      <c r="AE43" s="223">
        <v>15.666666666666666</v>
      </c>
      <c r="AF43" s="223">
        <v>1</v>
      </c>
      <c r="AG43" s="223">
        <v>12.666666666666666</v>
      </c>
      <c r="AH43" s="224">
        <v>3</v>
      </c>
      <c r="AI43" s="224">
        <v>45.333333333333329</v>
      </c>
      <c r="AJ43" s="224">
        <v>12</v>
      </c>
      <c r="AK43" s="224">
        <v>235.66666666666669</v>
      </c>
      <c r="AL43" s="3" t="str">
        <f t="shared" si="1"/>
        <v>k</v>
      </c>
      <c r="AM43" s="3">
        <f>IF(D43="հ",1,IF(D43="լ",Norms!$B$10,IF(D43="բլ",Norms!$B$11,IF(D43="Մ",Norms!$B$12))))</f>
        <v>1</v>
      </c>
      <c r="AN43" s="244">
        <f>E43*Norms!$E$36/1000</f>
        <v>0</v>
      </c>
      <c r="AO43" s="136">
        <f>AM43*IF(AL43="k",(O43*Norms!$H$40)*Norms!$E$36,0)/1000</f>
        <v>10822.154847248034</v>
      </c>
      <c r="AP43" s="136">
        <f>AM43*IF(AL43="k",(AA43*Norms!$H$41)*Norms!$E$36,0)/1000</f>
        <v>14137.504904329551</v>
      </c>
      <c r="AQ43" s="136">
        <f>AM43*IF(AL43="k",(AI43*Norms!$H$42)*Norms!$E$36,0)/1000</f>
        <v>8481.0356353943753</v>
      </c>
      <c r="AR43" s="243">
        <f>AM43*IF(AL43="t",(N43*Norms!$D$44)*Norms!$E$34*12+O43*Norms!$E$35,0)/1000</f>
        <v>0</v>
      </c>
      <c r="AS43" s="243">
        <f>AM43*IF(AL43="t",(Z43*Norms!$D$50*Norms!$E$34*12+AA43*Norms!$E$35),0)/1000</f>
        <v>0</v>
      </c>
      <c r="AT43" s="243">
        <f>AM43*IF(AL43="t",(AH43*Norms!$D$54)*Norms!$E$34*12+AI43*Norms!$E$35,0)/1000</f>
        <v>0</v>
      </c>
      <c r="AU43" s="136">
        <f>IF(AK43&lt;=100,Norms!$G$7,IF(AK43&lt;=300,Norms!$H$7,Norms!$I$7))</f>
        <v>16738.5</v>
      </c>
      <c r="AV43" s="137">
        <f t="shared" si="2"/>
        <v>50179.195386971958</v>
      </c>
      <c r="AW43" s="130"/>
      <c r="AX43" s="130"/>
      <c r="AY43" s="131">
        <f t="shared" si="3"/>
        <v>96.333333333333329</v>
      </c>
      <c r="AZ43" s="131">
        <f>IF(AY43&lt;Snund!$B$5,Snund!$B$3*Snund!$B$4*$AX$3+Snund!$B$7*$AW$3*AY43/1000,AY43*Snund!$B$8*$AW$3/1000)</f>
        <v>0</v>
      </c>
      <c r="BA43" s="131">
        <f t="shared" si="4"/>
        <v>0</v>
      </c>
      <c r="BB43" s="131">
        <f t="shared" si="5"/>
        <v>0</v>
      </c>
      <c r="BC43" s="131">
        <f t="shared" si="6"/>
        <v>0</v>
      </c>
      <c r="BD43" s="167">
        <f>AA43*0.1*'Dasagirq_10%'!$B$3/1000</f>
        <v>62.491200000000013</v>
      </c>
      <c r="BE43" s="167">
        <f>AI43*0.1*'Dasagirq_10%'!$B$4/1000</f>
        <v>36.644293333333337</v>
      </c>
      <c r="BF43" s="242">
        <f t="shared" si="7"/>
        <v>99.135493333333358</v>
      </c>
      <c r="BG43" s="233">
        <f t="shared" si="8"/>
        <v>0</v>
      </c>
      <c r="BH43" s="233">
        <f t="shared" si="9"/>
        <v>16401.654847248035</v>
      </c>
      <c r="BI43" s="233">
        <f t="shared" si="10"/>
        <v>21174.371104329552</v>
      </c>
      <c r="BJ43" s="233">
        <f t="shared" si="11"/>
        <v>12702.304928727708</v>
      </c>
      <c r="BK43" s="234">
        <f t="shared" si="12"/>
        <v>50278.330880305293</v>
      </c>
    </row>
    <row r="44" spans="1:63">
      <c r="A44">
        <v>40</v>
      </c>
      <c r="B44" s="163" t="s">
        <v>170</v>
      </c>
      <c r="C44" s="43" t="s">
        <v>1097</v>
      </c>
      <c r="D44" s="4" t="s">
        <v>1092</v>
      </c>
      <c r="E44" s="223">
        <v>14</v>
      </c>
      <c r="F44" s="223">
        <v>1</v>
      </c>
      <c r="G44" s="223">
        <v>16.333333333333332</v>
      </c>
      <c r="H44" s="223">
        <v>1</v>
      </c>
      <c r="I44" s="223">
        <v>16.333333333333332</v>
      </c>
      <c r="J44" s="223">
        <v>1</v>
      </c>
      <c r="K44" s="223">
        <v>20.333333333333332</v>
      </c>
      <c r="L44" s="223">
        <v>1</v>
      </c>
      <c r="M44" s="223">
        <v>19.666666666666668</v>
      </c>
      <c r="N44" s="224">
        <v>4</v>
      </c>
      <c r="O44" s="224">
        <v>72.666666666666671</v>
      </c>
      <c r="P44" s="223">
        <v>1</v>
      </c>
      <c r="Q44" s="223">
        <v>24</v>
      </c>
      <c r="R44" s="223">
        <v>1</v>
      </c>
      <c r="S44" s="223">
        <v>19</v>
      </c>
      <c r="T44" s="223">
        <v>1</v>
      </c>
      <c r="U44" s="223">
        <v>9</v>
      </c>
      <c r="V44" s="223">
        <v>1</v>
      </c>
      <c r="W44" s="223">
        <v>15.333333333333334</v>
      </c>
      <c r="X44" s="223">
        <v>1</v>
      </c>
      <c r="Y44" s="223">
        <v>17.333333333333332</v>
      </c>
      <c r="Z44" s="224">
        <v>5</v>
      </c>
      <c r="AA44" s="224">
        <v>84.666666666666657</v>
      </c>
      <c r="AB44" s="223">
        <v>1</v>
      </c>
      <c r="AC44" s="223">
        <v>15.333333333333334</v>
      </c>
      <c r="AD44" s="223">
        <v>1</v>
      </c>
      <c r="AE44" s="223">
        <v>19.666666666666668</v>
      </c>
      <c r="AF44" s="223">
        <v>1</v>
      </c>
      <c r="AG44" s="223">
        <v>18.666666666666668</v>
      </c>
      <c r="AH44" s="224">
        <v>3</v>
      </c>
      <c r="AI44" s="224">
        <v>53.666666666666671</v>
      </c>
      <c r="AJ44" s="224">
        <v>12</v>
      </c>
      <c r="AK44" s="224">
        <v>211</v>
      </c>
      <c r="AL44" s="3" t="str">
        <f t="shared" si="1"/>
        <v>k</v>
      </c>
      <c r="AM44" s="3">
        <f>IF(D44="հ",1,IF(D44="լ",Norms!$B$10,IF(D44="բլ",Norms!$B$11,IF(D44="Մ",Norms!$B$12))))</f>
        <v>1</v>
      </c>
      <c r="AN44" s="244">
        <f>E44*Norms!$E$36/1000</f>
        <v>1572.7699085965999</v>
      </c>
      <c r="AO44" s="136">
        <f>AM44*IF(AL44="k",(O44*Norms!$H$40)*Norms!$E$36,0)/1000</f>
        <v>8163.4247636680666</v>
      </c>
      <c r="AP44" s="136">
        <f>AM44*IF(AL44="k",(AA44*Norms!$H$41)*Norms!$E$36,0)/1000</f>
        <v>12733.781013119522</v>
      </c>
      <c r="AQ44" s="136">
        <f>AM44*IF(AL44="k",(AI44*Norms!$H$42)*Norms!$E$36,0)/1000</f>
        <v>10040.04953895952</v>
      </c>
      <c r="AR44" s="243">
        <f>AM44*IF(AL44="t",(N44*Norms!$D$44)*Norms!$E$34*12+O44*Norms!$E$35,0)/1000</f>
        <v>0</v>
      </c>
      <c r="AS44" s="243">
        <f>AM44*IF(AL44="t",(Z44*Norms!$D$50*Norms!$E$34*12+AA44*Norms!$E$35),0)/1000</f>
        <v>0</v>
      </c>
      <c r="AT44" s="243">
        <f>AM44*IF(AL44="t",(AH44*Norms!$D$54)*Norms!$E$34*12+AI44*Norms!$E$35,0)/1000</f>
        <v>0</v>
      </c>
      <c r="AU44" s="136">
        <f>IF(AK44&lt;=100,Norms!$G$7,IF(AK44&lt;=300,Norms!$H$7,Norms!$I$7))</f>
        <v>16738.5</v>
      </c>
      <c r="AV44" s="137">
        <f t="shared" si="2"/>
        <v>47675.755315747112</v>
      </c>
      <c r="AW44" s="130"/>
      <c r="AX44" s="130"/>
      <c r="AY44" s="131">
        <f t="shared" si="3"/>
        <v>86.666666666666671</v>
      </c>
      <c r="AZ44" s="131">
        <f>IF(AY44&lt;Snund!$B$5,Snund!$B$3*Snund!$B$4*$AX$3+Snund!$B$7*$AW$3*AY44/1000,AY44*Snund!$B$8*$AW$3/1000)</f>
        <v>0</v>
      </c>
      <c r="BA44" s="131">
        <f t="shared" si="4"/>
        <v>0</v>
      </c>
      <c r="BB44" s="131">
        <f t="shared" si="5"/>
        <v>0</v>
      </c>
      <c r="BC44" s="131">
        <f t="shared" si="6"/>
        <v>0</v>
      </c>
      <c r="BD44" s="167">
        <f>AA44*0.1*'Dasagirq_10%'!$B$3/1000</f>
        <v>56.2864</v>
      </c>
      <c r="BE44" s="167">
        <f>AI44*0.1*'Dasagirq_10%'!$B$4/1000</f>
        <v>43.38037666666667</v>
      </c>
      <c r="BF44" s="242">
        <f t="shared" si="7"/>
        <v>99.666776666666664</v>
      </c>
      <c r="BG44" s="233">
        <f t="shared" si="8"/>
        <v>1572.7699085965999</v>
      </c>
      <c r="BH44" s="233">
        <f t="shared" si="9"/>
        <v>13742.924763668067</v>
      </c>
      <c r="BI44" s="233">
        <f t="shared" si="10"/>
        <v>19764.442413119523</v>
      </c>
      <c r="BJ44" s="233">
        <f t="shared" si="11"/>
        <v>14268.054915626186</v>
      </c>
      <c r="BK44" s="234">
        <f t="shared" si="12"/>
        <v>47775.422092413777</v>
      </c>
    </row>
    <row r="45" spans="1:63">
      <c r="A45">
        <v>41</v>
      </c>
      <c r="B45" s="163" t="s">
        <v>171</v>
      </c>
      <c r="C45" s="43" t="s">
        <v>1097</v>
      </c>
      <c r="D45" s="4" t="s">
        <v>1092</v>
      </c>
      <c r="E45" s="223">
        <v>0</v>
      </c>
      <c r="F45" s="223">
        <v>1.3333333333333333</v>
      </c>
      <c r="G45" s="223">
        <v>34</v>
      </c>
      <c r="H45" s="223">
        <v>1.6666666666666667</v>
      </c>
      <c r="I45" s="223">
        <v>37.666666666666664</v>
      </c>
      <c r="J45" s="223">
        <v>2</v>
      </c>
      <c r="K45" s="223">
        <v>38</v>
      </c>
      <c r="L45" s="223">
        <v>1.3333333333333333</v>
      </c>
      <c r="M45" s="223">
        <v>33</v>
      </c>
      <c r="N45" s="224">
        <v>6.333333333333333</v>
      </c>
      <c r="O45" s="224">
        <v>142.66666666666666</v>
      </c>
      <c r="P45" s="223">
        <v>1.6666666666666667</v>
      </c>
      <c r="Q45" s="223">
        <v>34.333333333333336</v>
      </c>
      <c r="R45" s="223">
        <v>1.3333333333333333</v>
      </c>
      <c r="S45" s="223">
        <v>28.666666666666668</v>
      </c>
      <c r="T45" s="223">
        <v>1.6666666666666667</v>
      </c>
      <c r="U45" s="223">
        <v>33</v>
      </c>
      <c r="V45" s="223">
        <v>1.3333333333333333</v>
      </c>
      <c r="W45" s="223">
        <v>27</v>
      </c>
      <c r="X45" s="223">
        <v>1.6666666666666667</v>
      </c>
      <c r="Y45" s="223">
        <v>31.333333333333332</v>
      </c>
      <c r="Z45" s="224">
        <v>7.666666666666667</v>
      </c>
      <c r="AA45" s="224">
        <v>154.33333333333334</v>
      </c>
      <c r="AB45" s="223">
        <v>1.3333333333333333</v>
      </c>
      <c r="AC45" s="223">
        <v>27.333333333333332</v>
      </c>
      <c r="AD45" s="223">
        <v>1.6666666666666667</v>
      </c>
      <c r="AE45" s="223">
        <v>33.666666666666664</v>
      </c>
      <c r="AF45" s="223">
        <v>1.3333333333333333</v>
      </c>
      <c r="AG45" s="223">
        <v>30.333333333333332</v>
      </c>
      <c r="AH45" s="224">
        <v>4.333333333333333</v>
      </c>
      <c r="AI45" s="224">
        <v>91.333333333333329</v>
      </c>
      <c r="AJ45" s="224">
        <v>18.333333333333332</v>
      </c>
      <c r="AK45" s="224">
        <v>388.33333333333331</v>
      </c>
      <c r="AL45" s="3" t="str">
        <f t="shared" si="1"/>
        <v>k</v>
      </c>
      <c r="AM45" s="3">
        <f>IF(D45="հ",1,IF(D45="լ",Norms!$B$10,IF(D45="բլ",Norms!$B$11,IF(D45="Մ",Norms!$B$12))))</f>
        <v>1</v>
      </c>
      <c r="AN45" s="244">
        <f>E45*Norms!$E$36/1000</f>
        <v>0</v>
      </c>
      <c r="AO45" s="136">
        <f>AM45*IF(AL45="k",(O45*Norms!$H$40)*Norms!$E$36,0)/1000</f>
        <v>16027.274306651065</v>
      </c>
      <c r="AP45" s="136">
        <f>AM45*IF(AL45="k",(AA45*Norms!$H$41)*Norms!$E$36,0)/1000</f>
        <v>23211.577201080076</v>
      </c>
      <c r="AQ45" s="136">
        <f>AM45*IF(AL45="k",(AI45*Norms!$H$42)*Norms!$E$36,0)/1000</f>
        <v>17086.792383073964</v>
      </c>
      <c r="AR45" s="243">
        <f>AM45*IF(AL45="t",(N45*Norms!$D$44)*Norms!$E$34*12+O45*Norms!$E$35,0)/1000</f>
        <v>0</v>
      </c>
      <c r="AS45" s="243">
        <f>AM45*IF(AL45="t",(Z45*Norms!$D$50*Norms!$E$34*12+AA45*Norms!$E$35),0)/1000</f>
        <v>0</v>
      </c>
      <c r="AT45" s="243">
        <f>AM45*IF(AL45="t",(AH45*Norms!$D$54)*Norms!$E$34*12+AI45*Norms!$E$35,0)/1000</f>
        <v>0</v>
      </c>
      <c r="AU45" s="136">
        <f>IF(AK45&lt;=100,Norms!$G$7,IF(AK45&lt;=300,Norms!$H$7,Norms!$I$7))</f>
        <v>21670.5</v>
      </c>
      <c r="AV45" s="137">
        <f t="shared" si="2"/>
        <v>77996.143890805106</v>
      </c>
      <c r="AW45" s="130"/>
      <c r="AX45" s="130"/>
      <c r="AY45" s="131">
        <f t="shared" si="3"/>
        <v>142.66666666666666</v>
      </c>
      <c r="AZ45" s="131">
        <f>IF(AY45&lt;Snund!$B$5,Snund!$B$3*Snund!$B$4*$AX$3+Snund!$B$7*$AW$3*AY45/1000,AY45*Snund!$B$8*$AW$3/1000)</f>
        <v>0</v>
      </c>
      <c r="BA45" s="131">
        <f t="shared" si="4"/>
        <v>0</v>
      </c>
      <c r="BB45" s="131">
        <f t="shared" si="5"/>
        <v>0</v>
      </c>
      <c r="BC45" s="131">
        <f t="shared" si="6"/>
        <v>0</v>
      </c>
      <c r="BD45" s="167">
        <f>AA45*0.1*'Dasagirq_10%'!$B$3/1000</f>
        <v>102.60080000000002</v>
      </c>
      <c r="BE45" s="167">
        <f>AI45*0.1*'Dasagirq_10%'!$B$4/1000</f>
        <v>73.82747333333333</v>
      </c>
      <c r="BF45" s="242">
        <f t="shared" si="7"/>
        <v>176.42827333333335</v>
      </c>
      <c r="BG45" s="233">
        <f t="shared" si="8"/>
        <v>0</v>
      </c>
      <c r="BH45" s="233">
        <f t="shared" si="9"/>
        <v>23513.447033923792</v>
      </c>
      <c r="BI45" s="233">
        <f t="shared" si="10"/>
        <v>32376.387091989167</v>
      </c>
      <c r="BJ45" s="233">
        <f t="shared" si="11"/>
        <v>22282.738038225481</v>
      </c>
      <c r="BK45" s="234">
        <f t="shared" si="12"/>
        <v>78172.572164138444</v>
      </c>
    </row>
    <row r="46" spans="1:63">
      <c r="A46">
        <v>42</v>
      </c>
      <c r="B46" s="163" t="s">
        <v>172</v>
      </c>
      <c r="C46" s="43" t="s">
        <v>1097</v>
      </c>
      <c r="D46" s="4" t="s">
        <v>1092</v>
      </c>
      <c r="E46" s="223">
        <v>9.6666666666666661</v>
      </c>
      <c r="F46" s="223">
        <v>1</v>
      </c>
      <c r="G46" s="223">
        <v>10</v>
      </c>
      <c r="H46" s="223">
        <v>1</v>
      </c>
      <c r="I46" s="223">
        <v>10.666666666666666</v>
      </c>
      <c r="J46" s="223">
        <v>1</v>
      </c>
      <c r="K46" s="223">
        <v>12.666666666666666</v>
      </c>
      <c r="L46" s="223">
        <v>1</v>
      </c>
      <c r="M46" s="223">
        <v>13</v>
      </c>
      <c r="N46" s="224">
        <v>4</v>
      </c>
      <c r="O46" s="224">
        <v>46.333333333333329</v>
      </c>
      <c r="P46" s="223">
        <v>1</v>
      </c>
      <c r="Q46" s="223">
        <v>13.666666666666666</v>
      </c>
      <c r="R46" s="223">
        <v>1</v>
      </c>
      <c r="S46" s="223">
        <v>10.666666666666666</v>
      </c>
      <c r="T46" s="223">
        <v>1</v>
      </c>
      <c r="U46" s="223">
        <v>7</v>
      </c>
      <c r="V46" s="223">
        <v>0.33333333333333331</v>
      </c>
      <c r="W46" s="223">
        <v>5.333333333333333</v>
      </c>
      <c r="X46" s="223">
        <v>0.66666666666666663</v>
      </c>
      <c r="Y46" s="223">
        <v>9</v>
      </c>
      <c r="Z46" s="224">
        <v>4</v>
      </c>
      <c r="AA46" s="224">
        <v>45.666666666666664</v>
      </c>
      <c r="AB46" s="223">
        <v>1</v>
      </c>
      <c r="AC46" s="223">
        <v>8.3333333333333339</v>
      </c>
      <c r="AD46" s="223">
        <v>1</v>
      </c>
      <c r="AE46" s="223">
        <v>9.6666666666666661</v>
      </c>
      <c r="AF46" s="223">
        <v>1</v>
      </c>
      <c r="AG46" s="223">
        <v>9</v>
      </c>
      <c r="AH46" s="224">
        <v>3</v>
      </c>
      <c r="AI46" s="224">
        <v>27</v>
      </c>
      <c r="AJ46" s="224">
        <v>11</v>
      </c>
      <c r="AK46" s="224">
        <v>119</v>
      </c>
      <c r="AL46" s="3" t="str">
        <f t="shared" si="1"/>
        <v>t</v>
      </c>
      <c r="AM46" s="3">
        <f>IF(D46="հ",1,IF(D46="լ",Norms!$B$10,IF(D46="բլ",Norms!$B$11,IF(D46="Մ",Norms!$B$12))))</f>
        <v>1</v>
      </c>
      <c r="AN46" s="244">
        <f>E46*Norms!$E$36/1000</f>
        <v>1085.9601749833666</v>
      </c>
      <c r="AO46" s="136">
        <f>AM46*IF(AL46="k",(O46*Norms!$H$40)*Norms!$E$36,0)/1000</f>
        <v>0</v>
      </c>
      <c r="AP46" s="136">
        <f>AM46*IF(AL46="k",(AA46*Norms!$H$41)*Norms!$E$36,0)/1000</f>
        <v>0</v>
      </c>
      <c r="AQ46" s="136">
        <f>AM46*IF(AL46="k",(AI46*Norms!$H$42)*Norms!$E$36,0)/1000</f>
        <v>0</v>
      </c>
      <c r="AR46" s="243">
        <f>AM46*IF(AL46="t",(N46*Norms!$D$44)*Norms!$E$34*12+O46*Norms!$E$35,0)/1000</f>
        <v>7720.4527927363661</v>
      </c>
      <c r="AS46" s="243">
        <f>AM46*IF(AL46="t",(Z46*Norms!$D$50*Norms!$E$34*12+AA46*Norms!$E$35),0)/1000</f>
        <v>10101.292320898432</v>
      </c>
      <c r="AT46" s="243">
        <f>AM46*IF(AL46="t",(AH46*Norms!$D$54)*Norms!$E$34*12+AI46*Norms!$E$35,0)/1000</f>
        <v>7731.1991094362993</v>
      </c>
      <c r="AU46" s="136">
        <f>IF(AK46&lt;=100,Norms!$G$7,IF(AK46&lt;=300,Norms!$H$7,Norms!$I$7))</f>
        <v>16738.5</v>
      </c>
      <c r="AV46" s="137">
        <f t="shared" si="2"/>
        <v>42291.444223071099</v>
      </c>
      <c r="AW46" s="130"/>
      <c r="AX46" s="130"/>
      <c r="AY46" s="131">
        <f t="shared" si="3"/>
        <v>55.999999999999993</v>
      </c>
      <c r="AZ46" s="131">
        <f>IF(AY46&lt;Snund!$B$5,Snund!$B$3*Snund!$B$4*$AX$3+Snund!$B$7*$AW$3*AY46/1000,AY46*Snund!$B$8*$AW$3/1000)</f>
        <v>0</v>
      </c>
      <c r="BA46" s="131">
        <f t="shared" si="4"/>
        <v>0</v>
      </c>
      <c r="BB46" s="131">
        <f t="shared" si="5"/>
        <v>0</v>
      </c>
      <c r="BC46" s="131">
        <f t="shared" si="6"/>
        <v>0</v>
      </c>
      <c r="BD46" s="167">
        <f>AA46*0.1*'Dasagirq_10%'!$B$3/1000</f>
        <v>30.359199999999998</v>
      </c>
      <c r="BE46" s="167">
        <f>AI46*0.1*'Dasagirq_10%'!$B$4/1000</f>
        <v>21.824910000000003</v>
      </c>
      <c r="BF46" s="242">
        <f t="shared" si="7"/>
        <v>52.184110000000004</v>
      </c>
      <c r="BG46" s="233">
        <f t="shared" si="8"/>
        <v>1085.9601749833666</v>
      </c>
      <c r="BH46" s="233">
        <f t="shared" si="9"/>
        <v>13807.180065463639</v>
      </c>
      <c r="BI46" s="233">
        <f t="shared" si="10"/>
        <v>16218.378793625705</v>
      </c>
      <c r="BJ46" s="233">
        <f t="shared" si="11"/>
        <v>12318.069473981754</v>
      </c>
      <c r="BK46" s="234">
        <f t="shared" si="12"/>
        <v>42343.628333071101</v>
      </c>
    </row>
    <row r="47" spans="1:63">
      <c r="A47">
        <v>43</v>
      </c>
      <c r="B47" s="163" t="s">
        <v>1385</v>
      </c>
      <c r="C47" s="43" t="s">
        <v>1097</v>
      </c>
      <c r="D47" s="4" t="s">
        <v>1092</v>
      </c>
      <c r="E47" s="223">
        <v>69</v>
      </c>
      <c r="F47" s="223">
        <v>2.3333333333333335</v>
      </c>
      <c r="G47" s="223">
        <v>67.666666666666671</v>
      </c>
      <c r="H47" s="223">
        <v>2.6666666666666665</v>
      </c>
      <c r="I47" s="223">
        <v>78.333333333333329</v>
      </c>
      <c r="J47" s="223">
        <v>3</v>
      </c>
      <c r="K47" s="223">
        <v>79</v>
      </c>
      <c r="L47" s="223">
        <v>3</v>
      </c>
      <c r="M47" s="223">
        <v>78.666666666666671</v>
      </c>
      <c r="N47" s="224">
        <v>11</v>
      </c>
      <c r="O47" s="224">
        <v>303.66666666666669</v>
      </c>
      <c r="P47" s="223">
        <v>2.3333333333333335</v>
      </c>
      <c r="Q47" s="223">
        <v>69.333333333333329</v>
      </c>
      <c r="R47" s="223">
        <v>2.6666666666666665</v>
      </c>
      <c r="S47" s="223">
        <v>74.666666666666671</v>
      </c>
      <c r="T47" s="223">
        <v>2.3333333333333335</v>
      </c>
      <c r="U47" s="223">
        <v>70</v>
      </c>
      <c r="V47" s="223">
        <v>2</v>
      </c>
      <c r="W47" s="223">
        <v>57.666666666666664</v>
      </c>
      <c r="X47" s="223">
        <v>2</v>
      </c>
      <c r="Y47" s="223">
        <v>53.333333333333336</v>
      </c>
      <c r="Z47" s="224">
        <v>11.333333333333334</v>
      </c>
      <c r="AA47" s="224">
        <v>325</v>
      </c>
      <c r="AB47" s="223">
        <v>2</v>
      </c>
      <c r="AC47" s="223">
        <v>48.333333333333336</v>
      </c>
      <c r="AD47" s="223">
        <v>2</v>
      </c>
      <c r="AE47" s="223">
        <v>54.666666666666664</v>
      </c>
      <c r="AF47" s="223">
        <v>2</v>
      </c>
      <c r="AG47" s="223">
        <v>42.333333333333336</v>
      </c>
      <c r="AH47" s="224">
        <v>6</v>
      </c>
      <c r="AI47" s="224">
        <v>145.33333333333334</v>
      </c>
      <c r="AJ47" s="224">
        <v>28.333333333333336</v>
      </c>
      <c r="AK47" s="224">
        <v>774.00000000000011</v>
      </c>
      <c r="AL47" s="3" t="str">
        <f t="shared" si="1"/>
        <v>k</v>
      </c>
      <c r="AM47" s="3">
        <f>IF(D47="հ",1,IF(D47="լ",Norms!$B$10,IF(D47="բլ",Norms!$B$11,IF(D47="Մ",Norms!$B$12))))</f>
        <v>1</v>
      </c>
      <c r="AN47" s="244">
        <f>E47*Norms!$E$36/1000</f>
        <v>7751.5088352261</v>
      </c>
      <c r="AO47" s="136">
        <f>AM47*IF(AL47="k",(O47*Norms!$H$40)*Norms!$E$36,0)/1000</f>
        <v>34114.128255511969</v>
      </c>
      <c r="AP47" s="136">
        <f>AM47*IF(AL47="k",(AA47*Norms!$H$41)*Norms!$E$36,0)/1000</f>
        <v>48879.671211777691</v>
      </c>
      <c r="AQ47" s="136">
        <f>AM47*IF(AL47="k",(AI47*Norms!$H$42)*Norms!$E$36,0)/1000</f>
        <v>27189.202478176092</v>
      </c>
      <c r="AR47" s="243">
        <f>AM47*IF(AL47="t",(N47*Norms!$D$44)*Norms!$E$34*12+O47*Norms!$E$35,0)/1000</f>
        <v>0</v>
      </c>
      <c r="AS47" s="243">
        <f>AM47*IF(AL47="t",(Z47*Norms!$D$50*Norms!$E$34*12+AA47*Norms!$E$35),0)/1000</f>
        <v>0</v>
      </c>
      <c r="AT47" s="243">
        <f>AM47*IF(AL47="t",(AH47*Norms!$D$54)*Norms!$E$34*12+AI47*Norms!$E$35,0)/1000</f>
        <v>0</v>
      </c>
      <c r="AU47" s="136">
        <f>IF(AK47&lt;=100,Norms!$G$7,IF(AK47&lt;=300,Norms!$H$7,Norms!$I$7))</f>
        <v>21670.5</v>
      </c>
      <c r="AV47" s="137">
        <f t="shared" si="2"/>
        <v>131853.50194546574</v>
      </c>
      <c r="AW47" s="130"/>
      <c r="AX47" s="130"/>
      <c r="AY47" s="131">
        <f t="shared" si="3"/>
        <v>372.66666666666669</v>
      </c>
      <c r="AZ47" s="131">
        <f>IF(AY47&lt;Snund!$B$5,Snund!$B$3*Snund!$B$4*$AX$3+Snund!$B$7*$AW$3*AY47/1000,AY47*Snund!$B$8*$AW$3/1000)</f>
        <v>0</v>
      </c>
      <c r="BA47" s="131">
        <f t="shared" si="4"/>
        <v>0</v>
      </c>
      <c r="BB47" s="131">
        <f t="shared" si="5"/>
        <v>0</v>
      </c>
      <c r="BC47" s="131">
        <f t="shared" si="6"/>
        <v>0</v>
      </c>
      <c r="BD47" s="167">
        <f>AA47*0.1*'Dasagirq_10%'!$B$3/1000</f>
        <v>216.06</v>
      </c>
      <c r="BE47" s="167">
        <f>AI47*0.1*'Dasagirq_10%'!$B$4/1000</f>
        <v>117.47729333333335</v>
      </c>
      <c r="BF47" s="242">
        <f t="shared" si="7"/>
        <v>333.53729333333337</v>
      </c>
      <c r="BG47" s="233">
        <f t="shared" si="8"/>
        <v>7751.5088352261</v>
      </c>
      <c r="BH47" s="233">
        <f t="shared" si="9"/>
        <v>42527.381196688439</v>
      </c>
      <c r="BI47" s="233">
        <f t="shared" si="10"/>
        <v>57763.931211777686</v>
      </c>
      <c r="BJ47" s="233">
        <f t="shared" si="11"/>
        <v>31895.726830332955</v>
      </c>
      <c r="BK47" s="234">
        <f t="shared" si="12"/>
        <v>132187.03923879907</v>
      </c>
    </row>
    <row r="48" spans="1:63">
      <c r="A48">
        <v>44</v>
      </c>
      <c r="B48" s="163" t="s">
        <v>173</v>
      </c>
      <c r="C48" s="43" t="s">
        <v>1097</v>
      </c>
      <c r="D48" s="4" t="s">
        <v>1092</v>
      </c>
      <c r="E48" s="223">
        <v>14.666666666666666</v>
      </c>
      <c r="F48" s="223">
        <v>1</v>
      </c>
      <c r="G48" s="223">
        <v>11.333333333333334</v>
      </c>
      <c r="H48" s="223">
        <v>1</v>
      </c>
      <c r="I48" s="223">
        <v>13</v>
      </c>
      <c r="J48" s="223">
        <v>1</v>
      </c>
      <c r="K48" s="223">
        <v>13.333333333333334</v>
      </c>
      <c r="L48" s="223">
        <v>1</v>
      </c>
      <c r="M48" s="223">
        <v>15.666666666666666</v>
      </c>
      <c r="N48" s="224">
        <v>4</v>
      </c>
      <c r="O48" s="224">
        <v>53.333333333333336</v>
      </c>
      <c r="P48" s="223">
        <v>1</v>
      </c>
      <c r="Q48" s="223">
        <v>12.333333333333334</v>
      </c>
      <c r="R48" s="223">
        <v>1</v>
      </c>
      <c r="S48" s="223">
        <v>12.666666666666666</v>
      </c>
      <c r="T48" s="223">
        <v>1</v>
      </c>
      <c r="U48" s="223">
        <v>15.333333333333334</v>
      </c>
      <c r="V48" s="223">
        <v>1</v>
      </c>
      <c r="W48" s="223">
        <v>13.333333333333334</v>
      </c>
      <c r="X48" s="223">
        <v>1</v>
      </c>
      <c r="Y48" s="223">
        <v>10.666666666666666</v>
      </c>
      <c r="Z48" s="224">
        <v>5</v>
      </c>
      <c r="AA48" s="224">
        <v>64.333333333333343</v>
      </c>
      <c r="AB48" s="223">
        <v>1</v>
      </c>
      <c r="AC48" s="223">
        <v>10.666666666666666</v>
      </c>
      <c r="AD48" s="223">
        <v>1</v>
      </c>
      <c r="AE48" s="223">
        <v>13</v>
      </c>
      <c r="AF48" s="223">
        <v>1</v>
      </c>
      <c r="AG48" s="223">
        <v>14</v>
      </c>
      <c r="AH48" s="224">
        <v>3</v>
      </c>
      <c r="AI48" s="224">
        <v>37.666666666666664</v>
      </c>
      <c r="AJ48" s="224">
        <v>12</v>
      </c>
      <c r="AK48" s="224">
        <v>155.33333333333334</v>
      </c>
      <c r="AL48" s="3" t="str">
        <f t="shared" si="1"/>
        <v>t</v>
      </c>
      <c r="AM48" s="3">
        <f>IF(D48="հ",1,IF(D48="լ",Norms!$B$10,IF(D48="բլ",Norms!$B$11,IF(D48="Մ",Norms!$B$12))))</f>
        <v>1</v>
      </c>
      <c r="AN48" s="244">
        <f>E48*Norms!$E$36/1000</f>
        <v>1647.6637137678665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3">
        <f>AM48*IF(AL48="t",(N48*Norms!$D$44)*Norms!$E$34*12+O48*Norms!$E$35,0)/1000</f>
        <v>7820.8377470346668</v>
      </c>
      <c r="AS48" s="243">
        <f>AM48*IF(AL48="t",(Z48*Norms!$D$50*Norms!$E$34*12+AA48*Norms!$E$35),0)/1000</f>
        <v>12730.585532360565</v>
      </c>
      <c r="AT48" s="243">
        <f>AM48*IF(AL48="t",(AH48*Norms!$D$54)*Norms!$E$34*12+AI48*Norms!$E$35,0)/1000</f>
        <v>7884.1666588432336</v>
      </c>
      <c r="AU48" s="136">
        <f>IF(AK48&lt;=100,Norms!$G$7,IF(AK48&lt;=300,Norms!$H$7,Norms!$I$7))</f>
        <v>16738.5</v>
      </c>
      <c r="AV48" s="137">
        <f t="shared" si="2"/>
        <v>45174.089938238467</v>
      </c>
      <c r="AW48" s="130"/>
      <c r="AX48" s="130"/>
      <c r="AY48" s="131">
        <f t="shared" si="3"/>
        <v>68</v>
      </c>
      <c r="AZ48" s="131">
        <f>IF(AY48&lt;Snund!$B$5,Snund!$B$3*Snund!$B$4*$AX$3+Snund!$B$7*$AW$3*AY48/1000,AY48*Snund!$B$8*$AW$3/1000)</f>
        <v>0</v>
      </c>
      <c r="BA48" s="131">
        <f t="shared" si="4"/>
        <v>0</v>
      </c>
      <c r="BB48" s="131">
        <f t="shared" si="5"/>
        <v>0</v>
      </c>
      <c r="BC48" s="131">
        <f t="shared" si="6"/>
        <v>0</v>
      </c>
      <c r="BD48" s="167">
        <f>AA48*0.1*'Dasagirq_10%'!$B$3/1000</f>
        <v>42.768800000000013</v>
      </c>
      <c r="BE48" s="167">
        <f>AI48*0.1*'Dasagirq_10%'!$B$4/1000</f>
        <v>30.447096666666667</v>
      </c>
      <c r="BF48" s="242">
        <f t="shared" si="7"/>
        <v>73.21589666666668</v>
      </c>
      <c r="BG48" s="233">
        <f t="shared" si="8"/>
        <v>1647.6637137678665</v>
      </c>
      <c r="BH48" s="233">
        <f t="shared" si="9"/>
        <v>13400.337747034668</v>
      </c>
      <c r="BI48" s="233">
        <f t="shared" si="10"/>
        <v>19747.729332360566</v>
      </c>
      <c r="BJ48" s="233">
        <f t="shared" si="11"/>
        <v>12099.238755509901</v>
      </c>
      <c r="BK48" s="234">
        <f t="shared" si="12"/>
        <v>45247.305834905128</v>
      </c>
    </row>
    <row r="49" spans="1:63">
      <c r="A49">
        <v>45</v>
      </c>
      <c r="B49" s="163" t="s">
        <v>174</v>
      </c>
      <c r="C49" s="43" t="s">
        <v>1097</v>
      </c>
      <c r="D49" s="4" t="s">
        <v>1092</v>
      </c>
      <c r="E49" s="223">
        <v>19.666666666666668</v>
      </c>
      <c r="F49" s="223">
        <v>1</v>
      </c>
      <c r="G49" s="223">
        <v>23.333333333333332</v>
      </c>
      <c r="H49" s="223">
        <v>1</v>
      </c>
      <c r="I49" s="223">
        <v>25.666666666666668</v>
      </c>
      <c r="J49" s="223">
        <v>1</v>
      </c>
      <c r="K49" s="223">
        <v>30.666666666666668</v>
      </c>
      <c r="L49" s="223">
        <v>1</v>
      </c>
      <c r="M49" s="223">
        <v>26.333333333333332</v>
      </c>
      <c r="N49" s="224">
        <v>4</v>
      </c>
      <c r="O49" s="224">
        <v>106</v>
      </c>
      <c r="P49" s="223">
        <v>1</v>
      </c>
      <c r="Q49" s="223">
        <v>23</v>
      </c>
      <c r="R49" s="223">
        <v>1</v>
      </c>
      <c r="S49" s="223">
        <v>21</v>
      </c>
      <c r="T49" s="223">
        <v>1</v>
      </c>
      <c r="U49" s="223">
        <v>16.666666666666668</v>
      </c>
      <c r="V49" s="223">
        <v>1</v>
      </c>
      <c r="W49" s="223">
        <v>20.333333333333332</v>
      </c>
      <c r="X49" s="223">
        <v>1</v>
      </c>
      <c r="Y49" s="223">
        <v>22.333333333333332</v>
      </c>
      <c r="Z49" s="224">
        <v>5</v>
      </c>
      <c r="AA49" s="224">
        <v>103.33333333333333</v>
      </c>
      <c r="AB49" s="223">
        <v>1</v>
      </c>
      <c r="AC49" s="223">
        <v>17.333333333333332</v>
      </c>
      <c r="AD49" s="223">
        <v>1</v>
      </c>
      <c r="AE49" s="223">
        <v>15.666666666666666</v>
      </c>
      <c r="AF49" s="223">
        <v>1</v>
      </c>
      <c r="AG49" s="223">
        <v>16</v>
      </c>
      <c r="AH49" s="224">
        <v>3</v>
      </c>
      <c r="AI49" s="224">
        <v>49</v>
      </c>
      <c r="AJ49" s="224">
        <v>12</v>
      </c>
      <c r="AK49" s="224">
        <v>258.33333333333331</v>
      </c>
      <c r="AL49" s="3" t="str">
        <f t="shared" si="1"/>
        <v>k</v>
      </c>
      <c r="AM49" s="3">
        <f>IF(D49="հ",1,IF(D49="լ",Norms!$B$10,IF(D49="բլ",Norms!$B$11,IF(D49="Մ",Norms!$B$12))))</f>
        <v>1</v>
      </c>
      <c r="AN49" s="244">
        <f>E49*Norms!$E$36/1000</f>
        <v>2209.3672525523666</v>
      </c>
      <c r="AO49" s="136">
        <f>AM49*IF(AL49="k",(O49*Norms!$H$40)*Norms!$E$36,0)/1000</f>
        <v>11908.115022231401</v>
      </c>
      <c r="AP49" s="136">
        <f>AM49*IF(AL49="k",(AA49*Norms!$H$41)*Norms!$E$36,0)/1000</f>
        <v>15541.228795539575</v>
      </c>
      <c r="AQ49" s="136">
        <f>AM49*IF(AL49="k",(AI49*Norms!$H$42)*Norms!$E$36,0)/1000</f>
        <v>9167.0017529630386</v>
      </c>
      <c r="AR49" s="243">
        <f>AM49*IF(AL49="t",(N49*Norms!$D$44)*Norms!$E$34*12+O49*Norms!$E$35,0)/1000</f>
        <v>0</v>
      </c>
      <c r="AS49" s="243">
        <f>AM49*IF(AL49="t",(Z49*Norms!$D$50*Norms!$E$34*12+AA49*Norms!$E$35),0)/1000</f>
        <v>0</v>
      </c>
      <c r="AT49" s="243">
        <f>AM49*IF(AL49="t",(AH49*Norms!$D$54)*Norms!$E$34*12+AI49*Norms!$E$35,0)/1000</f>
        <v>0</v>
      </c>
      <c r="AU49" s="136">
        <f>IF(AK49&lt;=100,Norms!$G$7,IF(AK49&lt;=300,Norms!$H$7,Norms!$I$7))</f>
        <v>16738.5</v>
      </c>
      <c r="AV49" s="137">
        <f t="shared" si="2"/>
        <v>53354.845570734018</v>
      </c>
      <c r="AW49" s="130"/>
      <c r="AX49" s="130"/>
      <c r="AY49" s="131">
        <f t="shared" si="3"/>
        <v>125.66666666666667</v>
      </c>
      <c r="AZ49" s="131">
        <f>IF(AY49&lt;Snund!$B$5,Snund!$B$3*Snund!$B$4*$AX$3+Snund!$B$7*$AW$3*AY49/1000,AY49*Snund!$B$8*$AW$3/1000)</f>
        <v>0</v>
      </c>
      <c r="BA49" s="131">
        <f t="shared" si="4"/>
        <v>0</v>
      </c>
      <c r="BB49" s="131">
        <f t="shared" si="5"/>
        <v>0</v>
      </c>
      <c r="BC49" s="131">
        <f t="shared" si="6"/>
        <v>0</v>
      </c>
      <c r="BD49" s="167">
        <f>AA49*0.1*'Dasagirq_10%'!$B$3/1000</f>
        <v>68.695999999999998</v>
      </c>
      <c r="BE49" s="167">
        <f>AI49*0.1*'Dasagirq_10%'!$B$4/1000</f>
        <v>39.608170000000008</v>
      </c>
      <c r="BF49" s="242">
        <f t="shared" si="7"/>
        <v>108.30417</v>
      </c>
      <c r="BG49" s="233">
        <f t="shared" si="8"/>
        <v>2209.3672525523666</v>
      </c>
      <c r="BH49" s="233">
        <f t="shared" si="9"/>
        <v>17487.615022231403</v>
      </c>
      <c r="BI49" s="233">
        <f t="shared" si="10"/>
        <v>22584.299795539573</v>
      </c>
      <c r="BJ49" s="233">
        <f t="shared" si="11"/>
        <v>13391.234922963038</v>
      </c>
      <c r="BK49" s="234">
        <f t="shared" si="12"/>
        <v>53463.149740734007</v>
      </c>
    </row>
    <row r="50" spans="1:63">
      <c r="A50">
        <v>46</v>
      </c>
      <c r="B50" s="163" t="s">
        <v>175</v>
      </c>
      <c r="C50" s="43" t="s">
        <v>1097</v>
      </c>
      <c r="D50" s="4" t="s">
        <v>1092</v>
      </c>
      <c r="E50" s="223">
        <v>36.333333333333336</v>
      </c>
      <c r="F50" s="223">
        <v>1.3333333333333333</v>
      </c>
      <c r="G50" s="223">
        <v>36.333333333333336</v>
      </c>
      <c r="H50" s="223">
        <v>1</v>
      </c>
      <c r="I50" s="223">
        <v>21.333333333333332</v>
      </c>
      <c r="J50" s="223">
        <v>1</v>
      </c>
      <c r="K50" s="223">
        <v>23.666666666666668</v>
      </c>
      <c r="L50" s="223">
        <v>1</v>
      </c>
      <c r="M50" s="223">
        <v>27.333333333333332</v>
      </c>
      <c r="N50" s="224">
        <v>4.333333333333333</v>
      </c>
      <c r="O50" s="224">
        <v>108.66666666666667</v>
      </c>
      <c r="P50" s="223">
        <v>1.6666666666666667</v>
      </c>
      <c r="Q50" s="223">
        <v>33</v>
      </c>
      <c r="R50" s="223">
        <v>1.3333333333333333</v>
      </c>
      <c r="S50" s="223">
        <v>30.666666666666668</v>
      </c>
      <c r="T50" s="223">
        <v>1</v>
      </c>
      <c r="U50" s="223">
        <v>25.333333333333332</v>
      </c>
      <c r="V50" s="223">
        <v>1</v>
      </c>
      <c r="W50" s="223">
        <v>25.333333333333332</v>
      </c>
      <c r="X50" s="223">
        <v>1</v>
      </c>
      <c r="Y50" s="223">
        <v>25.333333333333332</v>
      </c>
      <c r="Z50" s="224">
        <v>6</v>
      </c>
      <c r="AA50" s="224">
        <v>139.66666666666666</v>
      </c>
      <c r="AB50" s="223">
        <v>1</v>
      </c>
      <c r="AC50" s="223">
        <v>23</v>
      </c>
      <c r="AD50" s="223">
        <v>1</v>
      </c>
      <c r="AE50" s="223">
        <v>20.666666666666668</v>
      </c>
      <c r="AF50" s="223">
        <v>1.6666666666666667</v>
      </c>
      <c r="AG50" s="223">
        <v>27.333333333333332</v>
      </c>
      <c r="AH50" s="224">
        <v>3.666666666666667</v>
      </c>
      <c r="AI50" s="224">
        <v>71</v>
      </c>
      <c r="AJ50" s="224">
        <v>14</v>
      </c>
      <c r="AK50" s="224">
        <v>319.33333333333331</v>
      </c>
      <c r="AL50" s="3" t="str">
        <f t="shared" si="1"/>
        <v>k</v>
      </c>
      <c r="AM50" s="3">
        <f>IF(D50="հ",1,IF(D50="լ",Norms!$B$10,IF(D50="բլ",Norms!$B$11,IF(D50="Մ",Norms!$B$12))))</f>
        <v>1</v>
      </c>
      <c r="AN50" s="244">
        <f>E50*Norms!$E$36/1000</f>
        <v>4081.7123818340333</v>
      </c>
      <c r="AO50" s="136">
        <f>AM50*IF(AL50="k",(O50*Norms!$H$40)*Norms!$E$36,0)/1000</f>
        <v>12207.690242916467</v>
      </c>
      <c r="AP50" s="136">
        <f>AM50*IF(AL50="k",(AA50*Norms!$H$41)*Norms!$E$36,0)/1000</f>
        <v>21005.725372035744</v>
      </c>
      <c r="AQ50" s="136">
        <f>AM50*IF(AL50="k",(AI50*Norms!$H$42)*Norms!$E$36,0)/1000</f>
        <v>13282.798458375017</v>
      </c>
      <c r="AR50" s="243">
        <f>AM50*IF(AL50="t",(N50*Norms!$D$44)*Norms!$E$34*12+O50*Norms!$E$35,0)/1000</f>
        <v>0</v>
      </c>
      <c r="AS50" s="243">
        <f>AM50*IF(AL50="t",(Z50*Norms!$D$50*Norms!$E$34*12+AA50*Norms!$E$35),0)/1000</f>
        <v>0</v>
      </c>
      <c r="AT50" s="243">
        <f>AM50*IF(AL50="t",(AH50*Norms!$D$54)*Norms!$E$34*12+AI50*Norms!$E$35,0)/1000</f>
        <v>0</v>
      </c>
      <c r="AU50" s="136">
        <f>IF(AK50&lt;=100,Norms!$G$7,IF(AK50&lt;=300,Norms!$H$7,Norms!$I$7))</f>
        <v>21670.5</v>
      </c>
      <c r="AV50" s="137">
        <f t="shared" si="2"/>
        <v>68166.714073327224</v>
      </c>
      <c r="AW50" s="130"/>
      <c r="AX50" s="130"/>
      <c r="AY50" s="131">
        <f t="shared" si="3"/>
        <v>145</v>
      </c>
      <c r="AZ50" s="131">
        <f>IF(AY50&lt;Snund!$B$5,Snund!$B$3*Snund!$B$4*$AX$3+Snund!$B$7*$AW$3*AY50/1000,AY50*Snund!$B$8*$AW$3/1000)</f>
        <v>0</v>
      </c>
      <c r="BA50" s="131">
        <f t="shared" si="4"/>
        <v>0</v>
      </c>
      <c r="BB50" s="131">
        <f t="shared" si="5"/>
        <v>0</v>
      </c>
      <c r="BC50" s="131">
        <f t="shared" si="6"/>
        <v>0</v>
      </c>
      <c r="BD50" s="167">
        <f>AA50*0.1*'Dasagirq_10%'!$B$3/1000</f>
        <v>92.850399999999993</v>
      </c>
      <c r="BE50" s="167">
        <f>AI50*0.1*'Dasagirq_10%'!$B$4/1000</f>
        <v>57.391430000000007</v>
      </c>
      <c r="BF50" s="242">
        <f t="shared" si="7"/>
        <v>150.24182999999999</v>
      </c>
      <c r="BG50" s="233">
        <f t="shared" si="8"/>
        <v>4081.7123818340333</v>
      </c>
      <c r="BH50" s="233">
        <f t="shared" si="9"/>
        <v>18915.225957202179</v>
      </c>
      <c r="BI50" s="233">
        <f t="shared" si="10"/>
        <v>30385.932914892885</v>
      </c>
      <c r="BJ50" s="233">
        <f t="shared" si="11"/>
        <v>19015.797031232159</v>
      </c>
      <c r="BK50" s="234">
        <f t="shared" si="12"/>
        <v>68316.955903327223</v>
      </c>
    </row>
    <row r="51" spans="1:63">
      <c r="A51">
        <v>47</v>
      </c>
      <c r="B51" s="163" t="s">
        <v>176</v>
      </c>
      <c r="C51" s="143" t="s">
        <v>1096</v>
      </c>
      <c r="D51" s="4" t="s">
        <v>1092</v>
      </c>
      <c r="E51" s="223">
        <v>0</v>
      </c>
      <c r="F51" s="223">
        <v>2</v>
      </c>
      <c r="G51" s="223">
        <v>48.666666666666664</v>
      </c>
      <c r="H51" s="223">
        <v>2</v>
      </c>
      <c r="I51" s="223">
        <v>62.333333333333336</v>
      </c>
      <c r="J51" s="223">
        <v>2</v>
      </c>
      <c r="K51" s="223">
        <v>63.333333333333336</v>
      </c>
      <c r="L51" s="223">
        <v>2.6666666666666665</v>
      </c>
      <c r="M51" s="223">
        <v>68.666666666666671</v>
      </c>
      <c r="N51" s="224">
        <v>8.6666666666666661</v>
      </c>
      <c r="O51" s="224">
        <v>243</v>
      </c>
      <c r="P51" s="223">
        <v>1.6666666666666667</v>
      </c>
      <c r="Q51" s="223">
        <v>46.333333333333336</v>
      </c>
      <c r="R51" s="223">
        <v>1.6666666666666667</v>
      </c>
      <c r="S51" s="223">
        <v>53.666666666666664</v>
      </c>
      <c r="T51" s="223">
        <v>2</v>
      </c>
      <c r="U51" s="223">
        <v>54.666666666666664</v>
      </c>
      <c r="V51" s="223">
        <v>2</v>
      </c>
      <c r="W51" s="223">
        <v>58.666666666666664</v>
      </c>
      <c r="X51" s="223">
        <v>2</v>
      </c>
      <c r="Y51" s="223">
        <v>57.666666666666664</v>
      </c>
      <c r="Z51" s="224">
        <v>9.3333333333333339</v>
      </c>
      <c r="AA51" s="224">
        <v>271</v>
      </c>
      <c r="AB51" s="223">
        <v>0</v>
      </c>
      <c r="AC51" s="223">
        <v>0</v>
      </c>
      <c r="AD51" s="223">
        <v>0</v>
      </c>
      <c r="AE51" s="223">
        <v>0</v>
      </c>
      <c r="AF51" s="223">
        <v>0</v>
      </c>
      <c r="AG51" s="223">
        <v>0</v>
      </c>
      <c r="AH51" s="224">
        <v>0</v>
      </c>
      <c r="AI51" s="224">
        <v>0</v>
      </c>
      <c r="AJ51" s="224">
        <v>18</v>
      </c>
      <c r="AK51" s="224">
        <v>514</v>
      </c>
      <c r="AL51" s="3" t="str">
        <f t="shared" si="1"/>
        <v>k</v>
      </c>
      <c r="AM51" s="3">
        <f>IF(D51="հ",1,IF(D51="լ",Norms!$B$10,IF(D51="բլ",Norms!$B$11,IF(D51="Մ",Norms!$B$12))))</f>
        <v>1</v>
      </c>
      <c r="AN51" s="244">
        <f>E51*Norms!$E$36/1000</f>
        <v>0</v>
      </c>
      <c r="AO51" s="136">
        <f>AM51*IF(AL51="k",(O51*Norms!$H$40)*Norms!$E$36,0)/1000</f>
        <v>27298.791984926702</v>
      </c>
      <c r="AP51" s="136">
        <f>AM51*IF(AL51="k",(AA51*Norms!$H$41)*Norms!$E$36,0)/1000</f>
        <v>40758.125841205401</v>
      </c>
      <c r="AQ51" s="136">
        <f>AM51*IF(AL51="k",(AI51*Norms!$H$42)*Norms!$E$36,0)/1000</f>
        <v>0</v>
      </c>
      <c r="AR51" s="243">
        <f>AM51*IF(AL51="t",(N51*Norms!$D$44)*Norms!$E$34*12+O51*Norms!$E$35,0)/1000</f>
        <v>0</v>
      </c>
      <c r="AS51" s="243">
        <f>AM51*IF(AL51="t",(Z51*Norms!$D$50*Norms!$E$34*12+AA51*Norms!$E$35),0)/1000</f>
        <v>0</v>
      </c>
      <c r="AT51" s="243">
        <f>AM51*IF(AL51="t",(AH51*Norms!$D$54)*Norms!$E$34*12+AI51*Norms!$E$35,0)/1000</f>
        <v>0</v>
      </c>
      <c r="AU51" s="136">
        <f>IF(AK51&lt;=100,Norms!$G$7,IF(AK51&lt;=300,Norms!$H$7,Norms!$I$7))</f>
        <v>21670.5</v>
      </c>
      <c r="AV51" s="137">
        <f t="shared" si="2"/>
        <v>89727.417826132107</v>
      </c>
      <c r="AW51" s="130"/>
      <c r="AX51" s="130"/>
      <c r="AY51" s="131">
        <f t="shared" si="3"/>
        <v>243</v>
      </c>
      <c r="AZ51" s="131">
        <f>IF(AY51&lt;Snund!$B$5,Snund!$B$3*Snund!$B$4*$AX$3+Snund!$B$7*$AW$3*AY51/1000,AY51*Snund!$B$8*$AW$3/1000)</f>
        <v>0</v>
      </c>
      <c r="BA51" s="131">
        <f t="shared" si="4"/>
        <v>0</v>
      </c>
      <c r="BB51" s="131">
        <f t="shared" si="5"/>
        <v>0</v>
      </c>
      <c r="BC51" s="131">
        <f t="shared" si="6"/>
        <v>0</v>
      </c>
      <c r="BD51" s="167">
        <f>AA51*0.1*'Dasagirq_10%'!$B$3/1000</f>
        <v>180.16080000000002</v>
      </c>
      <c r="BE51" s="167">
        <f>AI51*0.1*'Dasagirq_10%'!$B$4/1000</f>
        <v>0</v>
      </c>
      <c r="BF51" s="242">
        <f t="shared" si="7"/>
        <v>180.16080000000002</v>
      </c>
      <c r="BG51" s="233">
        <f t="shared" si="8"/>
        <v>0</v>
      </c>
      <c r="BH51" s="233">
        <f t="shared" si="9"/>
        <v>37732.736429371143</v>
      </c>
      <c r="BI51" s="233">
        <f t="shared" si="10"/>
        <v>52174.842196760954</v>
      </c>
      <c r="BJ51" s="233">
        <f t="shared" si="11"/>
        <v>0</v>
      </c>
      <c r="BK51" s="234">
        <f t="shared" si="12"/>
        <v>89907.578626132105</v>
      </c>
    </row>
    <row r="52" spans="1:63">
      <c r="A52">
        <v>48</v>
      </c>
      <c r="B52" s="163" t="s">
        <v>177</v>
      </c>
      <c r="C52" s="143" t="s">
        <v>1096</v>
      </c>
      <c r="D52" s="4" t="s">
        <v>1092</v>
      </c>
      <c r="E52" s="223">
        <v>0</v>
      </c>
      <c r="F52" s="223">
        <v>2</v>
      </c>
      <c r="G52" s="223">
        <v>53.333333333333336</v>
      </c>
      <c r="H52" s="223">
        <v>2</v>
      </c>
      <c r="I52" s="223">
        <v>54.666666666666664</v>
      </c>
      <c r="J52" s="223">
        <v>2</v>
      </c>
      <c r="K52" s="223">
        <v>58.333333333333336</v>
      </c>
      <c r="L52" s="223">
        <v>2</v>
      </c>
      <c r="M52" s="223">
        <v>48</v>
      </c>
      <c r="N52" s="224">
        <v>8</v>
      </c>
      <c r="O52" s="224">
        <v>214.33333333333334</v>
      </c>
      <c r="P52" s="223">
        <v>2</v>
      </c>
      <c r="Q52" s="223">
        <v>52</v>
      </c>
      <c r="R52" s="223">
        <v>2</v>
      </c>
      <c r="S52" s="223">
        <v>54.333333333333336</v>
      </c>
      <c r="T52" s="223">
        <v>2</v>
      </c>
      <c r="U52" s="223">
        <v>43.666666666666664</v>
      </c>
      <c r="V52" s="223">
        <v>2</v>
      </c>
      <c r="W52" s="223">
        <v>51</v>
      </c>
      <c r="X52" s="223">
        <v>1.3333333333333333</v>
      </c>
      <c r="Y52" s="223">
        <v>42.333333333333336</v>
      </c>
      <c r="Z52" s="224">
        <v>9.3333333333333339</v>
      </c>
      <c r="AA52" s="224">
        <v>243.33333333333334</v>
      </c>
      <c r="AB52" s="223">
        <v>0</v>
      </c>
      <c r="AC52" s="223">
        <v>0</v>
      </c>
      <c r="AD52" s="223">
        <v>0</v>
      </c>
      <c r="AE52" s="223">
        <v>0</v>
      </c>
      <c r="AF52" s="223">
        <v>0</v>
      </c>
      <c r="AG52" s="223">
        <v>0</v>
      </c>
      <c r="AH52" s="224">
        <v>0</v>
      </c>
      <c r="AI52" s="224">
        <v>0</v>
      </c>
      <c r="AJ52" s="224">
        <v>17.333333333333336</v>
      </c>
      <c r="AK52" s="224">
        <v>457.66666666666669</v>
      </c>
      <c r="AL52" s="3" t="str">
        <f t="shared" si="1"/>
        <v>k</v>
      </c>
      <c r="AM52" s="3">
        <f>IF(D52="հ",1,IF(D52="լ",Norms!$B$10,IF(D52="բլ",Norms!$B$11,IF(D52="Մ",Norms!$B$12))))</f>
        <v>1</v>
      </c>
      <c r="AN52" s="244">
        <f>E52*Norms!$E$36/1000</f>
        <v>0</v>
      </c>
      <c r="AO52" s="136">
        <f>AM52*IF(AL52="k",(O52*Norms!$H$40)*Norms!$E$36,0)/1000</f>
        <v>24078.35836256223</v>
      </c>
      <c r="AP52" s="136">
        <f>AM52*IF(AL52="k",(AA52*Norms!$H$41)*Norms!$E$36,0)/1000</f>
        <v>36597.087163689968</v>
      </c>
      <c r="AQ52" s="136">
        <f>AM52*IF(AL52="k",(AI52*Norms!$H$42)*Norms!$E$36,0)/1000</f>
        <v>0</v>
      </c>
      <c r="AR52" s="243">
        <f>AM52*IF(AL52="t",(N52*Norms!$D$44)*Norms!$E$34*12+O52*Norms!$E$35,0)/1000</f>
        <v>0</v>
      </c>
      <c r="AS52" s="243">
        <f>AM52*IF(AL52="t",(Z52*Norms!$D$50*Norms!$E$34*12+AA52*Norms!$E$35),0)/1000</f>
        <v>0</v>
      </c>
      <c r="AT52" s="243">
        <f>AM52*IF(AL52="t",(AH52*Norms!$D$54)*Norms!$E$34*12+AI52*Norms!$E$35,0)/1000</f>
        <v>0</v>
      </c>
      <c r="AU52" s="136">
        <f>IF(AK52&lt;=100,Norms!$G$7,IF(AK52&lt;=300,Norms!$H$7,Norms!$I$7))</f>
        <v>21670.5</v>
      </c>
      <c r="AV52" s="137">
        <f t="shared" si="2"/>
        <v>82345.945526252195</v>
      </c>
      <c r="AW52" s="130"/>
      <c r="AX52" s="130"/>
      <c r="AY52" s="131">
        <f t="shared" si="3"/>
        <v>214.33333333333334</v>
      </c>
      <c r="AZ52" s="131">
        <f>IF(AY52&lt;Snund!$B$5,Snund!$B$3*Snund!$B$4*$AX$3+Snund!$B$7*$AW$3*AY52/1000,AY52*Snund!$B$8*$AW$3/1000)</f>
        <v>0</v>
      </c>
      <c r="BA52" s="131">
        <f t="shared" si="4"/>
        <v>0</v>
      </c>
      <c r="BB52" s="131">
        <f t="shared" si="5"/>
        <v>0</v>
      </c>
      <c r="BC52" s="131">
        <f t="shared" si="6"/>
        <v>0</v>
      </c>
      <c r="BD52" s="167">
        <f>AA52*0.1*'Dasagirq_10%'!$B$3/1000</f>
        <v>161.76800000000003</v>
      </c>
      <c r="BE52" s="167">
        <f>AI52*0.1*'Dasagirq_10%'!$B$4/1000</f>
        <v>0</v>
      </c>
      <c r="BF52" s="242">
        <f t="shared" si="7"/>
        <v>161.76800000000003</v>
      </c>
      <c r="BG52" s="233">
        <f t="shared" si="8"/>
        <v>0</v>
      </c>
      <c r="BH52" s="233">
        <f t="shared" si="9"/>
        <v>34080.127593331461</v>
      </c>
      <c r="BI52" s="233">
        <f t="shared" si="10"/>
        <v>48427.585932920731</v>
      </c>
      <c r="BJ52" s="233">
        <f t="shared" si="11"/>
        <v>0</v>
      </c>
      <c r="BK52" s="234">
        <f t="shared" si="12"/>
        <v>82507.713526252192</v>
      </c>
    </row>
    <row r="53" spans="1:63">
      <c r="A53">
        <v>49</v>
      </c>
      <c r="B53" s="163" t="s">
        <v>178</v>
      </c>
      <c r="C53" s="143" t="s">
        <v>1096</v>
      </c>
      <c r="D53" s="4" t="s">
        <v>1092</v>
      </c>
      <c r="E53" s="223">
        <v>0</v>
      </c>
      <c r="F53" s="223">
        <v>3</v>
      </c>
      <c r="G53" s="223">
        <v>105</v>
      </c>
      <c r="H53" s="223">
        <v>3</v>
      </c>
      <c r="I53" s="223">
        <v>103.66666666666667</v>
      </c>
      <c r="J53" s="223">
        <v>4.333333333333333</v>
      </c>
      <c r="K53" s="223">
        <v>132.33333333333334</v>
      </c>
      <c r="L53" s="223">
        <v>3.6666666666666665</v>
      </c>
      <c r="M53" s="223">
        <v>118.33333333333333</v>
      </c>
      <c r="N53" s="224">
        <v>13.999999999999998</v>
      </c>
      <c r="O53" s="224">
        <v>459.33333333333331</v>
      </c>
      <c r="P53" s="223">
        <v>4.333333333333333</v>
      </c>
      <c r="Q53" s="223">
        <v>144.66666666666666</v>
      </c>
      <c r="R53" s="223">
        <v>5</v>
      </c>
      <c r="S53" s="223">
        <v>163</v>
      </c>
      <c r="T53" s="223">
        <v>5</v>
      </c>
      <c r="U53" s="223">
        <v>147.33333333333334</v>
      </c>
      <c r="V53" s="223">
        <v>5</v>
      </c>
      <c r="W53" s="223">
        <v>156</v>
      </c>
      <c r="X53" s="223">
        <v>5</v>
      </c>
      <c r="Y53" s="223">
        <v>147.33333333333334</v>
      </c>
      <c r="Z53" s="224">
        <v>24.333333333333332</v>
      </c>
      <c r="AA53" s="224">
        <v>758.33333333333337</v>
      </c>
      <c r="AB53" s="223">
        <v>0</v>
      </c>
      <c r="AC53" s="223">
        <v>0</v>
      </c>
      <c r="AD53" s="223">
        <v>0</v>
      </c>
      <c r="AE53" s="223">
        <v>0</v>
      </c>
      <c r="AF53" s="223">
        <v>0</v>
      </c>
      <c r="AG53" s="223">
        <v>0</v>
      </c>
      <c r="AH53" s="224">
        <v>0</v>
      </c>
      <c r="AI53" s="224">
        <v>0</v>
      </c>
      <c r="AJ53" s="224">
        <v>38.333333333333329</v>
      </c>
      <c r="AK53" s="224">
        <v>1217.6666666666667</v>
      </c>
      <c r="AL53" s="3" t="str">
        <f t="shared" si="1"/>
        <v>k</v>
      </c>
      <c r="AM53" s="3">
        <f>IF(D53="հ",1,IF(D53="լ",Norms!$B$10,IF(D53="բլ",Norms!$B$11,IF(D53="Մ",Norms!$B$12))))</f>
        <v>1</v>
      </c>
      <c r="AN53" s="244">
        <f>E53*Norms!$E$36/1000</f>
        <v>0</v>
      </c>
      <c r="AO53" s="136">
        <f>AM53*IF(AL53="k",(O53*Norms!$H$40)*Norms!$E$36,0)/1000</f>
        <v>51601.83176300273</v>
      </c>
      <c r="AP53" s="136">
        <f>AM53*IF(AL53="k",(AA53*Norms!$H$41)*Norms!$E$36,0)/1000</f>
        <v>114052.56616081463</v>
      </c>
      <c r="AQ53" s="136">
        <f>AM53*IF(AL53="k",(AI53*Norms!$H$42)*Norms!$E$36,0)/1000</f>
        <v>0</v>
      </c>
      <c r="AR53" s="243">
        <f>AM53*IF(AL53="t",(N53*Norms!$D$44)*Norms!$E$34*12+O53*Norms!$E$35,0)/1000</f>
        <v>0</v>
      </c>
      <c r="AS53" s="243">
        <f>AM53*IF(AL53="t",(Z53*Norms!$D$50*Norms!$E$34*12+AA53*Norms!$E$35),0)/1000</f>
        <v>0</v>
      </c>
      <c r="AT53" s="243">
        <f>AM53*IF(AL53="t",(AH53*Norms!$D$54)*Norms!$E$34*12+AI53*Norms!$E$35,0)/1000</f>
        <v>0</v>
      </c>
      <c r="AU53" s="136">
        <f>IF(AK53&lt;=100,Norms!$G$7,IF(AK53&lt;=300,Norms!$H$7,Norms!$I$7))</f>
        <v>21670.5</v>
      </c>
      <c r="AV53" s="137">
        <f t="shared" si="2"/>
        <v>187324.89792381736</v>
      </c>
      <c r="AW53" s="130"/>
      <c r="AX53" s="130"/>
      <c r="AY53" s="131">
        <f t="shared" si="3"/>
        <v>459.33333333333331</v>
      </c>
      <c r="AZ53" s="131">
        <f>IF(AY53&lt;Snund!$B$5,Snund!$B$3*Snund!$B$4*$AX$3+Snund!$B$7*$AW$3*AY53/1000,AY53*Snund!$B$8*$AW$3/1000)</f>
        <v>0</v>
      </c>
      <c r="BA53" s="131">
        <f t="shared" si="4"/>
        <v>0</v>
      </c>
      <c r="BB53" s="131">
        <f t="shared" si="5"/>
        <v>0</v>
      </c>
      <c r="BC53" s="131">
        <f t="shared" si="6"/>
        <v>0</v>
      </c>
      <c r="BD53" s="167">
        <f>AA53*0.1*'Dasagirq_10%'!$B$3/1000</f>
        <v>504.14000000000004</v>
      </c>
      <c r="BE53" s="167">
        <f>AI53*0.1*'Dasagirq_10%'!$B$4/1000</f>
        <v>0</v>
      </c>
      <c r="BF53" s="242">
        <f t="shared" si="7"/>
        <v>504.14000000000004</v>
      </c>
      <c r="BG53" s="233">
        <f t="shared" si="8"/>
        <v>0</v>
      </c>
      <c r="BH53" s="233">
        <f t="shared" si="9"/>
        <v>59516.275241263604</v>
      </c>
      <c r="BI53" s="233">
        <f t="shared" si="10"/>
        <v>128312.76268255376</v>
      </c>
      <c r="BJ53" s="233">
        <f t="shared" si="11"/>
        <v>0</v>
      </c>
      <c r="BK53" s="234">
        <f t="shared" si="12"/>
        <v>187829.03792381735</v>
      </c>
    </row>
    <row r="54" spans="1:63">
      <c r="A54">
        <v>50</v>
      </c>
      <c r="B54" s="163" t="s">
        <v>179</v>
      </c>
      <c r="C54" s="143" t="s">
        <v>1096</v>
      </c>
      <c r="D54" s="4" t="s">
        <v>1092</v>
      </c>
      <c r="E54" s="223">
        <v>90</v>
      </c>
      <c r="F54" s="223">
        <v>2</v>
      </c>
      <c r="G54" s="223">
        <v>58.666666666666664</v>
      </c>
      <c r="H54" s="223">
        <v>2</v>
      </c>
      <c r="I54" s="223">
        <v>57.333333333333336</v>
      </c>
      <c r="J54" s="223">
        <v>2</v>
      </c>
      <c r="K54" s="223">
        <v>53.333333333333336</v>
      </c>
      <c r="L54" s="223">
        <v>2</v>
      </c>
      <c r="M54" s="223">
        <v>50</v>
      </c>
      <c r="N54" s="224">
        <v>8</v>
      </c>
      <c r="O54" s="224">
        <v>219.33333333333334</v>
      </c>
      <c r="P54" s="223">
        <v>2</v>
      </c>
      <c r="Q54" s="223">
        <v>51</v>
      </c>
      <c r="R54" s="223">
        <v>2</v>
      </c>
      <c r="S54" s="223">
        <v>44.666666666666664</v>
      </c>
      <c r="T54" s="223">
        <v>2</v>
      </c>
      <c r="U54" s="223">
        <v>43.666666666666664</v>
      </c>
      <c r="V54" s="223">
        <v>2</v>
      </c>
      <c r="W54" s="223">
        <v>41.666666666666664</v>
      </c>
      <c r="X54" s="223">
        <v>2</v>
      </c>
      <c r="Y54" s="223">
        <v>40</v>
      </c>
      <c r="Z54" s="224">
        <v>10</v>
      </c>
      <c r="AA54" s="224">
        <v>220.99999999999997</v>
      </c>
      <c r="AB54" s="223">
        <v>0</v>
      </c>
      <c r="AC54" s="223">
        <v>0</v>
      </c>
      <c r="AD54" s="223">
        <v>0</v>
      </c>
      <c r="AE54" s="223">
        <v>0</v>
      </c>
      <c r="AF54" s="223">
        <v>0</v>
      </c>
      <c r="AG54" s="223">
        <v>0</v>
      </c>
      <c r="AH54" s="224">
        <v>0</v>
      </c>
      <c r="AI54" s="224">
        <v>0</v>
      </c>
      <c r="AJ54" s="224">
        <v>18</v>
      </c>
      <c r="AK54" s="224">
        <v>440.33333333333331</v>
      </c>
      <c r="AL54" s="3" t="str">
        <f t="shared" si="1"/>
        <v>k</v>
      </c>
      <c r="AM54" s="3">
        <f>IF(D54="հ",1,IF(D54="լ",Norms!$B$10,IF(D54="բլ",Norms!$B$11,IF(D54="Մ",Norms!$B$12))))</f>
        <v>1</v>
      </c>
      <c r="AN54" s="244">
        <f>E54*Norms!$E$36/1000</f>
        <v>10110.663698120999</v>
      </c>
      <c r="AO54" s="136">
        <f>AM54*IF(AL54="k",(O54*Norms!$H$40)*Norms!$E$36,0)/1000</f>
        <v>24640.061901346733</v>
      </c>
      <c r="AP54" s="136">
        <f>AM54*IF(AL54="k",(AA54*Norms!$H$41)*Norms!$E$36,0)/1000</f>
        <v>33238.176424008831</v>
      </c>
      <c r="AQ54" s="136">
        <f>AM54*IF(AL54="k",(AI54*Norms!$H$42)*Norms!$E$36,0)/1000</f>
        <v>0</v>
      </c>
      <c r="AR54" s="243">
        <f>AM54*IF(AL54="t",(N54*Norms!$D$44)*Norms!$E$34*12+O54*Norms!$E$35,0)/1000</f>
        <v>0</v>
      </c>
      <c r="AS54" s="243">
        <f>AM54*IF(AL54="t",(Z54*Norms!$D$50*Norms!$E$34*12+AA54*Norms!$E$35),0)/1000</f>
        <v>0</v>
      </c>
      <c r="AT54" s="243">
        <f>AM54*IF(AL54="t",(AH54*Norms!$D$54)*Norms!$E$34*12+AI54*Norms!$E$35,0)/1000</f>
        <v>0</v>
      </c>
      <c r="AU54" s="136">
        <f>IF(AK54&lt;=100,Norms!$G$7,IF(AK54&lt;=300,Norms!$H$7,Norms!$I$7))</f>
        <v>21670.5</v>
      </c>
      <c r="AV54" s="137">
        <f t="shared" si="2"/>
        <v>79548.73832535556</v>
      </c>
      <c r="AW54" s="130"/>
      <c r="AX54" s="130"/>
      <c r="AY54" s="131">
        <f t="shared" si="3"/>
        <v>309.33333333333337</v>
      </c>
      <c r="AZ54" s="131">
        <f>IF(AY54&lt;Snund!$B$5,Snund!$B$3*Snund!$B$4*$AX$3+Snund!$B$7*$AW$3*AY54/1000,AY54*Snund!$B$8*$AW$3/1000)</f>
        <v>0</v>
      </c>
      <c r="BA54" s="131">
        <f t="shared" si="4"/>
        <v>0</v>
      </c>
      <c r="BB54" s="131">
        <f t="shared" si="5"/>
        <v>0</v>
      </c>
      <c r="BC54" s="131">
        <f t="shared" si="6"/>
        <v>0</v>
      </c>
      <c r="BD54" s="167">
        <f>AA54*0.1*'Dasagirq_10%'!$B$3/1000</f>
        <v>146.92079999999999</v>
      </c>
      <c r="BE54" s="167">
        <f>AI54*0.1*'Dasagirq_10%'!$B$4/1000</f>
        <v>0</v>
      </c>
      <c r="BF54" s="242">
        <f t="shared" si="7"/>
        <v>146.92079999999999</v>
      </c>
      <c r="BG54" s="233">
        <f t="shared" si="8"/>
        <v>10110.663698120999</v>
      </c>
      <c r="BH54" s="233">
        <f t="shared" si="9"/>
        <v>34271.395234680065</v>
      </c>
      <c r="BI54" s="233">
        <f t="shared" si="10"/>
        <v>45424.263890675495</v>
      </c>
      <c r="BJ54" s="233">
        <f t="shared" si="11"/>
        <v>0</v>
      </c>
      <c r="BK54" s="234">
        <f t="shared" si="12"/>
        <v>79695.659125355567</v>
      </c>
    </row>
    <row r="55" spans="1:63">
      <c r="A55">
        <v>51</v>
      </c>
      <c r="B55" s="163" t="s">
        <v>180</v>
      </c>
      <c r="C55" s="143" t="s">
        <v>1096</v>
      </c>
      <c r="D55" s="4" t="s">
        <v>1092</v>
      </c>
      <c r="E55" s="223">
        <v>52</v>
      </c>
      <c r="F55" s="223">
        <v>2</v>
      </c>
      <c r="G55" s="223">
        <v>52</v>
      </c>
      <c r="H55" s="223">
        <v>2</v>
      </c>
      <c r="I55" s="223">
        <v>54</v>
      </c>
      <c r="J55" s="223">
        <v>1.3333333333333333</v>
      </c>
      <c r="K55" s="223">
        <v>38.333333333333336</v>
      </c>
      <c r="L55" s="223">
        <v>1.6666666666666667</v>
      </c>
      <c r="M55" s="223">
        <v>37.333333333333336</v>
      </c>
      <c r="N55" s="224">
        <v>7</v>
      </c>
      <c r="O55" s="224">
        <v>181.66666666666669</v>
      </c>
      <c r="P55" s="223">
        <v>1.3333333333333333</v>
      </c>
      <c r="Q55" s="223">
        <v>37</v>
      </c>
      <c r="R55" s="223">
        <v>1.6666666666666667</v>
      </c>
      <c r="S55" s="223">
        <v>39</v>
      </c>
      <c r="T55" s="223">
        <v>1.3333333333333333</v>
      </c>
      <c r="U55" s="223">
        <v>28.333333333333332</v>
      </c>
      <c r="V55" s="223">
        <v>1.6666666666666667</v>
      </c>
      <c r="W55" s="223">
        <v>38</v>
      </c>
      <c r="X55" s="223">
        <v>1.3333333333333333</v>
      </c>
      <c r="Y55" s="223">
        <v>36.666666666666664</v>
      </c>
      <c r="Z55" s="224">
        <v>7.333333333333333</v>
      </c>
      <c r="AA55" s="224">
        <v>178.99999999999997</v>
      </c>
      <c r="AB55" s="223">
        <v>0</v>
      </c>
      <c r="AC55" s="223">
        <v>0</v>
      </c>
      <c r="AD55" s="223">
        <v>0</v>
      </c>
      <c r="AE55" s="223">
        <v>0</v>
      </c>
      <c r="AF55" s="223">
        <v>0</v>
      </c>
      <c r="AG55" s="223">
        <v>0</v>
      </c>
      <c r="AH55" s="224">
        <v>0</v>
      </c>
      <c r="AI55" s="224">
        <v>0</v>
      </c>
      <c r="AJ55" s="224">
        <v>14.333333333333332</v>
      </c>
      <c r="AK55" s="224">
        <v>360.66666666666663</v>
      </c>
      <c r="AL55" s="3" t="str">
        <f t="shared" si="1"/>
        <v>k</v>
      </c>
      <c r="AM55" s="3">
        <f>IF(D55="հ",1,IF(D55="լ",Norms!$B$10,IF(D55="բլ",Norms!$B$11,IF(D55="Մ",Norms!$B$12))))</f>
        <v>1</v>
      </c>
      <c r="AN55" s="244">
        <f>E55*Norms!$E$36/1000</f>
        <v>5841.7168033587996</v>
      </c>
      <c r="AO55" s="136">
        <f>AM55*IF(AL55="k",(O55*Norms!$H$40)*Norms!$E$36,0)/1000</f>
        <v>20408.56190917017</v>
      </c>
      <c r="AP55" s="136">
        <f>AM55*IF(AL55="k",(AA55*Norms!$H$41)*Norms!$E$36,0)/1000</f>
        <v>26921.418913563713</v>
      </c>
      <c r="AQ55" s="136">
        <f>AM55*IF(AL55="k",(AI55*Norms!$H$42)*Norms!$E$36,0)/1000</f>
        <v>0</v>
      </c>
      <c r="AR55" s="243">
        <f>AM55*IF(AL55="t",(N55*Norms!$D$44)*Norms!$E$34*12+O55*Norms!$E$35,0)/1000</f>
        <v>0</v>
      </c>
      <c r="AS55" s="243">
        <f>AM55*IF(AL55="t",(Z55*Norms!$D$50*Norms!$E$34*12+AA55*Norms!$E$35),0)/1000</f>
        <v>0</v>
      </c>
      <c r="AT55" s="243">
        <f>AM55*IF(AL55="t",(AH55*Norms!$D$54)*Norms!$E$34*12+AI55*Norms!$E$35,0)/1000</f>
        <v>0</v>
      </c>
      <c r="AU55" s="136">
        <f>IF(AK55&lt;=100,Norms!$G$7,IF(AK55&lt;=300,Norms!$H$7,Norms!$I$7))</f>
        <v>21670.5</v>
      </c>
      <c r="AV55" s="137">
        <f t="shared" si="2"/>
        <v>69000.48082273388</v>
      </c>
      <c r="AW55" s="130"/>
      <c r="AX55" s="130"/>
      <c r="AY55" s="131">
        <f t="shared" si="3"/>
        <v>233.66666666666669</v>
      </c>
      <c r="AZ55" s="131">
        <f>IF(AY55&lt;Snund!$B$5,Snund!$B$3*Snund!$B$4*$AX$3+Snund!$B$7*$AW$3*AY55/1000,AY55*Snund!$B$8*$AW$3/1000)</f>
        <v>0</v>
      </c>
      <c r="BA55" s="131">
        <f t="shared" si="4"/>
        <v>0</v>
      </c>
      <c r="BB55" s="131">
        <f t="shared" si="5"/>
        <v>0</v>
      </c>
      <c r="BC55" s="131">
        <f t="shared" si="6"/>
        <v>0</v>
      </c>
      <c r="BD55" s="167">
        <f>AA55*0.1*'Dasagirq_10%'!$B$3/1000</f>
        <v>118.9992</v>
      </c>
      <c r="BE55" s="167">
        <f>AI55*0.1*'Dasagirq_10%'!$B$4/1000</f>
        <v>0</v>
      </c>
      <c r="BF55" s="242">
        <f t="shared" si="7"/>
        <v>118.9992</v>
      </c>
      <c r="BG55" s="233">
        <f t="shared" si="8"/>
        <v>5841.7168033587996</v>
      </c>
      <c r="BH55" s="233">
        <f t="shared" si="9"/>
        <v>30991.829351030636</v>
      </c>
      <c r="BI55" s="233">
        <f t="shared" si="10"/>
        <v>38127.650671703246</v>
      </c>
      <c r="BJ55" s="233">
        <f t="shared" si="11"/>
        <v>0</v>
      </c>
      <c r="BK55" s="234">
        <f t="shared" si="12"/>
        <v>69119.480022733886</v>
      </c>
    </row>
    <row r="56" spans="1:63">
      <c r="A56">
        <v>52</v>
      </c>
      <c r="B56" s="163" t="s">
        <v>181</v>
      </c>
      <c r="C56" s="143" t="s">
        <v>1096</v>
      </c>
      <c r="D56" s="4" t="s">
        <v>1092</v>
      </c>
      <c r="E56" s="223">
        <v>0</v>
      </c>
      <c r="F56" s="223">
        <v>3</v>
      </c>
      <c r="G56" s="223">
        <v>75.333333333333343</v>
      </c>
      <c r="H56" s="223">
        <v>3</v>
      </c>
      <c r="I56" s="223">
        <v>72.333333333333329</v>
      </c>
      <c r="J56" s="223">
        <v>3.6666666666666665</v>
      </c>
      <c r="K56" s="223">
        <v>77.333333333333329</v>
      </c>
      <c r="L56" s="223">
        <v>4</v>
      </c>
      <c r="M56" s="223">
        <v>81.666666666666671</v>
      </c>
      <c r="N56" s="224">
        <v>13.666666666666666</v>
      </c>
      <c r="O56" s="224">
        <v>306.66666666666663</v>
      </c>
      <c r="P56" s="223">
        <v>3.3333333333333335</v>
      </c>
      <c r="Q56" s="223">
        <v>70.666666666666671</v>
      </c>
      <c r="R56" s="223">
        <v>3.6666666666666665</v>
      </c>
      <c r="S56" s="223">
        <v>85.666666666666657</v>
      </c>
      <c r="T56" s="223">
        <v>3.3333333333333335</v>
      </c>
      <c r="U56" s="223">
        <v>80</v>
      </c>
      <c r="V56" s="223">
        <v>3</v>
      </c>
      <c r="W56" s="223">
        <v>71.333333333333329</v>
      </c>
      <c r="X56" s="223">
        <v>3</v>
      </c>
      <c r="Y56" s="223">
        <v>76.333333333333343</v>
      </c>
      <c r="Z56" s="224">
        <v>16.333333333333336</v>
      </c>
      <c r="AA56" s="224">
        <v>384</v>
      </c>
      <c r="AB56" s="223">
        <v>0</v>
      </c>
      <c r="AC56" s="223">
        <v>0</v>
      </c>
      <c r="AD56" s="223">
        <v>0</v>
      </c>
      <c r="AE56" s="223">
        <v>0</v>
      </c>
      <c r="AF56" s="223">
        <v>0</v>
      </c>
      <c r="AG56" s="223">
        <v>0</v>
      </c>
      <c r="AH56" s="224">
        <v>0</v>
      </c>
      <c r="AI56" s="224">
        <v>0</v>
      </c>
      <c r="AJ56" s="224">
        <v>30</v>
      </c>
      <c r="AK56" s="224">
        <v>690.66666666666652</v>
      </c>
      <c r="AL56" s="3" t="str">
        <f t="shared" si="1"/>
        <v>k</v>
      </c>
      <c r="AM56" s="3">
        <f>IF(D56="հ",1,IF(D56="լ",Norms!$B$10,IF(D56="բլ",Norms!$B$11,IF(D56="Մ",Norms!$B$12))))</f>
        <v>1</v>
      </c>
      <c r="AN56" s="244">
        <f>E56*Norms!$E$36/1000</f>
        <v>0</v>
      </c>
      <c r="AO56" s="136">
        <f>AM56*IF(AL56="k",(O56*Norms!$H$40)*Norms!$E$36,0)/1000</f>
        <v>34451.150378782659</v>
      </c>
      <c r="AP56" s="136">
        <f>AM56*IF(AL56="k",(AA56*Norms!$H$41)*Norms!$E$36,0)/1000</f>
        <v>57753.211524069644</v>
      </c>
      <c r="AQ56" s="136">
        <f>AM56*IF(AL56="k",(AI56*Norms!$H$42)*Norms!$E$36,0)/1000</f>
        <v>0</v>
      </c>
      <c r="AR56" s="243">
        <f>AM56*IF(AL56="t",(N56*Norms!$D$44)*Norms!$E$34*12+O56*Norms!$E$35,0)/1000</f>
        <v>0</v>
      </c>
      <c r="AS56" s="243">
        <f>AM56*IF(AL56="t",(Z56*Norms!$D$50*Norms!$E$34*12+AA56*Norms!$E$35),0)/1000</f>
        <v>0</v>
      </c>
      <c r="AT56" s="243">
        <f>AM56*IF(AL56="t",(AH56*Norms!$D$54)*Norms!$E$34*12+AI56*Norms!$E$35,0)/1000</f>
        <v>0</v>
      </c>
      <c r="AU56" s="136">
        <f>IF(AK56&lt;=100,Norms!$G$7,IF(AK56&lt;=300,Norms!$H$7,Norms!$I$7))</f>
        <v>21670.5</v>
      </c>
      <c r="AV56" s="137">
        <f t="shared" si="2"/>
        <v>113874.86190285231</v>
      </c>
      <c r="AW56" s="130"/>
      <c r="AX56" s="130"/>
      <c r="AY56" s="131">
        <f t="shared" si="3"/>
        <v>306.66666666666663</v>
      </c>
      <c r="AZ56" s="131">
        <f>IF(AY56&lt;Snund!$B$5,Snund!$B$3*Snund!$B$4*$AX$3+Snund!$B$7*$AW$3*AY56/1000,AY56*Snund!$B$8*$AW$3/1000)</f>
        <v>0</v>
      </c>
      <c r="BA56" s="131">
        <f t="shared" si="4"/>
        <v>0</v>
      </c>
      <c r="BB56" s="131">
        <f t="shared" si="5"/>
        <v>0</v>
      </c>
      <c r="BC56" s="131">
        <f t="shared" si="6"/>
        <v>0</v>
      </c>
      <c r="BD56" s="167">
        <f>AA56*0.1*'Dasagirq_10%'!$B$3/1000</f>
        <v>255.28320000000005</v>
      </c>
      <c r="BE56" s="167">
        <f>AI56*0.1*'Dasagirq_10%'!$B$4/1000</f>
        <v>0</v>
      </c>
      <c r="BF56" s="242">
        <f t="shared" si="7"/>
        <v>255.28320000000005</v>
      </c>
      <c r="BG56" s="233">
        <f t="shared" si="8"/>
        <v>0</v>
      </c>
      <c r="BH56" s="233">
        <f t="shared" si="9"/>
        <v>44323.267045449327</v>
      </c>
      <c r="BI56" s="233">
        <f t="shared" si="10"/>
        <v>69806.878057402981</v>
      </c>
      <c r="BJ56" s="233">
        <f t="shared" si="11"/>
        <v>0</v>
      </c>
      <c r="BK56" s="234">
        <f t="shared" si="12"/>
        <v>114130.14510285232</v>
      </c>
    </row>
    <row r="57" spans="1:63">
      <c r="A57">
        <v>53</v>
      </c>
      <c r="B57" s="163" t="s">
        <v>182</v>
      </c>
      <c r="C57" s="143" t="s">
        <v>1096</v>
      </c>
      <c r="D57" s="4" t="s">
        <v>1092</v>
      </c>
      <c r="E57" s="223">
        <v>0</v>
      </c>
      <c r="F57" s="223">
        <v>2</v>
      </c>
      <c r="G57" s="223">
        <v>51</v>
      </c>
      <c r="H57" s="223">
        <v>2</v>
      </c>
      <c r="I57" s="223">
        <v>51.666666666666664</v>
      </c>
      <c r="J57" s="223">
        <v>2</v>
      </c>
      <c r="K57" s="223">
        <v>44.666666666666664</v>
      </c>
      <c r="L57" s="223">
        <v>2</v>
      </c>
      <c r="M57" s="223">
        <v>38.333333333333336</v>
      </c>
      <c r="N57" s="224">
        <v>8</v>
      </c>
      <c r="O57" s="224">
        <v>185.66666666666666</v>
      </c>
      <c r="P57" s="223">
        <v>2</v>
      </c>
      <c r="Q57" s="223">
        <v>39</v>
      </c>
      <c r="R57" s="223">
        <v>2</v>
      </c>
      <c r="S57" s="223">
        <v>40</v>
      </c>
      <c r="T57" s="223">
        <v>2</v>
      </c>
      <c r="U57" s="223">
        <v>44</v>
      </c>
      <c r="V57" s="223">
        <v>2</v>
      </c>
      <c r="W57" s="223">
        <v>39.333333333333336</v>
      </c>
      <c r="X57" s="223">
        <v>2</v>
      </c>
      <c r="Y57" s="223">
        <v>40</v>
      </c>
      <c r="Z57" s="224">
        <v>10</v>
      </c>
      <c r="AA57" s="224">
        <v>202.33333333333334</v>
      </c>
      <c r="AB57" s="223">
        <v>0</v>
      </c>
      <c r="AC57" s="223">
        <v>0</v>
      </c>
      <c r="AD57" s="223">
        <v>0</v>
      </c>
      <c r="AE57" s="223">
        <v>0</v>
      </c>
      <c r="AF57" s="223">
        <v>0</v>
      </c>
      <c r="AG57" s="223">
        <v>0</v>
      </c>
      <c r="AH57" s="224">
        <v>0</v>
      </c>
      <c r="AI57" s="224">
        <v>0</v>
      </c>
      <c r="AJ57" s="224">
        <v>18</v>
      </c>
      <c r="AK57" s="224">
        <v>388</v>
      </c>
      <c r="AL57" s="3" t="str">
        <f t="shared" si="1"/>
        <v>k</v>
      </c>
      <c r="AM57" s="3">
        <f>IF(D57="հ",1,IF(D57="լ",Norms!$B$10,IF(D57="բլ",Norms!$B$11,IF(D57="Մ",Norms!$B$12))))</f>
        <v>1</v>
      </c>
      <c r="AN57" s="244">
        <f>E57*Norms!$E$36/1000</f>
        <v>0</v>
      </c>
      <c r="AO57" s="136">
        <f>AM57*IF(AL57="k",(O57*Norms!$H$40)*Norms!$E$36,0)/1000</f>
        <v>20857.924740197766</v>
      </c>
      <c r="AP57" s="136">
        <f>AM57*IF(AL57="k",(AA57*Norms!$H$41)*Norms!$E$36,0)/1000</f>
        <v>30430.72864158879</v>
      </c>
      <c r="AQ57" s="136">
        <f>AM57*IF(AL57="k",(AI57*Norms!$H$42)*Norms!$E$36,0)/1000</f>
        <v>0</v>
      </c>
      <c r="AR57" s="243">
        <f>AM57*IF(AL57="t",(N57*Norms!$D$44)*Norms!$E$34*12+O57*Norms!$E$35,0)/1000</f>
        <v>0</v>
      </c>
      <c r="AS57" s="243">
        <f>AM57*IF(AL57="t",(Z57*Norms!$D$50*Norms!$E$34*12+AA57*Norms!$E$35),0)/1000</f>
        <v>0</v>
      </c>
      <c r="AT57" s="243">
        <f>AM57*IF(AL57="t",(AH57*Norms!$D$54)*Norms!$E$34*12+AI57*Norms!$E$35,0)/1000</f>
        <v>0</v>
      </c>
      <c r="AU57" s="136">
        <f>IF(AK57&lt;=100,Norms!$G$7,IF(AK57&lt;=300,Norms!$H$7,Norms!$I$7))</f>
        <v>21670.5</v>
      </c>
      <c r="AV57" s="137">
        <f t="shared" si="2"/>
        <v>72959.153381786557</v>
      </c>
      <c r="AW57" s="130"/>
      <c r="AX57" s="130"/>
      <c r="AY57" s="131">
        <f t="shared" si="3"/>
        <v>185.66666666666666</v>
      </c>
      <c r="AZ57" s="131">
        <f>IF(AY57&lt;Snund!$B$5,Snund!$B$3*Snund!$B$4*$AX$3+Snund!$B$7*$AW$3*AY57/1000,AY57*Snund!$B$8*$AW$3/1000)</f>
        <v>0</v>
      </c>
      <c r="BA57" s="131">
        <f t="shared" si="4"/>
        <v>0</v>
      </c>
      <c r="BB57" s="131">
        <f t="shared" si="5"/>
        <v>0</v>
      </c>
      <c r="BC57" s="131">
        <f t="shared" si="6"/>
        <v>0</v>
      </c>
      <c r="BD57" s="167">
        <f>AA57*0.1*'Dasagirq_10%'!$B$3/1000</f>
        <v>134.5112</v>
      </c>
      <c r="BE57" s="167">
        <f>AI57*0.1*'Dasagirq_10%'!$B$4/1000</f>
        <v>0</v>
      </c>
      <c r="BF57" s="242">
        <f t="shared" si="7"/>
        <v>134.5112</v>
      </c>
      <c r="BG57" s="233">
        <f t="shared" si="8"/>
        <v>0</v>
      </c>
      <c r="BH57" s="233">
        <f t="shared" si="9"/>
        <v>30489.258073531098</v>
      </c>
      <c r="BI57" s="233">
        <f t="shared" si="10"/>
        <v>42604.406508255459</v>
      </c>
      <c r="BJ57" s="233">
        <f t="shared" si="11"/>
        <v>0</v>
      </c>
      <c r="BK57" s="234">
        <f t="shared" si="12"/>
        <v>73093.66458178655</v>
      </c>
    </row>
    <row r="58" spans="1:63">
      <c r="A58">
        <v>54</v>
      </c>
      <c r="B58" s="163" t="s">
        <v>183</v>
      </c>
      <c r="C58" s="143" t="s">
        <v>1096</v>
      </c>
      <c r="D58" s="4" t="s">
        <v>1092</v>
      </c>
      <c r="E58" s="223">
        <v>0</v>
      </c>
      <c r="F58" s="223">
        <v>3.6666666666666665</v>
      </c>
      <c r="G58" s="223">
        <v>118</v>
      </c>
      <c r="H58" s="223">
        <v>4</v>
      </c>
      <c r="I58" s="223">
        <v>115</v>
      </c>
      <c r="J58" s="223">
        <v>3.6666666666666665</v>
      </c>
      <c r="K58" s="223">
        <v>111.33333333333333</v>
      </c>
      <c r="L58" s="223">
        <v>4</v>
      </c>
      <c r="M58" s="223">
        <v>112.66666666666667</v>
      </c>
      <c r="N58" s="224">
        <v>15.333333333333332</v>
      </c>
      <c r="O58" s="224">
        <v>457</v>
      </c>
      <c r="P58" s="223">
        <v>4</v>
      </c>
      <c r="Q58" s="223">
        <v>109</v>
      </c>
      <c r="R58" s="223">
        <v>4</v>
      </c>
      <c r="S58" s="223">
        <v>119</v>
      </c>
      <c r="T58" s="223">
        <v>4</v>
      </c>
      <c r="U58" s="223">
        <v>114.33333333333333</v>
      </c>
      <c r="V58" s="223">
        <v>3.3333333333333335</v>
      </c>
      <c r="W58" s="223">
        <v>89.666666666666671</v>
      </c>
      <c r="X58" s="223">
        <v>3.6666666666666665</v>
      </c>
      <c r="Y58" s="223">
        <v>101.33333333333333</v>
      </c>
      <c r="Z58" s="224">
        <v>19</v>
      </c>
      <c r="AA58" s="224">
        <v>533.33333333333337</v>
      </c>
      <c r="AB58" s="223">
        <v>0</v>
      </c>
      <c r="AC58" s="223">
        <v>0</v>
      </c>
      <c r="AD58" s="223">
        <v>0</v>
      </c>
      <c r="AE58" s="223">
        <v>0</v>
      </c>
      <c r="AF58" s="223">
        <v>0</v>
      </c>
      <c r="AG58" s="223">
        <v>0</v>
      </c>
      <c r="AH58" s="224">
        <v>0</v>
      </c>
      <c r="AI58" s="224">
        <v>0</v>
      </c>
      <c r="AJ58" s="224">
        <v>34.333333333333329</v>
      </c>
      <c r="AK58" s="224">
        <v>990.33333333333337</v>
      </c>
      <c r="AL58" s="3" t="str">
        <f t="shared" si="1"/>
        <v>k</v>
      </c>
      <c r="AM58" s="3">
        <f>IF(D58="հ",1,IF(D58="լ",Norms!$B$10,IF(D58="բլ",Norms!$B$11,IF(D58="Մ",Norms!$B$12))))</f>
        <v>1</v>
      </c>
      <c r="AN58" s="244">
        <f>E58*Norms!$E$36/1000</f>
        <v>0</v>
      </c>
      <c r="AO58" s="136">
        <f>AM58*IF(AL58="k",(O58*Norms!$H$40)*Norms!$E$36,0)/1000</f>
        <v>51339.703444903302</v>
      </c>
      <c r="AP58" s="136">
        <f>AM58*IF(AL58="k",(AA58*Norms!$H$41)*Norms!$E$36,0)/1000</f>
        <v>80212.793783430083</v>
      </c>
      <c r="AQ58" s="136">
        <f>AM58*IF(AL58="k",(AI58*Norms!$H$42)*Norms!$E$36,0)/1000</f>
        <v>0</v>
      </c>
      <c r="AR58" s="243">
        <f>AM58*IF(AL58="t",(N58*Norms!$D$44)*Norms!$E$34*12+O58*Norms!$E$35,0)/1000</f>
        <v>0</v>
      </c>
      <c r="AS58" s="243">
        <f>AM58*IF(AL58="t",(Z58*Norms!$D$50*Norms!$E$34*12+AA58*Norms!$E$35),0)/1000</f>
        <v>0</v>
      </c>
      <c r="AT58" s="243">
        <f>AM58*IF(AL58="t",(AH58*Norms!$D$54)*Norms!$E$34*12+AI58*Norms!$E$35,0)/1000</f>
        <v>0</v>
      </c>
      <c r="AU58" s="136">
        <f>IF(AK58&lt;=100,Norms!$G$7,IF(AK58&lt;=300,Norms!$H$7,Norms!$I$7))</f>
        <v>21670.5</v>
      </c>
      <c r="AV58" s="137">
        <f t="shared" si="2"/>
        <v>153222.99722833338</v>
      </c>
      <c r="AW58" s="130"/>
      <c r="AX58" s="130"/>
      <c r="AY58" s="131">
        <f t="shared" si="3"/>
        <v>457</v>
      </c>
      <c r="AZ58" s="131">
        <f>IF(AY58&lt;Snund!$B$5,Snund!$B$3*Snund!$B$4*$AX$3+Snund!$B$7*$AW$3*AY58/1000,AY58*Snund!$B$8*$AW$3/1000)</f>
        <v>0</v>
      </c>
      <c r="BA58" s="131">
        <f t="shared" si="4"/>
        <v>0</v>
      </c>
      <c r="BB58" s="131">
        <f t="shared" si="5"/>
        <v>0</v>
      </c>
      <c r="BC58" s="131">
        <f t="shared" si="6"/>
        <v>0</v>
      </c>
      <c r="BD58" s="167">
        <f>AA58*0.1*'Dasagirq_10%'!$B$3/1000</f>
        <v>354.56000000000006</v>
      </c>
      <c r="BE58" s="167">
        <f>AI58*0.1*'Dasagirq_10%'!$B$4/1000</f>
        <v>0</v>
      </c>
      <c r="BF58" s="242">
        <f t="shared" si="7"/>
        <v>354.56000000000006</v>
      </c>
      <c r="BG58" s="233">
        <f t="shared" si="8"/>
        <v>0</v>
      </c>
      <c r="BH58" s="233">
        <f t="shared" si="9"/>
        <v>61017.790823544077</v>
      </c>
      <c r="BI58" s="233">
        <f t="shared" si="10"/>
        <v>92559.766404789305</v>
      </c>
      <c r="BJ58" s="233">
        <f t="shared" si="11"/>
        <v>0</v>
      </c>
      <c r="BK58" s="234">
        <f t="shared" si="12"/>
        <v>153577.55722833337</v>
      </c>
    </row>
    <row r="59" spans="1:63">
      <c r="A59">
        <v>55</v>
      </c>
      <c r="B59" s="163" t="s">
        <v>184</v>
      </c>
      <c r="C59" s="143" t="s">
        <v>1096</v>
      </c>
      <c r="D59" s="4" t="s">
        <v>1092</v>
      </c>
      <c r="E59" s="223">
        <v>0</v>
      </c>
      <c r="F59" s="223">
        <v>2.6666666666666665</v>
      </c>
      <c r="G59" s="223">
        <v>74.666666666666671</v>
      </c>
      <c r="H59" s="223">
        <v>3</v>
      </c>
      <c r="I59" s="223">
        <v>79.666666666666671</v>
      </c>
      <c r="J59" s="223">
        <v>3</v>
      </c>
      <c r="K59" s="223">
        <v>90.333333333333329</v>
      </c>
      <c r="L59" s="223">
        <v>3.6666666666666665</v>
      </c>
      <c r="M59" s="223">
        <v>109</v>
      </c>
      <c r="N59" s="224">
        <v>12.333333333333332</v>
      </c>
      <c r="O59" s="224">
        <v>353.66666666666669</v>
      </c>
      <c r="P59" s="223">
        <v>2.6666666666666665</v>
      </c>
      <c r="Q59" s="223">
        <v>80</v>
      </c>
      <c r="R59" s="223">
        <v>2.6666666666666665</v>
      </c>
      <c r="S59" s="223">
        <v>74.666666666666671</v>
      </c>
      <c r="T59" s="223">
        <v>3</v>
      </c>
      <c r="U59" s="223">
        <v>79.666666666666671</v>
      </c>
      <c r="V59" s="223">
        <v>2.3333333333333335</v>
      </c>
      <c r="W59" s="223">
        <v>69</v>
      </c>
      <c r="X59" s="223">
        <v>2</v>
      </c>
      <c r="Y59" s="223">
        <v>62</v>
      </c>
      <c r="Z59" s="224">
        <v>12.666666666666666</v>
      </c>
      <c r="AA59" s="224">
        <v>365.33333333333337</v>
      </c>
      <c r="AB59" s="223">
        <v>0</v>
      </c>
      <c r="AC59" s="223">
        <v>0</v>
      </c>
      <c r="AD59" s="223">
        <v>0</v>
      </c>
      <c r="AE59" s="223">
        <v>0</v>
      </c>
      <c r="AF59" s="223">
        <v>0</v>
      </c>
      <c r="AG59" s="223">
        <v>0</v>
      </c>
      <c r="AH59" s="224">
        <v>0</v>
      </c>
      <c r="AI59" s="224">
        <v>0</v>
      </c>
      <c r="AJ59" s="224">
        <v>25</v>
      </c>
      <c r="AK59" s="224">
        <v>719</v>
      </c>
      <c r="AL59" s="3" t="str">
        <f t="shared" si="1"/>
        <v>k</v>
      </c>
      <c r="AM59" s="3">
        <f>IF(D59="հ",1,IF(D59="լ",Norms!$B$10,IF(D59="բլ",Norms!$B$11,IF(D59="Մ",Norms!$B$12))))</f>
        <v>1</v>
      </c>
      <c r="AN59" s="244">
        <f>E59*Norms!$E$36/1000</f>
        <v>0</v>
      </c>
      <c r="AO59" s="136">
        <f>AM59*IF(AL59="k",(O59*Norms!$H$40)*Norms!$E$36,0)/1000</f>
        <v>39731.163643356966</v>
      </c>
      <c r="AP59" s="136">
        <f>AM59*IF(AL59="k",(AA59*Norms!$H$41)*Norms!$E$36,0)/1000</f>
        <v>54945.7637416496</v>
      </c>
      <c r="AQ59" s="136">
        <f>AM59*IF(AL59="k",(AI59*Norms!$H$42)*Norms!$E$36,0)/1000</f>
        <v>0</v>
      </c>
      <c r="AR59" s="243">
        <f>AM59*IF(AL59="t",(N59*Norms!$D$44)*Norms!$E$34*12+O59*Norms!$E$35,0)/1000</f>
        <v>0</v>
      </c>
      <c r="AS59" s="243">
        <f>AM59*IF(AL59="t",(Z59*Norms!$D$50*Norms!$E$34*12+AA59*Norms!$E$35),0)/1000</f>
        <v>0</v>
      </c>
      <c r="AT59" s="243">
        <f>AM59*IF(AL59="t",(AH59*Norms!$D$54)*Norms!$E$34*12+AI59*Norms!$E$35,0)/1000</f>
        <v>0</v>
      </c>
      <c r="AU59" s="136">
        <f>IF(AK59&lt;=100,Norms!$G$7,IF(AK59&lt;=300,Norms!$H$7,Norms!$I$7))</f>
        <v>21670.5</v>
      </c>
      <c r="AV59" s="137">
        <f t="shared" si="2"/>
        <v>116347.42738500657</v>
      </c>
      <c r="AW59" s="130"/>
      <c r="AX59" s="130"/>
      <c r="AY59" s="131">
        <f t="shared" si="3"/>
        <v>353.66666666666669</v>
      </c>
      <c r="AZ59" s="131">
        <f>IF(AY59&lt;Snund!$B$5,Snund!$B$3*Snund!$B$4*$AX$3+Snund!$B$7*$AW$3*AY59/1000,AY59*Snund!$B$8*$AW$3/1000)</f>
        <v>0</v>
      </c>
      <c r="BA59" s="131">
        <f t="shared" si="4"/>
        <v>0</v>
      </c>
      <c r="BB59" s="131">
        <f t="shared" si="5"/>
        <v>0</v>
      </c>
      <c r="BC59" s="131">
        <f t="shared" si="6"/>
        <v>0</v>
      </c>
      <c r="BD59" s="167">
        <f>AA59*0.1*'Dasagirq_10%'!$B$3/1000</f>
        <v>242.87360000000004</v>
      </c>
      <c r="BE59" s="167">
        <f>AI59*0.1*'Dasagirq_10%'!$B$4/1000</f>
        <v>0</v>
      </c>
      <c r="BF59" s="242">
        <f t="shared" si="7"/>
        <v>242.87360000000004</v>
      </c>
      <c r="BG59" s="233">
        <f t="shared" si="8"/>
        <v>0</v>
      </c>
      <c r="BH59" s="233">
        <f t="shared" si="9"/>
        <v>50421.943643356964</v>
      </c>
      <c r="BI59" s="233">
        <f t="shared" si="10"/>
        <v>66168.357341649607</v>
      </c>
      <c r="BJ59" s="233">
        <f t="shared" si="11"/>
        <v>0</v>
      </c>
      <c r="BK59" s="234">
        <f t="shared" si="12"/>
        <v>116590.30098500657</v>
      </c>
    </row>
    <row r="60" spans="1:63">
      <c r="A60">
        <v>56</v>
      </c>
      <c r="B60" s="163" t="s">
        <v>185</v>
      </c>
      <c r="C60" s="43" t="s">
        <v>1097</v>
      </c>
      <c r="D60" s="4" t="s">
        <v>1092</v>
      </c>
      <c r="E60" s="223">
        <v>0</v>
      </c>
      <c r="F60" s="223">
        <v>1.6666666666666667</v>
      </c>
      <c r="G60" s="223">
        <v>40</v>
      </c>
      <c r="H60" s="223">
        <v>2</v>
      </c>
      <c r="I60" s="223">
        <v>41.333333333333336</v>
      </c>
      <c r="J60" s="223">
        <v>2</v>
      </c>
      <c r="K60" s="223">
        <v>38</v>
      </c>
      <c r="L60" s="223">
        <v>2</v>
      </c>
      <c r="M60" s="223">
        <v>37</v>
      </c>
      <c r="N60" s="224">
        <v>7.666666666666667</v>
      </c>
      <c r="O60" s="224">
        <v>156.33333333333334</v>
      </c>
      <c r="P60" s="223">
        <v>2</v>
      </c>
      <c r="Q60" s="223">
        <v>37.666666666666664</v>
      </c>
      <c r="R60" s="223">
        <v>2</v>
      </c>
      <c r="S60" s="223">
        <v>38</v>
      </c>
      <c r="T60" s="223">
        <v>2</v>
      </c>
      <c r="U60" s="223">
        <v>39.333333333333336</v>
      </c>
      <c r="V60" s="223">
        <v>1.3333333333333333</v>
      </c>
      <c r="W60" s="223">
        <v>35.333333333333336</v>
      </c>
      <c r="X60" s="223">
        <v>1.6666666666666667</v>
      </c>
      <c r="Y60" s="223">
        <v>38.333333333333336</v>
      </c>
      <c r="Z60" s="224">
        <v>9</v>
      </c>
      <c r="AA60" s="224">
        <v>188.66666666666669</v>
      </c>
      <c r="AB60" s="223">
        <v>2</v>
      </c>
      <c r="AC60" s="223">
        <v>41.666666666666664</v>
      </c>
      <c r="AD60" s="223">
        <v>2</v>
      </c>
      <c r="AE60" s="223">
        <v>36.666666666666664</v>
      </c>
      <c r="AF60" s="223">
        <v>1.6666666666666667</v>
      </c>
      <c r="AG60" s="223">
        <v>32.666666666666664</v>
      </c>
      <c r="AH60" s="224">
        <v>5.666666666666667</v>
      </c>
      <c r="AI60" s="224">
        <v>111</v>
      </c>
      <c r="AJ60" s="224">
        <v>22.333333333333336</v>
      </c>
      <c r="AK60" s="224">
        <v>456</v>
      </c>
      <c r="AL60" s="3" t="str">
        <f t="shared" si="1"/>
        <v>k</v>
      </c>
      <c r="AM60" s="3">
        <f>IF(D60="հ",1,IF(D60="լ",Norms!$B$10,IF(D60="բլ",Norms!$B$11,IF(D60="Մ",Norms!$B$12))))</f>
        <v>1</v>
      </c>
      <c r="AN60" s="244">
        <f>E60*Norms!$E$36/1000</f>
        <v>0</v>
      </c>
      <c r="AO60" s="136">
        <f>AM60*IF(AL60="k",(O60*Norms!$H$40)*Norms!$E$36,0)/1000</f>
        <v>17562.597312662034</v>
      </c>
      <c r="AP60" s="136">
        <f>AM60*IF(AL60="k",(AA60*Norms!$H$41)*Norms!$E$36,0)/1000</f>
        <v>28375.27580088839</v>
      </c>
      <c r="AQ60" s="136">
        <f>AM60*IF(AL60="k",(AI60*Norms!$H$42)*Norms!$E$36,0)/1000</f>
        <v>20766.065195487699</v>
      </c>
      <c r="AR60" s="243">
        <f>AM60*IF(AL60="t",(N60*Norms!$D$44)*Norms!$E$34*12+O60*Norms!$E$35,0)/1000</f>
        <v>0</v>
      </c>
      <c r="AS60" s="243">
        <f>AM60*IF(AL60="t",(Z60*Norms!$D$50*Norms!$E$34*12+AA60*Norms!$E$35),0)/1000</f>
        <v>0</v>
      </c>
      <c r="AT60" s="243">
        <f>AM60*IF(AL60="t",(AH60*Norms!$D$54)*Norms!$E$34*12+AI60*Norms!$E$35,0)/1000</f>
        <v>0</v>
      </c>
      <c r="AU60" s="136">
        <f>IF(AK60&lt;=100,Norms!$G$7,IF(AK60&lt;=300,Norms!$H$7,Norms!$I$7))</f>
        <v>21670.5</v>
      </c>
      <c r="AV60" s="137">
        <f t="shared" si="2"/>
        <v>88374.438309038116</v>
      </c>
      <c r="AW60" s="130"/>
      <c r="AX60" s="130"/>
      <c r="AY60" s="131">
        <f t="shared" si="3"/>
        <v>156.33333333333334</v>
      </c>
      <c r="AZ60" s="131">
        <f>IF(AY60&lt;Snund!$B$5,Snund!$B$3*Snund!$B$4*$AX$3+Snund!$B$7*$AW$3*AY60/1000,AY60*Snund!$B$8*$AW$3/1000)</f>
        <v>0</v>
      </c>
      <c r="BA60" s="131">
        <f t="shared" si="4"/>
        <v>0</v>
      </c>
      <c r="BB60" s="131">
        <f t="shared" si="5"/>
        <v>0</v>
      </c>
      <c r="BC60" s="131">
        <f t="shared" si="6"/>
        <v>0</v>
      </c>
      <c r="BD60" s="167">
        <f>AA60*0.1*'Dasagirq_10%'!$B$3/1000</f>
        <v>125.42560000000002</v>
      </c>
      <c r="BE60" s="167">
        <f>AI60*0.1*'Dasagirq_10%'!$B$4/1000</f>
        <v>89.724630000000019</v>
      </c>
      <c r="BF60" s="242">
        <f t="shared" si="7"/>
        <v>215.15023000000002</v>
      </c>
      <c r="BG60" s="233">
        <f t="shared" si="8"/>
        <v>0</v>
      </c>
      <c r="BH60" s="233">
        <f t="shared" si="9"/>
        <v>25001.724178333676</v>
      </c>
      <c r="BI60" s="233">
        <f t="shared" si="10"/>
        <v>37233.589460589879</v>
      </c>
      <c r="BJ60" s="233">
        <f t="shared" si="11"/>
        <v>26354.274900114564</v>
      </c>
      <c r="BK60" s="234">
        <f t="shared" si="12"/>
        <v>88589.588539038115</v>
      </c>
    </row>
    <row r="61" spans="1:63">
      <c r="A61">
        <v>57</v>
      </c>
      <c r="B61" s="163" t="s">
        <v>186</v>
      </c>
      <c r="C61" s="43" t="s">
        <v>1097</v>
      </c>
      <c r="D61" s="4" t="s">
        <v>1092</v>
      </c>
      <c r="E61" s="223">
        <v>0</v>
      </c>
      <c r="F61" s="223">
        <v>1</v>
      </c>
      <c r="G61" s="223">
        <v>20.333333333333332</v>
      </c>
      <c r="H61" s="223">
        <v>1</v>
      </c>
      <c r="I61" s="223">
        <v>19.333333333333332</v>
      </c>
      <c r="J61" s="223">
        <v>1</v>
      </c>
      <c r="K61" s="223">
        <v>20.333333333333332</v>
      </c>
      <c r="L61" s="223">
        <v>1</v>
      </c>
      <c r="M61" s="223">
        <v>19.333333333333332</v>
      </c>
      <c r="N61" s="224">
        <v>4</v>
      </c>
      <c r="O61" s="224">
        <v>79.333333333333329</v>
      </c>
      <c r="P61" s="223">
        <v>1</v>
      </c>
      <c r="Q61" s="223">
        <v>18.666666666666668</v>
      </c>
      <c r="R61" s="223">
        <v>1</v>
      </c>
      <c r="S61" s="223">
        <v>19.666666666666668</v>
      </c>
      <c r="T61" s="223">
        <v>1</v>
      </c>
      <c r="U61" s="223">
        <v>16</v>
      </c>
      <c r="V61" s="223">
        <v>1</v>
      </c>
      <c r="W61" s="223">
        <v>18</v>
      </c>
      <c r="X61" s="223">
        <v>1</v>
      </c>
      <c r="Y61" s="223">
        <v>16</v>
      </c>
      <c r="Z61" s="224">
        <v>5</v>
      </c>
      <c r="AA61" s="224">
        <v>88.333333333333343</v>
      </c>
      <c r="AB61" s="223">
        <v>1</v>
      </c>
      <c r="AC61" s="223">
        <v>16</v>
      </c>
      <c r="AD61" s="223">
        <v>1</v>
      </c>
      <c r="AE61" s="223">
        <v>16.333333333333332</v>
      </c>
      <c r="AF61" s="223">
        <v>1</v>
      </c>
      <c r="AG61" s="223">
        <v>13.333333333333334</v>
      </c>
      <c r="AH61" s="224">
        <v>3</v>
      </c>
      <c r="AI61" s="224">
        <v>45.666666666666664</v>
      </c>
      <c r="AJ61" s="224">
        <v>12</v>
      </c>
      <c r="AK61" s="224">
        <v>213.33333333333334</v>
      </c>
      <c r="AL61" s="3" t="str">
        <f t="shared" si="1"/>
        <v>k</v>
      </c>
      <c r="AM61" s="3">
        <f>IF(D61="հ",1,IF(D61="լ",Norms!$B$10,IF(D61="բլ",Norms!$B$11,IF(D61="Մ",Norms!$B$12))))</f>
        <v>1</v>
      </c>
      <c r="AN61" s="244">
        <f>E61*Norms!$E$36/1000</f>
        <v>0</v>
      </c>
      <c r="AO61" s="136">
        <f>AM61*IF(AL61="k",(O61*Norms!$H$40)*Norms!$E$36,0)/1000</f>
        <v>8912.3628153807313</v>
      </c>
      <c r="AP61" s="136">
        <f>AM61*IF(AL61="k",(AA61*Norms!$H$41)*Norms!$E$36,0)/1000</f>
        <v>13285.243970380609</v>
      </c>
      <c r="AQ61" s="136">
        <f>AM61*IF(AL61="k",(AI61*Norms!$H$42)*Norms!$E$36,0)/1000</f>
        <v>8543.3961915369819</v>
      </c>
      <c r="AR61" s="243">
        <f>AM61*IF(AL61="t",(N61*Norms!$D$44)*Norms!$E$34*12+O61*Norms!$E$35,0)/1000</f>
        <v>0</v>
      </c>
      <c r="AS61" s="243">
        <f>AM61*IF(AL61="t",(Z61*Norms!$D$50*Norms!$E$34*12+AA61*Norms!$E$35),0)/1000</f>
        <v>0</v>
      </c>
      <c r="AT61" s="243">
        <f>AM61*IF(AL61="t",(AH61*Norms!$D$54)*Norms!$E$34*12+AI61*Norms!$E$35,0)/1000</f>
        <v>0</v>
      </c>
      <c r="AU61" s="136">
        <f>IF(AK61&lt;=100,Norms!$G$7,IF(AK61&lt;=300,Norms!$H$7,Norms!$I$7))</f>
        <v>16738.5</v>
      </c>
      <c r="AV61" s="137">
        <f t="shared" si="2"/>
        <v>47479.502977298318</v>
      </c>
      <c r="AW61" s="130"/>
      <c r="AX61" s="130"/>
      <c r="AY61" s="131">
        <f t="shared" si="3"/>
        <v>79.333333333333329</v>
      </c>
      <c r="AZ61" s="131">
        <f>IF(AY61&lt;Snund!$B$5,Snund!$B$3*Snund!$B$4*$AX$3+Snund!$B$7*$AW$3*AY61/1000,AY61*Snund!$B$8*$AW$3/1000)</f>
        <v>0</v>
      </c>
      <c r="BA61" s="131">
        <f t="shared" si="4"/>
        <v>0</v>
      </c>
      <c r="BB61" s="131">
        <f t="shared" si="5"/>
        <v>0</v>
      </c>
      <c r="BC61" s="131">
        <f t="shared" si="6"/>
        <v>0</v>
      </c>
      <c r="BD61" s="167">
        <f>AA61*0.1*'Dasagirq_10%'!$B$3/1000</f>
        <v>58.724000000000004</v>
      </c>
      <c r="BE61" s="167">
        <f>AI61*0.1*'Dasagirq_10%'!$B$4/1000</f>
        <v>36.913736666666665</v>
      </c>
      <c r="BF61" s="242">
        <f t="shared" si="7"/>
        <v>95.637736666666669</v>
      </c>
      <c r="BG61" s="233">
        <f t="shared" si="8"/>
        <v>0</v>
      </c>
      <c r="BH61" s="233">
        <f t="shared" si="9"/>
        <v>14491.862815380731</v>
      </c>
      <c r="BI61" s="233">
        <f t="shared" si="10"/>
        <v>20318.342970380607</v>
      </c>
      <c r="BJ61" s="233">
        <f t="shared" si="11"/>
        <v>12764.934928203649</v>
      </c>
      <c r="BK61" s="234">
        <f t="shared" si="12"/>
        <v>47575.140713964989</v>
      </c>
    </row>
    <row r="62" spans="1:63">
      <c r="A62">
        <v>58</v>
      </c>
      <c r="B62" s="163" t="s">
        <v>187</v>
      </c>
      <c r="C62" s="43" t="s">
        <v>1097</v>
      </c>
      <c r="D62" s="4" t="s">
        <v>1092</v>
      </c>
      <c r="E62" s="223">
        <v>35</v>
      </c>
      <c r="F62" s="223">
        <v>1</v>
      </c>
      <c r="G62" s="223">
        <v>32.333333333333336</v>
      </c>
      <c r="H62" s="223">
        <v>1</v>
      </c>
      <c r="I62" s="223">
        <v>32</v>
      </c>
      <c r="J62" s="223">
        <v>1.6666666666666667</v>
      </c>
      <c r="K62" s="223">
        <v>40</v>
      </c>
      <c r="L62" s="223">
        <v>2</v>
      </c>
      <c r="M62" s="223">
        <v>42</v>
      </c>
      <c r="N62" s="224">
        <v>5.666666666666667</v>
      </c>
      <c r="O62" s="224">
        <v>146.33333333333334</v>
      </c>
      <c r="P62" s="223">
        <v>1.3333333333333333</v>
      </c>
      <c r="Q62" s="223">
        <v>29.666666666666668</v>
      </c>
      <c r="R62" s="223">
        <v>1</v>
      </c>
      <c r="S62" s="223">
        <v>26.666666666666668</v>
      </c>
      <c r="T62" s="223">
        <v>1</v>
      </c>
      <c r="U62" s="223">
        <v>24</v>
      </c>
      <c r="V62" s="223">
        <v>1</v>
      </c>
      <c r="W62" s="223">
        <v>22</v>
      </c>
      <c r="X62" s="223">
        <v>1</v>
      </c>
      <c r="Y62" s="223">
        <v>24.666666666666668</v>
      </c>
      <c r="Z62" s="224">
        <v>5.333333333333333</v>
      </c>
      <c r="AA62" s="224">
        <v>127.00000000000001</v>
      </c>
      <c r="AB62" s="223">
        <v>1</v>
      </c>
      <c r="AC62" s="223">
        <v>22.666666666666668</v>
      </c>
      <c r="AD62" s="223">
        <v>1</v>
      </c>
      <c r="AE62" s="223">
        <v>19</v>
      </c>
      <c r="AF62" s="223">
        <v>1</v>
      </c>
      <c r="AG62" s="223">
        <v>19.333333333333332</v>
      </c>
      <c r="AH62" s="224">
        <v>3</v>
      </c>
      <c r="AI62" s="224">
        <v>61</v>
      </c>
      <c r="AJ62" s="224">
        <v>14</v>
      </c>
      <c r="AK62" s="224">
        <v>334.33333333333337</v>
      </c>
      <c r="AL62" s="3" t="str">
        <f t="shared" si="1"/>
        <v>k</v>
      </c>
      <c r="AM62" s="3">
        <f>IF(D62="հ",1,IF(D62="լ",Norms!$B$10,IF(D62="բլ",Norms!$B$11,IF(D62="Մ",Norms!$B$12))))</f>
        <v>1</v>
      </c>
      <c r="AN62" s="244">
        <f>E62*Norms!$E$36/1000</f>
        <v>3931.9247714914995</v>
      </c>
      <c r="AO62" s="136">
        <f>AM62*IF(AL62="k",(O62*Norms!$H$40)*Norms!$E$36,0)/1000</f>
        <v>16439.190235093032</v>
      </c>
      <c r="AP62" s="136">
        <f>AM62*IF(AL62="k",(AA62*Norms!$H$41)*Norms!$E$36,0)/1000</f>
        <v>19100.671519679287</v>
      </c>
      <c r="AQ62" s="136">
        <f>AM62*IF(AL62="k",(AI62*Norms!$H$42)*Norms!$E$36,0)/1000</f>
        <v>11411.981774096845</v>
      </c>
      <c r="AR62" s="243">
        <f>AM62*IF(AL62="t",(N62*Norms!$D$44)*Norms!$E$34*12+O62*Norms!$E$35,0)/1000</f>
        <v>0</v>
      </c>
      <c r="AS62" s="243">
        <f>AM62*IF(AL62="t",(Z62*Norms!$D$50*Norms!$E$34*12+AA62*Norms!$E$35),0)/1000</f>
        <v>0</v>
      </c>
      <c r="AT62" s="243">
        <f>AM62*IF(AL62="t",(AH62*Norms!$D$54)*Norms!$E$34*12+AI62*Norms!$E$35,0)/1000</f>
        <v>0</v>
      </c>
      <c r="AU62" s="136">
        <f>IF(AK62&lt;=100,Norms!$G$7,IF(AK62&lt;=300,Norms!$H$7,Norms!$I$7))</f>
        <v>21670.5</v>
      </c>
      <c r="AV62" s="137">
        <f t="shared" si="2"/>
        <v>68622.343528869154</v>
      </c>
      <c r="AW62" s="130"/>
      <c r="AX62" s="130"/>
      <c r="AY62" s="131">
        <f t="shared" si="3"/>
        <v>181.33333333333334</v>
      </c>
      <c r="AZ62" s="131">
        <f>IF(AY62&lt;Snund!$B$5,Snund!$B$3*Snund!$B$4*$AX$3+Snund!$B$7*$AW$3*AY62/1000,AY62*Snund!$B$8*$AW$3/1000)</f>
        <v>0</v>
      </c>
      <c r="BA62" s="131">
        <f t="shared" si="4"/>
        <v>0</v>
      </c>
      <c r="BB62" s="131">
        <f t="shared" si="5"/>
        <v>0</v>
      </c>
      <c r="BC62" s="131">
        <f t="shared" si="6"/>
        <v>0</v>
      </c>
      <c r="BD62" s="167">
        <f>AA62*0.1*'Dasagirq_10%'!$B$3/1000</f>
        <v>84.429600000000022</v>
      </c>
      <c r="BE62" s="167">
        <f>AI62*0.1*'Dasagirq_10%'!$B$4/1000</f>
        <v>49.308130000000006</v>
      </c>
      <c r="BF62" s="242">
        <f t="shared" si="7"/>
        <v>133.73773000000003</v>
      </c>
      <c r="BG62" s="233">
        <f t="shared" si="8"/>
        <v>3931.9247714914995</v>
      </c>
      <c r="BH62" s="233">
        <f t="shared" si="9"/>
        <v>25210.583092235887</v>
      </c>
      <c r="BI62" s="233">
        <f t="shared" si="10"/>
        <v>27440.529691107859</v>
      </c>
      <c r="BJ62" s="233">
        <f t="shared" si="11"/>
        <v>16104.968475525415</v>
      </c>
      <c r="BK62" s="234">
        <f t="shared" si="12"/>
        <v>68756.081258869162</v>
      </c>
    </row>
    <row r="63" spans="1:63">
      <c r="A63">
        <v>59</v>
      </c>
      <c r="B63" s="163" t="s">
        <v>188</v>
      </c>
      <c r="C63" s="43" t="s">
        <v>1097</v>
      </c>
      <c r="D63" s="4" t="s">
        <v>1092</v>
      </c>
      <c r="E63" s="223">
        <v>14</v>
      </c>
      <c r="F63" s="223">
        <v>1</v>
      </c>
      <c r="G63" s="223">
        <v>16</v>
      </c>
      <c r="H63" s="223">
        <v>1</v>
      </c>
      <c r="I63" s="223">
        <v>16</v>
      </c>
      <c r="J63" s="223">
        <v>1</v>
      </c>
      <c r="K63" s="223">
        <v>20</v>
      </c>
      <c r="L63" s="223">
        <v>1</v>
      </c>
      <c r="M63" s="223">
        <v>29</v>
      </c>
      <c r="N63" s="224">
        <v>4</v>
      </c>
      <c r="O63" s="224">
        <v>81</v>
      </c>
      <c r="P63" s="223">
        <v>1</v>
      </c>
      <c r="Q63" s="223">
        <v>24</v>
      </c>
      <c r="R63" s="223">
        <v>1</v>
      </c>
      <c r="S63" s="223">
        <v>21.333333333333332</v>
      </c>
      <c r="T63" s="223">
        <v>1</v>
      </c>
      <c r="U63" s="223">
        <v>23.333333333333332</v>
      </c>
      <c r="V63" s="223">
        <v>1</v>
      </c>
      <c r="W63" s="223">
        <v>19.333333333333332</v>
      </c>
      <c r="X63" s="223">
        <v>1</v>
      </c>
      <c r="Y63" s="223">
        <v>19.666666666666668</v>
      </c>
      <c r="Z63" s="224">
        <v>5</v>
      </c>
      <c r="AA63" s="224">
        <v>107.66666666666666</v>
      </c>
      <c r="AB63" s="223">
        <v>1</v>
      </c>
      <c r="AC63" s="223">
        <v>17.666666666666668</v>
      </c>
      <c r="AD63" s="223">
        <v>1</v>
      </c>
      <c r="AE63" s="223">
        <v>19.333333333333332</v>
      </c>
      <c r="AF63" s="223">
        <v>1</v>
      </c>
      <c r="AG63" s="223">
        <v>18.333333333333332</v>
      </c>
      <c r="AH63" s="224">
        <v>3</v>
      </c>
      <c r="AI63" s="224">
        <v>55.333333333333329</v>
      </c>
      <c r="AJ63" s="224">
        <v>12</v>
      </c>
      <c r="AK63" s="224">
        <v>244</v>
      </c>
      <c r="AL63" s="3" t="str">
        <f t="shared" si="1"/>
        <v>k</v>
      </c>
      <c r="AM63" s="3">
        <f>IF(D63="հ",1,IF(D63="լ",Norms!$B$10,IF(D63="բլ",Norms!$B$11,IF(D63="Մ",Norms!$B$12))))</f>
        <v>1</v>
      </c>
      <c r="AN63" s="244">
        <f>E63*Norms!$E$36/1000</f>
        <v>1572.7699085965999</v>
      </c>
      <c r="AO63" s="136">
        <f>AM63*IF(AL63="k",(O63*Norms!$H$40)*Norms!$E$36,0)/1000</f>
        <v>9099.5973283088988</v>
      </c>
      <c r="AP63" s="136">
        <f>AM63*IF(AL63="k",(AA63*Norms!$H$41)*Norms!$E$36,0)/1000</f>
        <v>16192.957745029946</v>
      </c>
      <c r="AQ63" s="136">
        <f>AM63*IF(AL63="k",(AI63*Norms!$H$42)*Norms!$E$36,0)/1000</f>
        <v>10351.852319672547</v>
      </c>
      <c r="AR63" s="243">
        <f>AM63*IF(AL63="t",(N63*Norms!$D$44)*Norms!$E$34*12+O63*Norms!$E$35,0)/1000</f>
        <v>0</v>
      </c>
      <c r="AS63" s="243">
        <f>AM63*IF(AL63="t",(Z63*Norms!$D$50*Norms!$E$34*12+AA63*Norms!$E$35),0)/1000</f>
        <v>0</v>
      </c>
      <c r="AT63" s="243">
        <f>AM63*IF(AL63="t",(AH63*Norms!$D$54)*Norms!$E$34*12+AI63*Norms!$E$35,0)/1000</f>
        <v>0</v>
      </c>
      <c r="AU63" s="136">
        <f>IF(AK63&lt;=100,Norms!$G$7,IF(AK63&lt;=300,Norms!$H$7,Norms!$I$7))</f>
        <v>16738.5</v>
      </c>
      <c r="AV63" s="137">
        <f t="shared" si="2"/>
        <v>52382.907393011395</v>
      </c>
      <c r="AW63" s="130"/>
      <c r="AX63" s="130"/>
      <c r="AY63" s="131">
        <f t="shared" si="3"/>
        <v>95</v>
      </c>
      <c r="AZ63" s="131">
        <f>IF(AY63&lt;Snund!$B$5,Snund!$B$3*Snund!$B$4*$AX$3+Snund!$B$7*$AW$3*AY63/1000,AY63*Snund!$B$8*$AW$3/1000)</f>
        <v>0</v>
      </c>
      <c r="BA63" s="131">
        <f t="shared" si="4"/>
        <v>0</v>
      </c>
      <c r="BB63" s="131">
        <f t="shared" si="5"/>
        <v>0</v>
      </c>
      <c r="BC63" s="131">
        <f t="shared" si="6"/>
        <v>0</v>
      </c>
      <c r="BD63" s="167">
        <f>AA63*0.1*'Dasagirq_10%'!$B$3/1000</f>
        <v>71.576799999999992</v>
      </c>
      <c r="BE63" s="167">
        <f>AI63*0.1*'Dasagirq_10%'!$B$4/1000</f>
        <v>44.727593333333331</v>
      </c>
      <c r="BF63" s="242">
        <f t="shared" si="7"/>
        <v>116.30439333333332</v>
      </c>
      <c r="BG63" s="233">
        <f t="shared" si="8"/>
        <v>1572.7699085965999</v>
      </c>
      <c r="BH63" s="233">
        <f t="shared" si="9"/>
        <v>14679.097328308899</v>
      </c>
      <c r="BI63" s="233">
        <f t="shared" si="10"/>
        <v>23238.909545029946</v>
      </c>
      <c r="BJ63" s="233">
        <f t="shared" si="11"/>
        <v>14581.20491300588</v>
      </c>
      <c r="BK63" s="234">
        <f t="shared" si="12"/>
        <v>52499.211786344727</v>
      </c>
    </row>
    <row r="64" spans="1:63">
      <c r="A64">
        <v>60</v>
      </c>
      <c r="B64" s="163" t="s">
        <v>189</v>
      </c>
      <c r="C64" s="43" t="s">
        <v>1097</v>
      </c>
      <c r="D64" s="4" t="s">
        <v>1092</v>
      </c>
      <c r="E64" s="223">
        <v>0</v>
      </c>
      <c r="F64" s="223">
        <v>1</v>
      </c>
      <c r="G64" s="223">
        <v>20.666666666666668</v>
      </c>
      <c r="H64" s="223">
        <v>1</v>
      </c>
      <c r="I64" s="223">
        <v>14.666666666666666</v>
      </c>
      <c r="J64" s="223">
        <v>1</v>
      </c>
      <c r="K64" s="223">
        <v>24</v>
      </c>
      <c r="L64" s="223">
        <v>1</v>
      </c>
      <c r="M64" s="223">
        <v>25.333333333333332</v>
      </c>
      <c r="N64" s="224">
        <v>4</v>
      </c>
      <c r="O64" s="224">
        <v>84.666666666666671</v>
      </c>
      <c r="P64" s="223">
        <v>1</v>
      </c>
      <c r="Q64" s="223">
        <v>25</v>
      </c>
      <c r="R64" s="223">
        <v>1</v>
      </c>
      <c r="S64" s="223">
        <v>26.666666666666668</v>
      </c>
      <c r="T64" s="223">
        <v>1</v>
      </c>
      <c r="U64" s="223">
        <v>23.666666666666668</v>
      </c>
      <c r="V64" s="223">
        <v>1</v>
      </c>
      <c r="W64" s="223">
        <v>23.333333333333332</v>
      </c>
      <c r="X64" s="223">
        <v>1</v>
      </c>
      <c r="Y64" s="223">
        <v>18.666666666666668</v>
      </c>
      <c r="Z64" s="224">
        <v>5</v>
      </c>
      <c r="AA64" s="224">
        <v>117.33333333333334</v>
      </c>
      <c r="AB64" s="223">
        <v>1</v>
      </c>
      <c r="AC64" s="223">
        <v>16.666666666666668</v>
      </c>
      <c r="AD64" s="223">
        <v>1</v>
      </c>
      <c r="AE64" s="223">
        <v>15</v>
      </c>
      <c r="AF64" s="223">
        <v>1</v>
      </c>
      <c r="AG64" s="223">
        <v>15.333333333333334</v>
      </c>
      <c r="AH64" s="224">
        <v>3</v>
      </c>
      <c r="AI64" s="224">
        <v>47</v>
      </c>
      <c r="AJ64" s="224">
        <v>12</v>
      </c>
      <c r="AK64" s="224">
        <v>249</v>
      </c>
      <c r="AL64" s="3" t="str">
        <f t="shared" si="1"/>
        <v>k</v>
      </c>
      <c r="AM64" s="3">
        <f>IF(D64="հ",1,IF(D64="լ",Norms!$B$10,IF(D64="բլ",Norms!$B$11,IF(D64="Մ",Norms!$B$12))))</f>
        <v>1</v>
      </c>
      <c r="AN64" s="244">
        <f>E64*Norms!$E$36/1000</f>
        <v>0</v>
      </c>
      <c r="AO64" s="136">
        <f>AM64*IF(AL64="k",(O64*Norms!$H$40)*Norms!$E$36,0)/1000</f>
        <v>9511.5132567508663</v>
      </c>
      <c r="AP64" s="136">
        <f>AM64*IF(AL64="k",(AA64*Norms!$H$41)*Norms!$E$36,0)/1000</f>
        <v>17646.814632354617</v>
      </c>
      <c r="AQ64" s="136">
        <f>AM64*IF(AL64="k",(AI64*Norms!$H$42)*Norms!$E$36,0)/1000</f>
        <v>8792.8384161074046</v>
      </c>
      <c r="AR64" s="243">
        <f>AM64*IF(AL64="t",(N64*Norms!$D$44)*Norms!$E$34*12+O64*Norms!$E$35,0)/1000</f>
        <v>0</v>
      </c>
      <c r="AS64" s="243">
        <f>AM64*IF(AL64="t",(Z64*Norms!$D$50*Norms!$E$34*12+AA64*Norms!$E$35),0)/1000</f>
        <v>0</v>
      </c>
      <c r="AT64" s="243">
        <f>AM64*IF(AL64="t",(AH64*Norms!$D$54)*Norms!$E$34*12+AI64*Norms!$E$35,0)/1000</f>
        <v>0</v>
      </c>
      <c r="AU64" s="136">
        <f>IF(AK64&lt;=100,Norms!$G$7,IF(AK64&lt;=300,Norms!$H$7,Norms!$I$7))</f>
        <v>16738.5</v>
      </c>
      <c r="AV64" s="137">
        <f t="shared" si="2"/>
        <v>52689.666305212886</v>
      </c>
      <c r="AW64" s="130"/>
      <c r="AX64" s="130"/>
      <c r="AY64" s="131">
        <f t="shared" si="3"/>
        <v>84.666666666666671</v>
      </c>
      <c r="AZ64" s="131">
        <f>IF(AY64&lt;Snund!$B$5,Snund!$B$3*Snund!$B$4*$AX$3+Snund!$B$7*$AW$3*AY64/1000,AY64*Snund!$B$8*$AW$3/1000)</f>
        <v>0</v>
      </c>
      <c r="BA64" s="131">
        <f t="shared" si="4"/>
        <v>0</v>
      </c>
      <c r="BB64" s="131">
        <f t="shared" si="5"/>
        <v>0</v>
      </c>
      <c r="BC64" s="131">
        <f t="shared" si="6"/>
        <v>0</v>
      </c>
      <c r="BD64" s="167">
        <f>AA64*0.1*'Dasagirq_10%'!$B$3/1000</f>
        <v>78.003200000000007</v>
      </c>
      <c r="BE64" s="167">
        <f>AI64*0.1*'Dasagirq_10%'!$B$4/1000</f>
        <v>37.991510000000005</v>
      </c>
      <c r="BF64" s="242">
        <f t="shared" si="7"/>
        <v>115.99471000000001</v>
      </c>
      <c r="BG64" s="233">
        <f t="shared" si="8"/>
        <v>0</v>
      </c>
      <c r="BH64" s="233">
        <f t="shared" si="9"/>
        <v>15091.013256750866</v>
      </c>
      <c r="BI64" s="233">
        <f t="shared" si="10"/>
        <v>24699.192832354616</v>
      </c>
      <c r="BJ64" s="233">
        <f t="shared" si="11"/>
        <v>13015.454926107404</v>
      </c>
      <c r="BK64" s="234">
        <f t="shared" si="12"/>
        <v>52805.661015212892</v>
      </c>
    </row>
    <row r="65" spans="1:63">
      <c r="A65">
        <v>61</v>
      </c>
      <c r="B65" s="163" t="s">
        <v>190</v>
      </c>
      <c r="C65" s="43" t="s">
        <v>1097</v>
      </c>
      <c r="D65" s="4" t="s">
        <v>1092</v>
      </c>
      <c r="E65" s="223">
        <v>0</v>
      </c>
      <c r="F65" s="223">
        <v>1</v>
      </c>
      <c r="G65" s="223">
        <v>28</v>
      </c>
      <c r="H65" s="223">
        <v>1</v>
      </c>
      <c r="I65" s="223">
        <v>21</v>
      </c>
      <c r="J65" s="223">
        <v>1</v>
      </c>
      <c r="K65" s="223">
        <v>21.666666666666668</v>
      </c>
      <c r="L65" s="223">
        <v>1</v>
      </c>
      <c r="M65" s="223">
        <v>19.333333333333332</v>
      </c>
      <c r="N65" s="224">
        <v>4</v>
      </c>
      <c r="O65" s="224">
        <v>90</v>
      </c>
      <c r="P65" s="223">
        <v>1</v>
      </c>
      <c r="Q65" s="223">
        <v>20.333333333333332</v>
      </c>
      <c r="R65" s="223">
        <v>1</v>
      </c>
      <c r="S65" s="223">
        <v>17.333333333333332</v>
      </c>
      <c r="T65" s="223">
        <v>1</v>
      </c>
      <c r="U65" s="223">
        <v>16.333333333333332</v>
      </c>
      <c r="V65" s="223">
        <v>1</v>
      </c>
      <c r="W65" s="223">
        <v>15.666666666666666</v>
      </c>
      <c r="X65" s="223">
        <v>1</v>
      </c>
      <c r="Y65" s="223">
        <v>11.666666666666666</v>
      </c>
      <c r="Z65" s="224">
        <v>5</v>
      </c>
      <c r="AA65" s="224">
        <v>81.333333333333343</v>
      </c>
      <c r="AB65" s="223">
        <v>1</v>
      </c>
      <c r="AC65" s="223">
        <v>12.666666666666666</v>
      </c>
      <c r="AD65" s="223">
        <v>1</v>
      </c>
      <c r="AE65" s="223">
        <v>12</v>
      </c>
      <c r="AF65" s="223">
        <v>1</v>
      </c>
      <c r="AG65" s="223">
        <v>11</v>
      </c>
      <c r="AH65" s="224">
        <v>3</v>
      </c>
      <c r="AI65" s="224">
        <v>35.666666666666664</v>
      </c>
      <c r="AJ65" s="224">
        <v>12</v>
      </c>
      <c r="AK65" s="224">
        <v>207</v>
      </c>
      <c r="AL65" s="3" t="str">
        <f t="shared" si="1"/>
        <v>t</v>
      </c>
      <c r="AM65" s="3">
        <f>IF(D65="հ",1,IF(D65="լ",Norms!$B$10,IF(D65="բլ",Norms!$B$11,IF(D65="Մ",Norms!$B$12))))</f>
        <v>1</v>
      </c>
      <c r="AN65" s="244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3">
        <f>AM65*IF(AL65="t",(N65*Norms!$D$44)*Norms!$E$34*12+O65*Norms!$E$35,0)/1000</f>
        <v>8346.6636981209995</v>
      </c>
      <c r="AS65" s="243">
        <f>AM65*IF(AL65="t",(Z65*Norms!$D$50*Norms!$E$34*12+AA65*Norms!$E$35),0)/1000</f>
        <v>12974.377564227863</v>
      </c>
      <c r="AT65" s="243">
        <f>AM65*IF(AL65="t",(AH65*Norms!$D$54)*Norms!$E$34*12+AI65*Norms!$E$35,0)/1000</f>
        <v>7855.4852433294336</v>
      </c>
      <c r="AU65" s="136">
        <f>IF(AK65&lt;=100,Norms!$G$7,IF(AK65&lt;=300,Norms!$H$7,Norms!$I$7))</f>
        <v>16738.5</v>
      </c>
      <c r="AV65" s="137">
        <f t="shared" si="2"/>
        <v>45915.026505678296</v>
      </c>
      <c r="AW65" s="130"/>
      <c r="AX65" s="130"/>
      <c r="AY65" s="131">
        <f t="shared" si="3"/>
        <v>90</v>
      </c>
      <c r="AZ65" s="131">
        <f>IF(AY65&lt;Snund!$B$5,Snund!$B$3*Snund!$B$4*$AX$3+Snund!$B$7*$AW$3*AY65/1000,AY65*Snund!$B$8*$AW$3/1000)</f>
        <v>0</v>
      </c>
      <c r="BA65" s="131">
        <f t="shared" si="4"/>
        <v>0</v>
      </c>
      <c r="BB65" s="131">
        <f t="shared" si="5"/>
        <v>0</v>
      </c>
      <c r="BC65" s="131">
        <f t="shared" si="6"/>
        <v>0</v>
      </c>
      <c r="BD65" s="167">
        <f>AA65*0.1*'Dasagirq_10%'!$B$3/1000</f>
        <v>54.070400000000006</v>
      </c>
      <c r="BE65" s="167">
        <f>AI65*0.1*'Dasagirq_10%'!$B$4/1000</f>
        <v>28.830436666666664</v>
      </c>
      <c r="BF65" s="242">
        <f t="shared" si="7"/>
        <v>82.900836666666663</v>
      </c>
      <c r="BG65" s="233">
        <f t="shared" si="8"/>
        <v>0</v>
      </c>
      <c r="BH65" s="233">
        <f t="shared" si="9"/>
        <v>13926.163698120999</v>
      </c>
      <c r="BI65" s="233">
        <f t="shared" si="10"/>
        <v>20002.822964227864</v>
      </c>
      <c r="BJ65" s="233">
        <f t="shared" si="11"/>
        <v>12068.9406799961</v>
      </c>
      <c r="BK65" s="234">
        <f t="shared" si="12"/>
        <v>45997.927342344963</v>
      </c>
    </row>
    <row r="66" spans="1:63">
      <c r="A66">
        <v>62</v>
      </c>
      <c r="B66" s="163" t="s">
        <v>191</v>
      </c>
      <c r="C66" s="43" t="s">
        <v>1097</v>
      </c>
      <c r="D66" s="4" t="s">
        <v>1092</v>
      </c>
      <c r="E66" s="223">
        <v>0</v>
      </c>
      <c r="F66" s="223">
        <v>1</v>
      </c>
      <c r="G66" s="223">
        <v>28.666666666666668</v>
      </c>
      <c r="H66" s="223">
        <v>1</v>
      </c>
      <c r="I66" s="223">
        <v>28</v>
      </c>
      <c r="J66" s="223">
        <v>1</v>
      </c>
      <c r="K66" s="223">
        <v>24</v>
      </c>
      <c r="L66" s="223">
        <v>1</v>
      </c>
      <c r="M66" s="223">
        <v>25.666666666666668</v>
      </c>
      <c r="N66" s="224">
        <v>4</v>
      </c>
      <c r="O66" s="224">
        <v>106.33333333333334</v>
      </c>
      <c r="P66" s="223">
        <v>1</v>
      </c>
      <c r="Q66" s="223">
        <v>26.333333333333332</v>
      </c>
      <c r="R66" s="223">
        <v>1</v>
      </c>
      <c r="S66" s="223">
        <v>23.333333333333332</v>
      </c>
      <c r="T66" s="223">
        <v>1</v>
      </c>
      <c r="U66" s="223">
        <v>13.333333333333334</v>
      </c>
      <c r="V66" s="223">
        <v>1</v>
      </c>
      <c r="W66" s="223">
        <v>19.666666666666668</v>
      </c>
      <c r="X66" s="223">
        <v>1</v>
      </c>
      <c r="Y66" s="223">
        <v>17.666666666666668</v>
      </c>
      <c r="Z66" s="224">
        <v>5</v>
      </c>
      <c r="AA66" s="224">
        <v>100.33333333333334</v>
      </c>
      <c r="AB66" s="223">
        <v>1</v>
      </c>
      <c r="AC66" s="223">
        <v>17.333333333333332</v>
      </c>
      <c r="AD66" s="223">
        <v>1</v>
      </c>
      <c r="AE66" s="223">
        <v>18.333333333333332</v>
      </c>
      <c r="AF66" s="223">
        <v>1</v>
      </c>
      <c r="AG66" s="223">
        <v>12.666666666666666</v>
      </c>
      <c r="AH66" s="224">
        <v>3</v>
      </c>
      <c r="AI66" s="224">
        <v>48.333333333333329</v>
      </c>
      <c r="AJ66" s="224">
        <v>12</v>
      </c>
      <c r="AK66" s="224">
        <v>255</v>
      </c>
      <c r="AL66" s="3" t="str">
        <f t="shared" si="1"/>
        <v>k</v>
      </c>
      <c r="AM66" s="3">
        <f>IF(D66="հ",1,IF(D66="լ",Norms!$B$10,IF(D66="բլ",Norms!$B$11,IF(D66="Մ",Norms!$B$12))))</f>
        <v>1</v>
      </c>
      <c r="AN66" s="244">
        <f>E66*Norms!$E$36/1000</f>
        <v>0</v>
      </c>
      <c r="AO66" s="136">
        <f>AM66*IF(AL66="k",(O66*Norms!$H$40)*Norms!$E$36,0)/1000</f>
        <v>11945.561924817033</v>
      </c>
      <c r="AP66" s="136">
        <f>AM66*IF(AL66="k",(AA66*Norms!$H$41)*Norms!$E$36,0)/1000</f>
        <v>15090.031830507784</v>
      </c>
      <c r="AQ66" s="136">
        <f>AM66*IF(AL66="k",(AI66*Norms!$H$42)*Norms!$E$36,0)/1000</f>
        <v>9042.2806406778273</v>
      </c>
      <c r="AR66" s="243">
        <f>AM66*IF(AL66="t",(N66*Norms!$D$44)*Norms!$E$34*12+O66*Norms!$E$35,0)/1000</f>
        <v>0</v>
      </c>
      <c r="AS66" s="243">
        <f>AM66*IF(AL66="t",(Z66*Norms!$D$50*Norms!$E$34*12+AA66*Norms!$E$35),0)/1000</f>
        <v>0</v>
      </c>
      <c r="AT66" s="243">
        <f>AM66*IF(AL66="t",(AH66*Norms!$D$54)*Norms!$E$34*12+AI66*Norms!$E$35,0)/1000</f>
        <v>0</v>
      </c>
      <c r="AU66" s="136">
        <f>IF(AK66&lt;=100,Norms!$G$7,IF(AK66&lt;=300,Norms!$H$7,Norms!$I$7))</f>
        <v>16738.5</v>
      </c>
      <c r="AV66" s="137">
        <f t="shared" si="2"/>
        <v>52816.37439600264</v>
      </c>
      <c r="AW66" s="130"/>
      <c r="AX66" s="130"/>
      <c r="AY66" s="131">
        <f t="shared" si="3"/>
        <v>106.33333333333334</v>
      </c>
      <c r="AZ66" s="131">
        <f>IF(AY66&lt;Snund!$B$5,Snund!$B$3*Snund!$B$4*$AX$3+Snund!$B$7*$AW$3*AY66/1000,AY66*Snund!$B$8*$AW$3/1000)</f>
        <v>0</v>
      </c>
      <c r="BA66" s="131">
        <f t="shared" si="4"/>
        <v>0</v>
      </c>
      <c r="BB66" s="131">
        <f t="shared" si="5"/>
        <v>0</v>
      </c>
      <c r="BC66" s="131">
        <f t="shared" si="6"/>
        <v>0</v>
      </c>
      <c r="BD66" s="167">
        <f>AA66*0.1*'Dasagirq_10%'!$B$3/1000</f>
        <v>66.701599999999999</v>
      </c>
      <c r="BE66" s="167">
        <f>AI66*0.1*'Dasagirq_10%'!$B$4/1000</f>
        <v>39.069283333333331</v>
      </c>
      <c r="BF66" s="242">
        <f t="shared" si="7"/>
        <v>105.77088333333333</v>
      </c>
      <c r="BG66" s="233">
        <f t="shared" si="8"/>
        <v>0</v>
      </c>
      <c r="BH66" s="233">
        <f t="shared" si="9"/>
        <v>17525.061924817033</v>
      </c>
      <c r="BI66" s="233">
        <f t="shared" si="10"/>
        <v>22131.108430507782</v>
      </c>
      <c r="BJ66" s="233">
        <f t="shared" si="11"/>
        <v>13265.974924011161</v>
      </c>
      <c r="BK66" s="234">
        <f t="shared" si="12"/>
        <v>52922.145279335979</v>
      </c>
    </row>
    <row r="67" spans="1:63">
      <c r="A67">
        <v>63</v>
      </c>
      <c r="B67" s="163" t="s">
        <v>192</v>
      </c>
      <c r="C67" s="43" t="s">
        <v>1097</v>
      </c>
      <c r="D67" s="4" t="s">
        <v>1092</v>
      </c>
      <c r="E67" s="223">
        <v>24.666666666666668</v>
      </c>
      <c r="F67" s="223">
        <v>1</v>
      </c>
      <c r="G67" s="223">
        <v>27.666666666666668</v>
      </c>
      <c r="H67" s="223">
        <v>1</v>
      </c>
      <c r="I67" s="223">
        <v>27.333333333333332</v>
      </c>
      <c r="J67" s="223">
        <v>1</v>
      </c>
      <c r="K67" s="223">
        <v>26.666666666666668</v>
      </c>
      <c r="L67" s="223">
        <v>1</v>
      </c>
      <c r="M67" s="223">
        <v>24.666666666666668</v>
      </c>
      <c r="N67" s="224">
        <v>4</v>
      </c>
      <c r="O67" s="224">
        <v>106.33333333333334</v>
      </c>
      <c r="P67" s="223">
        <v>1</v>
      </c>
      <c r="Q67" s="223">
        <v>31.333333333333332</v>
      </c>
      <c r="R67" s="223">
        <v>1.3333333333333333</v>
      </c>
      <c r="S67" s="223">
        <v>31.666666666666668</v>
      </c>
      <c r="T67" s="223">
        <v>1</v>
      </c>
      <c r="U67" s="223">
        <v>28</v>
      </c>
      <c r="V67" s="223">
        <v>1</v>
      </c>
      <c r="W67" s="223">
        <v>29.666666666666668</v>
      </c>
      <c r="X67" s="223">
        <v>1</v>
      </c>
      <c r="Y67" s="223">
        <v>25</v>
      </c>
      <c r="Z67" s="224">
        <v>5.333333333333333</v>
      </c>
      <c r="AA67" s="224">
        <v>145.66666666666669</v>
      </c>
      <c r="AB67" s="223">
        <v>1</v>
      </c>
      <c r="AC67" s="223">
        <v>22.666666666666668</v>
      </c>
      <c r="AD67" s="223">
        <v>1</v>
      </c>
      <c r="AE67" s="223">
        <v>25</v>
      </c>
      <c r="AF67" s="223">
        <v>1</v>
      </c>
      <c r="AG67" s="223">
        <v>22</v>
      </c>
      <c r="AH67" s="224">
        <v>3</v>
      </c>
      <c r="AI67" s="224">
        <v>69.666666666666671</v>
      </c>
      <c r="AJ67" s="224">
        <v>12.333333333333332</v>
      </c>
      <c r="AK67" s="224">
        <v>321.66666666666669</v>
      </c>
      <c r="AL67" s="3" t="str">
        <f t="shared" si="1"/>
        <v>k</v>
      </c>
      <c r="AM67" s="3">
        <f>IF(D67="հ",1,IF(D67="լ",Norms!$B$10,IF(D67="բլ",Norms!$B$11,IF(D67="Մ",Norms!$B$12))))</f>
        <v>1</v>
      </c>
      <c r="AN67" s="244">
        <f>E67*Norms!$E$36/1000</f>
        <v>2771.0707913368665</v>
      </c>
      <c r="AO67" s="136">
        <f>AM67*IF(AL67="k",(O67*Norms!$H$40)*Norms!$E$36,0)/1000</f>
        <v>11945.561924817033</v>
      </c>
      <c r="AP67" s="136">
        <f>AM67*IF(AL67="k",(AA67*Norms!$H$41)*Norms!$E$36,0)/1000</f>
        <v>21908.119302099341</v>
      </c>
      <c r="AQ67" s="136">
        <f>AM67*IF(AL67="k",(AI67*Norms!$H$42)*Norms!$E$36,0)/1000</f>
        <v>13033.356233804594</v>
      </c>
      <c r="AR67" s="243">
        <f>AM67*IF(AL67="t",(N67*Norms!$D$44)*Norms!$E$34*12+O67*Norms!$E$35,0)/1000</f>
        <v>0</v>
      </c>
      <c r="AS67" s="243">
        <f>AM67*IF(AL67="t",(Z67*Norms!$D$50*Norms!$E$34*12+AA67*Norms!$E$35),0)/1000</f>
        <v>0</v>
      </c>
      <c r="AT67" s="243">
        <f>AM67*IF(AL67="t",(AH67*Norms!$D$54)*Norms!$E$34*12+AI67*Norms!$E$35,0)/1000</f>
        <v>0</v>
      </c>
      <c r="AU67" s="136">
        <f>IF(AK67&lt;=100,Norms!$G$7,IF(AK67&lt;=300,Norms!$H$7,Norms!$I$7))</f>
        <v>21670.5</v>
      </c>
      <c r="AV67" s="137">
        <f t="shared" si="2"/>
        <v>68557.537460720981</v>
      </c>
      <c r="AW67" s="130"/>
      <c r="AX67" s="130"/>
      <c r="AY67" s="131">
        <f t="shared" si="3"/>
        <v>131</v>
      </c>
      <c r="AZ67" s="131">
        <f>IF(AY67&lt;Snund!$B$5,Snund!$B$3*Snund!$B$4*$AX$3+Snund!$B$7*$AW$3*AY67/1000,AY67*Snund!$B$8*$AW$3/1000)</f>
        <v>0</v>
      </c>
      <c r="BA67" s="131">
        <f t="shared" si="4"/>
        <v>0</v>
      </c>
      <c r="BB67" s="131">
        <f t="shared" si="5"/>
        <v>0</v>
      </c>
      <c r="BC67" s="131">
        <f t="shared" si="6"/>
        <v>0</v>
      </c>
      <c r="BD67" s="167">
        <f>AA67*0.1*'Dasagirq_10%'!$B$3/1000</f>
        <v>96.839200000000019</v>
      </c>
      <c r="BE67" s="167">
        <f>AI67*0.1*'Dasagirq_10%'!$B$4/1000</f>
        <v>56.313656666666674</v>
      </c>
      <c r="BF67" s="242">
        <f t="shared" si="7"/>
        <v>153.15285666666671</v>
      </c>
      <c r="BG67" s="233">
        <f t="shared" si="8"/>
        <v>2771.0707913368665</v>
      </c>
      <c r="BH67" s="233">
        <f t="shared" si="9"/>
        <v>18973.832195087303</v>
      </c>
      <c r="BI67" s="233">
        <f t="shared" si="10"/>
        <v>31375.985529126367</v>
      </c>
      <c r="BJ67" s="233">
        <f t="shared" si="11"/>
        <v>18360.872593173961</v>
      </c>
      <c r="BK67" s="234">
        <f t="shared" si="12"/>
        <v>68710.690317387634</v>
      </c>
    </row>
    <row r="68" spans="1:63">
      <c r="A68">
        <v>64</v>
      </c>
      <c r="B68" s="163" t="s">
        <v>193</v>
      </c>
      <c r="C68" s="43" t="s">
        <v>1097</v>
      </c>
      <c r="D68" s="4" t="s">
        <v>1092</v>
      </c>
      <c r="E68" s="223">
        <v>0</v>
      </c>
      <c r="F68" s="223">
        <v>1</v>
      </c>
      <c r="G68" s="223">
        <v>31.333333333333332</v>
      </c>
      <c r="H68" s="223">
        <v>1</v>
      </c>
      <c r="I68" s="223">
        <v>33.333333333333336</v>
      </c>
      <c r="J68" s="223">
        <v>1</v>
      </c>
      <c r="K68" s="223">
        <v>30.666666666666668</v>
      </c>
      <c r="L68" s="223">
        <v>1</v>
      </c>
      <c r="M68" s="223">
        <v>28.333333333333332</v>
      </c>
      <c r="N68" s="224">
        <v>4</v>
      </c>
      <c r="O68" s="224">
        <v>123.66666666666667</v>
      </c>
      <c r="P68" s="223">
        <v>1</v>
      </c>
      <c r="Q68" s="223">
        <v>32.666666666666664</v>
      </c>
      <c r="R68" s="223">
        <v>1</v>
      </c>
      <c r="S68" s="223">
        <v>34.333333333333336</v>
      </c>
      <c r="T68" s="223">
        <v>1</v>
      </c>
      <c r="U68" s="223">
        <v>28</v>
      </c>
      <c r="V68" s="223">
        <v>1</v>
      </c>
      <c r="W68" s="223">
        <v>21</v>
      </c>
      <c r="X68" s="223">
        <v>1</v>
      </c>
      <c r="Y68" s="223">
        <v>23.666666666666668</v>
      </c>
      <c r="Z68" s="224">
        <v>5</v>
      </c>
      <c r="AA68" s="224">
        <v>139.66666666666666</v>
      </c>
      <c r="AB68" s="223">
        <v>1</v>
      </c>
      <c r="AC68" s="223">
        <v>21.333333333333332</v>
      </c>
      <c r="AD68" s="223">
        <v>1</v>
      </c>
      <c r="AE68" s="223">
        <v>20.333333333333332</v>
      </c>
      <c r="AF68" s="223">
        <v>1</v>
      </c>
      <c r="AG68" s="223">
        <v>13.666666666666666</v>
      </c>
      <c r="AH68" s="224">
        <v>3</v>
      </c>
      <c r="AI68" s="224">
        <v>55.333333333333329</v>
      </c>
      <c r="AJ68" s="224">
        <v>12</v>
      </c>
      <c r="AK68" s="224">
        <v>318.66666666666663</v>
      </c>
      <c r="AL68" s="3" t="str">
        <f t="shared" si="1"/>
        <v>k</v>
      </c>
      <c r="AM68" s="3">
        <f>IF(D68="հ",1,IF(D68="լ",Norms!$B$10,IF(D68="բլ",Norms!$B$11,IF(D68="Մ",Norms!$B$12))))</f>
        <v>1</v>
      </c>
      <c r="AN68" s="244">
        <f>E68*Norms!$E$36/1000</f>
        <v>0</v>
      </c>
      <c r="AO68" s="136">
        <f>AM68*IF(AL68="k",(O68*Norms!$H$40)*Norms!$E$36,0)/1000</f>
        <v>13892.800859269968</v>
      </c>
      <c r="AP68" s="136">
        <f>AM68*IF(AL68="k",(AA68*Norms!$H$41)*Norms!$E$36,0)/1000</f>
        <v>21005.725372035744</v>
      </c>
      <c r="AQ68" s="136">
        <f>AM68*IF(AL68="k",(AI68*Norms!$H$42)*Norms!$E$36,0)/1000</f>
        <v>10351.852319672547</v>
      </c>
      <c r="AR68" s="243">
        <f>AM68*IF(AL68="t",(N68*Norms!$D$44)*Norms!$E$34*12+O68*Norms!$E$35,0)/1000</f>
        <v>0</v>
      </c>
      <c r="AS68" s="243">
        <f>AM68*IF(AL68="t",(Z68*Norms!$D$50*Norms!$E$34*12+AA68*Norms!$E$35),0)/1000</f>
        <v>0</v>
      </c>
      <c r="AT68" s="243">
        <f>AM68*IF(AL68="t",(AH68*Norms!$D$54)*Norms!$E$34*12+AI68*Norms!$E$35,0)/1000</f>
        <v>0</v>
      </c>
      <c r="AU68" s="136">
        <f>IF(AK68&lt;=100,Norms!$G$7,IF(AK68&lt;=300,Norms!$H$7,Norms!$I$7))</f>
        <v>21670.5</v>
      </c>
      <c r="AV68" s="137">
        <f t="shared" si="2"/>
        <v>66920.878550978261</v>
      </c>
      <c r="AW68" s="130"/>
      <c r="AX68" s="130"/>
      <c r="AY68" s="131">
        <f t="shared" si="3"/>
        <v>123.66666666666667</v>
      </c>
      <c r="AZ68" s="131">
        <f>IF(AY68&lt;Snund!$B$5,Snund!$B$3*Snund!$B$4*$AX$3+Snund!$B$7*$AW$3*AY68/1000,AY68*Snund!$B$8*$AW$3/1000)</f>
        <v>0</v>
      </c>
      <c r="BA68" s="131">
        <f t="shared" si="4"/>
        <v>0</v>
      </c>
      <c r="BB68" s="131">
        <f t="shared" si="5"/>
        <v>0</v>
      </c>
      <c r="BC68" s="131">
        <f t="shared" si="6"/>
        <v>0</v>
      </c>
      <c r="BD68" s="167">
        <f>AA68*0.1*'Dasagirq_10%'!$B$3/1000</f>
        <v>92.850399999999993</v>
      </c>
      <c r="BE68" s="167">
        <f>AI68*0.1*'Dasagirq_10%'!$B$4/1000</f>
        <v>44.727593333333331</v>
      </c>
      <c r="BF68" s="242">
        <f t="shared" si="7"/>
        <v>137.57799333333332</v>
      </c>
      <c r="BG68" s="233">
        <f t="shared" si="8"/>
        <v>0</v>
      </c>
      <c r="BH68" s="233">
        <f t="shared" si="9"/>
        <v>21116.30085926997</v>
      </c>
      <c r="BI68" s="233">
        <f t="shared" si="10"/>
        <v>30127.950772035743</v>
      </c>
      <c r="BJ68" s="233">
        <f t="shared" si="11"/>
        <v>15814.20491300588</v>
      </c>
      <c r="BK68" s="234">
        <f t="shared" si="12"/>
        <v>67058.456544311601</v>
      </c>
    </row>
    <row r="69" spans="1:63">
      <c r="A69">
        <v>65</v>
      </c>
      <c r="B69" s="163" t="s">
        <v>194</v>
      </c>
      <c r="C69" s="43" t="s">
        <v>1097</v>
      </c>
      <c r="D69" s="4" t="s">
        <v>1092</v>
      </c>
      <c r="E69" s="223">
        <v>17.666666666666668</v>
      </c>
      <c r="F69" s="223">
        <v>1</v>
      </c>
      <c r="G69" s="223">
        <v>20.666666666666668</v>
      </c>
      <c r="H69" s="223">
        <v>1</v>
      </c>
      <c r="I69" s="223">
        <v>24.333333333333332</v>
      </c>
      <c r="J69" s="223">
        <v>1</v>
      </c>
      <c r="K69" s="223">
        <v>22.333333333333332</v>
      </c>
      <c r="L69" s="223">
        <v>1</v>
      </c>
      <c r="M69" s="223">
        <v>27.666666666666668</v>
      </c>
      <c r="N69" s="224">
        <v>4</v>
      </c>
      <c r="O69" s="224">
        <v>95</v>
      </c>
      <c r="P69" s="223">
        <v>1</v>
      </c>
      <c r="Q69" s="223">
        <v>21</v>
      </c>
      <c r="R69" s="223">
        <v>1</v>
      </c>
      <c r="S69" s="223">
        <v>16.666666666666668</v>
      </c>
      <c r="T69" s="223">
        <v>1</v>
      </c>
      <c r="U69" s="223">
        <v>13</v>
      </c>
      <c r="V69" s="223">
        <v>1</v>
      </c>
      <c r="W69" s="223">
        <v>14.333333333333334</v>
      </c>
      <c r="X69" s="223">
        <v>1</v>
      </c>
      <c r="Y69" s="223">
        <v>12</v>
      </c>
      <c r="Z69" s="224">
        <v>5</v>
      </c>
      <c r="AA69" s="224">
        <v>77</v>
      </c>
      <c r="AB69" s="223">
        <v>1</v>
      </c>
      <c r="AC69" s="223">
        <v>8.6666666666666661</v>
      </c>
      <c r="AD69" s="223">
        <v>1</v>
      </c>
      <c r="AE69" s="223">
        <v>8</v>
      </c>
      <c r="AF69" s="223">
        <v>1</v>
      </c>
      <c r="AG69" s="223">
        <v>9.3333333333333339</v>
      </c>
      <c r="AH69" s="224">
        <v>3</v>
      </c>
      <c r="AI69" s="224">
        <v>26</v>
      </c>
      <c r="AJ69" s="224">
        <v>12</v>
      </c>
      <c r="AK69" s="224">
        <v>198</v>
      </c>
      <c r="AL69" s="3" t="str">
        <f t="shared" si="1"/>
        <v>t</v>
      </c>
      <c r="AM69" s="3">
        <f>IF(D69="հ",1,IF(D69="լ",Norms!$B$10,IF(D69="բլ",Norms!$B$11,IF(D69="Մ",Norms!$B$12))))</f>
        <v>1</v>
      </c>
      <c r="AN69" s="244">
        <f>E69*Norms!$E$36/1000</f>
        <v>1984.6858370385669</v>
      </c>
      <c r="AO69" s="136">
        <f>AM69*IF(AL69="k",(O69*Norms!$H$40)*Norms!$E$36,0)/1000</f>
        <v>0</v>
      </c>
      <c r="AP69" s="136">
        <f>AM69*IF(AL69="k",(AA69*Norms!$H$41)*Norms!$E$36,0)/1000</f>
        <v>0</v>
      </c>
      <c r="AQ69" s="136">
        <f>AM69*IF(AL69="k",(AI69*Norms!$H$42)*Norms!$E$36,0)/1000</f>
        <v>0</v>
      </c>
      <c r="AR69" s="243">
        <f>AM69*IF(AL69="t",(N69*Norms!$D$44)*Norms!$E$34*12+O69*Norms!$E$35,0)/1000</f>
        <v>8418.3672369055002</v>
      </c>
      <c r="AS69" s="243">
        <f>AM69*IF(AL69="t",(Z69*Norms!$D$50*Norms!$E$34*12+AA69*Norms!$E$35),0)/1000</f>
        <v>12912.234497281299</v>
      </c>
      <c r="AT69" s="243">
        <f>AM69*IF(AL69="t",(AH69*Norms!$D$54)*Norms!$E$34*12+AI69*Norms!$E$35,0)/1000</f>
        <v>7716.8584016794002</v>
      </c>
      <c r="AU69" s="136">
        <f>IF(AK69&lt;=100,Norms!$G$7,IF(AK69&lt;=300,Norms!$H$7,Norms!$I$7))</f>
        <v>16738.5</v>
      </c>
      <c r="AV69" s="137">
        <f t="shared" si="2"/>
        <v>45785.960135866204</v>
      </c>
      <c r="AW69" s="130"/>
      <c r="AX69" s="130"/>
      <c r="AY69" s="131">
        <f t="shared" si="3"/>
        <v>112.66666666666667</v>
      </c>
      <c r="AZ69" s="131">
        <f>IF(AY69&lt;Snund!$B$5,Snund!$B$3*Snund!$B$4*$AX$3+Snund!$B$7*$AW$3*AY69/1000,AY69*Snund!$B$8*$AW$3/1000)</f>
        <v>0</v>
      </c>
      <c r="BA69" s="131">
        <f t="shared" si="4"/>
        <v>0</v>
      </c>
      <c r="BB69" s="131">
        <f t="shared" si="5"/>
        <v>0</v>
      </c>
      <c r="BC69" s="131">
        <f t="shared" si="6"/>
        <v>0</v>
      </c>
      <c r="BD69" s="167">
        <f>AA69*0.1*'Dasagirq_10%'!$B$3/1000</f>
        <v>51.189599999999999</v>
      </c>
      <c r="BE69" s="167">
        <f>AI69*0.1*'Dasagirq_10%'!$B$4/1000</f>
        <v>21.016580000000001</v>
      </c>
      <c r="BF69" s="242">
        <f t="shared" si="7"/>
        <v>72.206180000000003</v>
      </c>
      <c r="BG69" s="233">
        <f t="shared" si="8"/>
        <v>1984.6858370385669</v>
      </c>
      <c r="BH69" s="233">
        <f t="shared" si="9"/>
        <v>13997.8672369055</v>
      </c>
      <c r="BI69" s="233">
        <f t="shared" si="10"/>
        <v>19937.799097281302</v>
      </c>
      <c r="BJ69" s="233">
        <f t="shared" si="11"/>
        <v>11922.499981679401</v>
      </c>
      <c r="BK69" s="234">
        <f t="shared" si="12"/>
        <v>45858.166315866205</v>
      </c>
    </row>
    <row r="70" spans="1:63">
      <c r="A70">
        <v>66</v>
      </c>
      <c r="B70" s="163" t="s">
        <v>195</v>
      </c>
      <c r="C70" s="43" t="s">
        <v>1097</v>
      </c>
      <c r="D70" s="4" t="s">
        <v>1092</v>
      </c>
      <c r="E70" s="223">
        <v>41.666666666666664</v>
      </c>
      <c r="F70" s="223">
        <v>2</v>
      </c>
      <c r="G70" s="223">
        <v>42</v>
      </c>
      <c r="H70" s="223">
        <v>2</v>
      </c>
      <c r="I70" s="223">
        <v>42.333333333333336</v>
      </c>
      <c r="J70" s="223">
        <v>2</v>
      </c>
      <c r="K70" s="223">
        <v>40.666666666666664</v>
      </c>
      <c r="L70" s="223">
        <v>2</v>
      </c>
      <c r="M70" s="223">
        <v>49.333333333333336</v>
      </c>
      <c r="N70" s="224">
        <v>8</v>
      </c>
      <c r="O70" s="224">
        <v>174.33333333333334</v>
      </c>
      <c r="P70" s="223">
        <v>2</v>
      </c>
      <c r="Q70" s="223">
        <v>47.333333333333336</v>
      </c>
      <c r="R70" s="223">
        <v>2</v>
      </c>
      <c r="S70" s="223">
        <v>39.333333333333336</v>
      </c>
      <c r="T70" s="223">
        <v>2</v>
      </c>
      <c r="U70" s="223">
        <v>41.666666666666664</v>
      </c>
      <c r="V70" s="223">
        <v>2</v>
      </c>
      <c r="W70" s="223">
        <v>39.333333333333336</v>
      </c>
      <c r="X70" s="223">
        <v>2</v>
      </c>
      <c r="Y70" s="223">
        <v>37</v>
      </c>
      <c r="Z70" s="224">
        <v>10</v>
      </c>
      <c r="AA70" s="224">
        <v>204.66666666666669</v>
      </c>
      <c r="AB70" s="223">
        <v>2</v>
      </c>
      <c r="AC70" s="223">
        <v>36.333333333333336</v>
      </c>
      <c r="AD70" s="223">
        <v>2</v>
      </c>
      <c r="AE70" s="223">
        <v>41.333333333333336</v>
      </c>
      <c r="AF70" s="223">
        <v>2</v>
      </c>
      <c r="AG70" s="223">
        <v>40</v>
      </c>
      <c r="AH70" s="224">
        <v>6</v>
      </c>
      <c r="AI70" s="224">
        <v>117.66666666666667</v>
      </c>
      <c r="AJ70" s="224">
        <v>24</v>
      </c>
      <c r="AK70" s="224">
        <v>496.66666666666669</v>
      </c>
      <c r="AL70" s="3" t="str">
        <f t="shared" ref="AL70:AL115" si="13">IF(C70="հիմնական",IF(AK70&lt;=162,"t","k"),IF(C70="միջնակարգ",(IF(AK70&lt;=207,"t","k"))))</f>
        <v>k</v>
      </c>
      <c r="AM70" s="3">
        <f>IF(D70="հ",1,IF(D70="լ",Norms!$B$10,IF(D70="բլ",Norms!$B$11,IF(D70="Մ",Norms!$B$12))))</f>
        <v>1</v>
      </c>
      <c r="AN70" s="244">
        <f>E70*Norms!$E$36/1000</f>
        <v>4680.8628232041665</v>
      </c>
      <c r="AO70" s="136">
        <f>AM70*IF(AL70="k",(O70*Norms!$H$40)*Norms!$E$36,0)/1000</f>
        <v>19584.730052286235</v>
      </c>
      <c r="AP70" s="136">
        <f>AM70*IF(AL70="k",(AA70*Norms!$H$41)*Norms!$E$36,0)/1000</f>
        <v>30781.65961439129</v>
      </c>
      <c r="AQ70" s="136">
        <f>AM70*IF(AL70="k",(AI70*Norms!$H$42)*Norms!$E$36,0)/1000</f>
        <v>22013.276318339816</v>
      </c>
      <c r="AR70" s="243">
        <f>AM70*IF(AL70="t",(N70*Norms!$D$44)*Norms!$E$34*12+O70*Norms!$E$35,0)/1000</f>
        <v>0</v>
      </c>
      <c r="AS70" s="243">
        <f>AM70*IF(AL70="t",(Z70*Norms!$D$50*Norms!$E$34*12+AA70*Norms!$E$35),0)/1000</f>
        <v>0</v>
      </c>
      <c r="AT70" s="243">
        <f>AM70*IF(AL70="t",(AH70*Norms!$D$54)*Norms!$E$34*12+AI70*Norms!$E$35,0)/1000</f>
        <v>0</v>
      </c>
      <c r="AU70" s="136">
        <f>IF(AK70&lt;=100,Norms!$G$7,IF(AK70&lt;=300,Norms!$H$7,Norms!$I$7))</f>
        <v>21670.5</v>
      </c>
      <c r="AV70" s="137">
        <f t="shared" ref="AV70:AV115" si="14">SUM(AO70:AU70)</f>
        <v>94050.165985017346</v>
      </c>
      <c r="AW70" s="130"/>
      <c r="AX70" s="130"/>
      <c r="AY70" s="131">
        <f t="shared" ref="AY70:AY115" si="15">E70+O70</f>
        <v>216</v>
      </c>
      <c r="AZ70" s="131">
        <f>IF(AY70&lt;Snund!$B$5,Snund!$B$3*Snund!$B$4*$AX$3+Snund!$B$7*$AW$3*AY70/1000,AY70*Snund!$B$8*$AW$3/1000)</f>
        <v>0</v>
      </c>
      <c r="BA70" s="131">
        <f t="shared" ref="BA70:BA115" si="16">IF(AY70&gt;0,AZ70/AY70*E70,0)</f>
        <v>0</v>
      </c>
      <c r="BB70" s="131">
        <f t="shared" ref="BB70:BB115" si="17">IF(AY70&gt;0,AZ70/AY70*O70,0)</f>
        <v>0</v>
      </c>
      <c r="BC70" s="131">
        <f t="shared" ref="BC70:BC115" si="18">AY70*140*$AW$3/1000</f>
        <v>0</v>
      </c>
      <c r="BD70" s="167">
        <f>AA70*0.1*'Dasagirq_10%'!$B$3/1000</f>
        <v>136.06240000000003</v>
      </c>
      <c r="BE70" s="167">
        <f>AI70*0.1*'Dasagirq_10%'!$B$4/1000</f>
        <v>95.113496666666677</v>
      </c>
      <c r="BF70" s="242">
        <f t="shared" ref="BF70:BF115" si="19">BD70+BE70</f>
        <v>231.17589666666669</v>
      </c>
      <c r="BG70" s="233">
        <f t="shared" ref="BG70:BG115" si="20">AN70+BA70</f>
        <v>4680.8628232041665</v>
      </c>
      <c r="BH70" s="233">
        <f t="shared" ref="BH70:BH115" si="21">AO70+AR70+AU70/AJ70*N70+BB70</f>
        <v>26808.230052286235</v>
      </c>
      <c r="BI70" s="233">
        <f t="shared" ref="BI70:BI115" si="22">AP70+AS70+AU70/AJ70*Z70+BD70</f>
        <v>39947.097014391293</v>
      </c>
      <c r="BJ70" s="233">
        <f t="shared" ref="BJ70:BJ115" si="23">AQ70+AT70+AU70/AJ70*AH70+BE70</f>
        <v>27526.014815006482</v>
      </c>
      <c r="BK70" s="234">
        <f t="shared" ref="BK70:BK115" si="24">BH70+BI70+BJ70</f>
        <v>94281.341881684013</v>
      </c>
    </row>
    <row r="71" spans="1:63">
      <c r="A71">
        <v>67</v>
      </c>
      <c r="B71" s="163" t="s">
        <v>196</v>
      </c>
      <c r="C71" s="43" t="s">
        <v>1097</v>
      </c>
      <c r="D71" s="4" t="s">
        <v>1092</v>
      </c>
      <c r="E71" s="223">
        <v>0</v>
      </c>
      <c r="F71" s="223">
        <v>1</v>
      </c>
      <c r="G71" s="223">
        <v>19.666666666666668</v>
      </c>
      <c r="H71" s="223">
        <v>1</v>
      </c>
      <c r="I71" s="223">
        <v>16.333333333333332</v>
      </c>
      <c r="J71" s="223">
        <v>1</v>
      </c>
      <c r="K71" s="223">
        <v>16.333333333333332</v>
      </c>
      <c r="L71" s="223">
        <v>1</v>
      </c>
      <c r="M71" s="223">
        <v>15</v>
      </c>
      <c r="N71" s="224">
        <v>4</v>
      </c>
      <c r="O71" s="224">
        <v>67.333333333333329</v>
      </c>
      <c r="P71" s="223">
        <v>1</v>
      </c>
      <c r="Q71" s="223">
        <v>18.666666666666668</v>
      </c>
      <c r="R71" s="223">
        <v>1</v>
      </c>
      <c r="S71" s="223">
        <v>21</v>
      </c>
      <c r="T71" s="223">
        <v>1</v>
      </c>
      <c r="U71" s="223">
        <v>15.666666666666666</v>
      </c>
      <c r="V71" s="223">
        <v>1</v>
      </c>
      <c r="W71" s="223">
        <v>13.666666666666666</v>
      </c>
      <c r="X71" s="223">
        <v>1</v>
      </c>
      <c r="Y71" s="223">
        <v>18</v>
      </c>
      <c r="Z71" s="224">
        <v>5</v>
      </c>
      <c r="AA71" s="224">
        <v>87</v>
      </c>
      <c r="AB71" s="223">
        <v>1</v>
      </c>
      <c r="AC71" s="223">
        <v>18.666666666666668</v>
      </c>
      <c r="AD71" s="223">
        <v>1</v>
      </c>
      <c r="AE71" s="223">
        <v>18.666666666666668</v>
      </c>
      <c r="AF71" s="223">
        <v>1</v>
      </c>
      <c r="AG71" s="223">
        <v>17</v>
      </c>
      <c r="AH71" s="224">
        <v>3</v>
      </c>
      <c r="AI71" s="224">
        <v>54.333333333333336</v>
      </c>
      <c r="AJ71" s="224">
        <v>12</v>
      </c>
      <c r="AK71" s="224">
        <v>208.66666666666666</v>
      </c>
      <c r="AL71" s="3" t="str">
        <f t="shared" si="13"/>
        <v>k</v>
      </c>
      <c r="AM71" s="3">
        <f>IF(D71="հ",1,IF(D71="լ",Norms!$B$10,IF(D71="բլ",Norms!$B$11,IF(D71="Մ",Norms!$B$12))))</f>
        <v>1</v>
      </c>
      <c r="AN71" s="244">
        <f>E71*Norms!$E$36/1000</f>
        <v>0</v>
      </c>
      <c r="AO71" s="136">
        <f>AM71*IF(AL71="k",(O71*Norms!$H$40)*Norms!$E$36,0)/1000</f>
        <v>7564.2743222979325</v>
      </c>
      <c r="AP71" s="136">
        <f>AM71*IF(AL71="k",(AA71*Norms!$H$41)*Norms!$E$36,0)/1000</f>
        <v>13084.711985922031</v>
      </c>
      <c r="AQ71" s="136">
        <f>AM71*IF(AL71="k",(AI71*Norms!$H$42)*Norms!$E$36,0)/1000</f>
        <v>10164.770651244731</v>
      </c>
      <c r="AR71" s="243">
        <f>AM71*IF(AL71="t",(N71*Norms!$D$44)*Norms!$E$34*12+O71*Norms!$E$35,0)/1000</f>
        <v>0</v>
      </c>
      <c r="AS71" s="243">
        <f>AM71*IF(AL71="t",(Z71*Norms!$D$50*Norms!$E$34*12+AA71*Norms!$E$35),0)/1000</f>
        <v>0</v>
      </c>
      <c r="AT71" s="243">
        <f>AM71*IF(AL71="t",(AH71*Norms!$D$54)*Norms!$E$34*12+AI71*Norms!$E$35,0)/1000</f>
        <v>0</v>
      </c>
      <c r="AU71" s="136">
        <f>IF(AK71&lt;=100,Norms!$G$7,IF(AK71&lt;=300,Norms!$H$7,Norms!$I$7))</f>
        <v>16738.5</v>
      </c>
      <c r="AV71" s="137">
        <f t="shared" si="14"/>
        <v>47552.256959464692</v>
      </c>
      <c r="AW71" s="130"/>
      <c r="AX71" s="130"/>
      <c r="AY71" s="131">
        <f t="shared" si="15"/>
        <v>67.333333333333329</v>
      </c>
      <c r="AZ71" s="131">
        <f>IF(AY71&lt;Snund!$B$5,Snund!$B$3*Snund!$B$4*$AX$3+Snund!$B$7*$AW$3*AY71/1000,AY71*Snund!$B$8*$AW$3/1000)</f>
        <v>0</v>
      </c>
      <c r="BA71" s="131">
        <f t="shared" si="16"/>
        <v>0</v>
      </c>
      <c r="BB71" s="131">
        <f t="shared" si="17"/>
        <v>0</v>
      </c>
      <c r="BC71" s="131">
        <f t="shared" si="18"/>
        <v>0</v>
      </c>
      <c r="BD71" s="167">
        <f>AA71*0.1*'Dasagirq_10%'!$B$3/1000</f>
        <v>57.837600000000009</v>
      </c>
      <c r="BE71" s="167">
        <f>AI71*0.1*'Dasagirq_10%'!$B$4/1000</f>
        <v>43.919263333333333</v>
      </c>
      <c r="BF71" s="242">
        <f t="shared" si="19"/>
        <v>101.75686333333334</v>
      </c>
      <c r="BG71" s="233">
        <f t="shared" si="20"/>
        <v>0</v>
      </c>
      <c r="BH71" s="233">
        <f t="shared" si="21"/>
        <v>13143.774322297933</v>
      </c>
      <c r="BI71" s="233">
        <f t="shared" si="22"/>
        <v>20116.924585922032</v>
      </c>
      <c r="BJ71" s="233">
        <f t="shared" si="23"/>
        <v>14393.314914578064</v>
      </c>
      <c r="BK71" s="234">
        <f t="shared" si="24"/>
        <v>47654.013822798028</v>
      </c>
    </row>
    <row r="72" spans="1:63">
      <c r="A72">
        <v>68</v>
      </c>
      <c r="B72" s="163" t="s">
        <v>197</v>
      </c>
      <c r="C72" s="43" t="s">
        <v>1097</v>
      </c>
      <c r="D72" s="4" t="s">
        <v>1092</v>
      </c>
      <c r="E72" s="223">
        <v>25</v>
      </c>
      <c r="F72" s="223">
        <v>1</v>
      </c>
      <c r="G72" s="223">
        <v>21</v>
      </c>
      <c r="H72" s="223">
        <v>1</v>
      </c>
      <c r="I72" s="223">
        <v>20</v>
      </c>
      <c r="J72" s="223">
        <v>1</v>
      </c>
      <c r="K72" s="223">
        <v>24.666666666666668</v>
      </c>
      <c r="L72" s="223">
        <v>1</v>
      </c>
      <c r="M72" s="223">
        <v>23.666666666666668</v>
      </c>
      <c r="N72" s="224">
        <v>4</v>
      </c>
      <c r="O72" s="224">
        <v>89.333333333333343</v>
      </c>
      <c r="P72" s="223">
        <v>1</v>
      </c>
      <c r="Q72" s="223">
        <v>22</v>
      </c>
      <c r="R72" s="223">
        <v>1</v>
      </c>
      <c r="S72" s="223">
        <v>26.666666666666668</v>
      </c>
      <c r="T72" s="223">
        <v>1</v>
      </c>
      <c r="U72" s="223">
        <v>20.333333333333332</v>
      </c>
      <c r="V72" s="223">
        <v>1</v>
      </c>
      <c r="W72" s="223">
        <v>17.333333333333332</v>
      </c>
      <c r="X72" s="223">
        <v>1</v>
      </c>
      <c r="Y72" s="223">
        <v>19.333333333333332</v>
      </c>
      <c r="Z72" s="224">
        <v>5</v>
      </c>
      <c r="AA72" s="224">
        <v>105.66666666666666</v>
      </c>
      <c r="AB72" s="223">
        <v>1</v>
      </c>
      <c r="AC72" s="223">
        <v>19.333333333333332</v>
      </c>
      <c r="AD72" s="223">
        <v>1</v>
      </c>
      <c r="AE72" s="223">
        <v>20.333333333333332</v>
      </c>
      <c r="AF72" s="223">
        <v>1</v>
      </c>
      <c r="AG72" s="223">
        <v>15.666666666666666</v>
      </c>
      <c r="AH72" s="224">
        <v>3</v>
      </c>
      <c r="AI72" s="224">
        <v>55.333333333333329</v>
      </c>
      <c r="AJ72" s="224">
        <v>12</v>
      </c>
      <c r="AK72" s="224">
        <v>250.33333333333331</v>
      </c>
      <c r="AL72" s="3" t="str">
        <f t="shared" si="13"/>
        <v>k</v>
      </c>
      <c r="AM72" s="3">
        <f>IF(D72="հ",1,IF(D72="լ",Norms!$B$10,IF(D72="բլ",Norms!$B$11,IF(D72="Մ",Norms!$B$12))))</f>
        <v>1</v>
      </c>
      <c r="AN72" s="244">
        <f>E72*Norms!$E$36/1000</f>
        <v>2808.5176939225003</v>
      </c>
      <c r="AO72" s="136">
        <f>AM72*IF(AL72="k",(O72*Norms!$H$40)*Norms!$E$36,0)/1000</f>
        <v>10035.769892949735</v>
      </c>
      <c r="AP72" s="136">
        <f>AM72*IF(AL72="k",(AA72*Norms!$H$41)*Norms!$E$36,0)/1000</f>
        <v>15892.15976834208</v>
      </c>
      <c r="AQ72" s="136">
        <f>AM72*IF(AL72="k",(AI72*Norms!$H$42)*Norms!$E$36,0)/1000</f>
        <v>10351.852319672547</v>
      </c>
      <c r="AR72" s="243">
        <f>AM72*IF(AL72="t",(N72*Norms!$D$44)*Norms!$E$34*12+O72*Norms!$E$35,0)/1000</f>
        <v>0</v>
      </c>
      <c r="AS72" s="243">
        <f>AM72*IF(AL72="t",(Z72*Norms!$D$50*Norms!$E$34*12+AA72*Norms!$E$35),0)/1000</f>
        <v>0</v>
      </c>
      <c r="AT72" s="243">
        <f>AM72*IF(AL72="t",(AH72*Norms!$D$54)*Norms!$E$34*12+AI72*Norms!$E$35,0)/1000</f>
        <v>0</v>
      </c>
      <c r="AU72" s="136">
        <f>IF(AK72&lt;=100,Norms!$G$7,IF(AK72&lt;=300,Norms!$H$7,Norms!$I$7))</f>
        <v>16738.5</v>
      </c>
      <c r="AV72" s="137">
        <f t="shared" si="14"/>
        <v>53018.281980964362</v>
      </c>
      <c r="AW72" s="130"/>
      <c r="AX72" s="130"/>
      <c r="AY72" s="131">
        <f t="shared" si="15"/>
        <v>114.33333333333334</v>
      </c>
      <c r="AZ72" s="131">
        <f>IF(AY72&lt;Snund!$B$5,Snund!$B$3*Snund!$B$4*$AX$3+Snund!$B$7*$AW$3*AY72/1000,AY72*Snund!$B$8*$AW$3/1000)</f>
        <v>0</v>
      </c>
      <c r="BA72" s="131">
        <f t="shared" si="16"/>
        <v>0</v>
      </c>
      <c r="BB72" s="131">
        <f t="shared" si="17"/>
        <v>0</v>
      </c>
      <c r="BC72" s="131">
        <f t="shared" si="18"/>
        <v>0</v>
      </c>
      <c r="BD72" s="167">
        <f>AA72*0.1*'Dasagirq_10%'!$B$3/1000</f>
        <v>70.247199999999992</v>
      </c>
      <c r="BE72" s="167">
        <f>AI72*0.1*'Dasagirq_10%'!$B$4/1000</f>
        <v>44.727593333333331</v>
      </c>
      <c r="BF72" s="242">
        <f t="shared" si="19"/>
        <v>114.97479333333332</v>
      </c>
      <c r="BG72" s="233">
        <f t="shared" si="20"/>
        <v>2808.5176939225003</v>
      </c>
      <c r="BH72" s="233">
        <f t="shared" si="21"/>
        <v>15615.269892949735</v>
      </c>
      <c r="BI72" s="233">
        <f t="shared" si="22"/>
        <v>22936.781968342082</v>
      </c>
      <c r="BJ72" s="233">
        <f t="shared" si="23"/>
        <v>14581.20491300588</v>
      </c>
      <c r="BK72" s="234">
        <f t="shared" si="24"/>
        <v>53133.256774297697</v>
      </c>
    </row>
    <row r="73" spans="1:63">
      <c r="A73">
        <v>69</v>
      </c>
      <c r="B73" s="163" t="s">
        <v>198</v>
      </c>
      <c r="C73" s="43" t="s">
        <v>1097</v>
      </c>
      <c r="D73" s="4" t="s">
        <v>1092</v>
      </c>
      <c r="E73" s="223">
        <v>20</v>
      </c>
      <c r="F73" s="223">
        <v>1.6666666666666667</v>
      </c>
      <c r="G73" s="223">
        <v>31.666666666666668</v>
      </c>
      <c r="H73" s="223">
        <v>1.3333333333333333</v>
      </c>
      <c r="I73" s="223">
        <v>34</v>
      </c>
      <c r="J73" s="223">
        <v>1</v>
      </c>
      <c r="K73" s="223">
        <v>33</v>
      </c>
      <c r="L73" s="223">
        <v>1</v>
      </c>
      <c r="M73" s="223">
        <v>31.333333333333332</v>
      </c>
      <c r="N73" s="224">
        <v>5</v>
      </c>
      <c r="O73" s="224">
        <v>130</v>
      </c>
      <c r="P73" s="223">
        <v>1.6666666666666667</v>
      </c>
      <c r="Q73" s="223">
        <v>34.666666666666664</v>
      </c>
      <c r="R73" s="223">
        <v>2</v>
      </c>
      <c r="S73" s="223">
        <v>37</v>
      </c>
      <c r="T73" s="223">
        <v>2</v>
      </c>
      <c r="U73" s="223">
        <v>36.333333333333336</v>
      </c>
      <c r="V73" s="223">
        <v>1.3333333333333333</v>
      </c>
      <c r="W73" s="223">
        <v>34.666666666666664</v>
      </c>
      <c r="X73" s="223">
        <v>1.6666666666666667</v>
      </c>
      <c r="Y73" s="223">
        <v>44</v>
      </c>
      <c r="Z73" s="224">
        <v>8.6666666666666661</v>
      </c>
      <c r="AA73" s="224">
        <v>186.66666666666666</v>
      </c>
      <c r="AB73" s="223">
        <v>1.3333333333333333</v>
      </c>
      <c r="AC73" s="223">
        <v>37.666666666666664</v>
      </c>
      <c r="AD73" s="223">
        <v>1.6666666666666667</v>
      </c>
      <c r="AE73" s="223">
        <v>37.333333333333336</v>
      </c>
      <c r="AF73" s="223">
        <v>1.3333333333333333</v>
      </c>
      <c r="AG73" s="223">
        <v>25.333333333333332</v>
      </c>
      <c r="AH73" s="224">
        <v>4.333333333333333</v>
      </c>
      <c r="AI73" s="224">
        <v>100.33333333333333</v>
      </c>
      <c r="AJ73" s="224">
        <v>18</v>
      </c>
      <c r="AK73" s="224">
        <v>416.99999999999994</v>
      </c>
      <c r="AL73" s="3" t="str">
        <f t="shared" si="13"/>
        <v>k</v>
      </c>
      <c r="AM73" s="3">
        <f>IF(D73="հ",1,IF(D73="լ",Norms!$B$10,IF(D73="բլ",Norms!$B$11,IF(D73="Մ",Norms!$B$12))))</f>
        <v>1</v>
      </c>
      <c r="AN73" s="244">
        <f>E73*Norms!$E$36/1000</f>
        <v>2246.8141551379999</v>
      </c>
      <c r="AO73" s="136">
        <f>AM73*IF(AL73="k",(O73*Norms!$H$40)*Norms!$E$36,0)/1000</f>
        <v>14604.292008397</v>
      </c>
      <c r="AP73" s="136">
        <f>AM73*IF(AL73="k",(AA73*Norms!$H$41)*Norms!$E$36,0)/1000</f>
        <v>28074.477824200523</v>
      </c>
      <c r="AQ73" s="136">
        <f>AM73*IF(AL73="k",(AI73*Norms!$H$42)*Norms!$E$36,0)/1000</f>
        <v>18770.527398924321</v>
      </c>
      <c r="AR73" s="243">
        <f>AM73*IF(AL73="t",(N73*Norms!$D$44)*Norms!$E$34*12+O73*Norms!$E$35,0)/1000</f>
        <v>0</v>
      </c>
      <c r="AS73" s="243">
        <f>AM73*IF(AL73="t",(Z73*Norms!$D$50*Norms!$E$34*12+AA73*Norms!$E$35),0)/1000</f>
        <v>0</v>
      </c>
      <c r="AT73" s="243">
        <f>AM73*IF(AL73="t",(AH73*Norms!$D$54)*Norms!$E$34*12+AI73*Norms!$E$35,0)/1000</f>
        <v>0</v>
      </c>
      <c r="AU73" s="136">
        <f>IF(AK73&lt;=100,Norms!$G$7,IF(AK73&lt;=300,Norms!$H$7,Norms!$I$7))</f>
        <v>21670.5</v>
      </c>
      <c r="AV73" s="137">
        <f t="shared" si="14"/>
        <v>83119.797231521836</v>
      </c>
      <c r="AW73" s="130"/>
      <c r="AX73" s="130"/>
      <c r="AY73" s="131">
        <f t="shared" si="15"/>
        <v>150</v>
      </c>
      <c r="AZ73" s="131">
        <f>IF(AY73&lt;Snund!$B$5,Snund!$B$3*Snund!$B$4*$AX$3+Snund!$B$7*$AW$3*AY73/1000,AY73*Snund!$B$8*$AW$3/1000)</f>
        <v>0</v>
      </c>
      <c r="BA73" s="131">
        <f t="shared" si="16"/>
        <v>0</v>
      </c>
      <c r="BB73" s="131">
        <f t="shared" si="17"/>
        <v>0</v>
      </c>
      <c r="BC73" s="131">
        <f t="shared" si="18"/>
        <v>0</v>
      </c>
      <c r="BD73" s="167">
        <f>AA73*0.1*'Dasagirq_10%'!$B$3/1000</f>
        <v>124.09600000000002</v>
      </c>
      <c r="BE73" s="167">
        <f>AI73*0.1*'Dasagirq_10%'!$B$4/1000</f>
        <v>81.102443333333326</v>
      </c>
      <c r="BF73" s="242">
        <f t="shared" si="19"/>
        <v>205.19844333333333</v>
      </c>
      <c r="BG73" s="233">
        <f t="shared" si="20"/>
        <v>2246.8141551379999</v>
      </c>
      <c r="BH73" s="233">
        <f t="shared" si="21"/>
        <v>20623.875341730334</v>
      </c>
      <c r="BI73" s="233">
        <f t="shared" si="22"/>
        <v>38632.518268644963</v>
      </c>
      <c r="BJ73" s="233">
        <f t="shared" si="23"/>
        <v>24068.602064479877</v>
      </c>
      <c r="BK73" s="234">
        <f t="shared" si="24"/>
        <v>83324.995674855163</v>
      </c>
    </row>
    <row r="74" spans="1:63">
      <c r="A74">
        <v>70</v>
      </c>
      <c r="B74" s="163" t="s">
        <v>199</v>
      </c>
      <c r="C74" s="43" t="s">
        <v>1097</v>
      </c>
      <c r="D74" s="4" t="s">
        <v>1092</v>
      </c>
      <c r="E74" s="223">
        <v>47.666666666666664</v>
      </c>
      <c r="F74" s="223">
        <v>2</v>
      </c>
      <c r="G74" s="223">
        <v>48.333333333333336</v>
      </c>
      <c r="H74" s="223">
        <v>2</v>
      </c>
      <c r="I74" s="223">
        <v>50</v>
      </c>
      <c r="J74" s="223">
        <v>2</v>
      </c>
      <c r="K74" s="223">
        <v>41.333333333333336</v>
      </c>
      <c r="L74" s="223">
        <v>2</v>
      </c>
      <c r="M74" s="223">
        <v>38.333333333333336</v>
      </c>
      <c r="N74" s="224">
        <v>8</v>
      </c>
      <c r="O74" s="224">
        <v>178.00000000000003</v>
      </c>
      <c r="P74" s="223">
        <v>2</v>
      </c>
      <c r="Q74" s="223">
        <v>40.333333333333336</v>
      </c>
      <c r="R74" s="223">
        <v>2</v>
      </c>
      <c r="S74" s="223">
        <v>47.666666666666664</v>
      </c>
      <c r="T74" s="223">
        <v>2</v>
      </c>
      <c r="U74" s="223">
        <v>47.666666666666664</v>
      </c>
      <c r="V74" s="223">
        <v>2</v>
      </c>
      <c r="W74" s="223">
        <v>38.666666666666664</v>
      </c>
      <c r="X74" s="223">
        <v>1.3333333333333333</v>
      </c>
      <c r="Y74" s="223">
        <v>33</v>
      </c>
      <c r="Z74" s="224">
        <v>9.3333333333333339</v>
      </c>
      <c r="AA74" s="224">
        <v>207.33333333333331</v>
      </c>
      <c r="AB74" s="223">
        <v>1.6666666666666667</v>
      </c>
      <c r="AC74" s="223">
        <v>38</v>
      </c>
      <c r="AD74" s="223">
        <v>2</v>
      </c>
      <c r="AE74" s="223">
        <v>38.333333333333336</v>
      </c>
      <c r="AF74" s="223">
        <v>1.3333333333333333</v>
      </c>
      <c r="AG74" s="223">
        <v>29</v>
      </c>
      <c r="AH74" s="224">
        <v>5</v>
      </c>
      <c r="AI74" s="224">
        <v>105.33333333333334</v>
      </c>
      <c r="AJ74" s="224">
        <v>22.333333333333336</v>
      </c>
      <c r="AK74" s="224">
        <v>490.66666666666674</v>
      </c>
      <c r="AL74" s="3" t="str">
        <f t="shared" si="13"/>
        <v>k</v>
      </c>
      <c r="AM74" s="3">
        <f>IF(D74="հ",1,IF(D74="լ",Norms!$B$10,IF(D74="բլ",Norms!$B$11,IF(D74="Մ",Norms!$B$12))))</f>
        <v>1</v>
      </c>
      <c r="AN74" s="244">
        <f>E74*Norms!$E$36/1000</f>
        <v>5354.9070697455654</v>
      </c>
      <c r="AO74" s="136">
        <f>AM74*IF(AL74="k",(O74*Norms!$H$40)*Norms!$E$36,0)/1000</f>
        <v>19996.645980728201</v>
      </c>
      <c r="AP74" s="136">
        <f>AM74*IF(AL74="k",(AA74*Norms!$H$41)*Norms!$E$36,0)/1000</f>
        <v>31182.723583308441</v>
      </c>
      <c r="AQ74" s="136">
        <f>AM74*IF(AL74="k",(AI74*Norms!$H$42)*Norms!$E$36,0)/1000</f>
        <v>19705.935741063404</v>
      </c>
      <c r="AR74" s="243">
        <f>AM74*IF(AL74="t",(N74*Norms!$D$44)*Norms!$E$34*12+O74*Norms!$E$35,0)/1000</f>
        <v>0</v>
      </c>
      <c r="AS74" s="243">
        <f>AM74*IF(AL74="t",(Z74*Norms!$D$50*Norms!$E$34*12+AA74*Norms!$E$35),0)/1000</f>
        <v>0</v>
      </c>
      <c r="AT74" s="243">
        <f>AM74*IF(AL74="t",(AH74*Norms!$D$54)*Norms!$E$34*12+AI74*Norms!$E$35,0)/1000</f>
        <v>0</v>
      </c>
      <c r="AU74" s="136">
        <f>IF(AK74&lt;=100,Norms!$G$7,IF(AK74&lt;=300,Norms!$H$7,Norms!$I$7))</f>
        <v>21670.5</v>
      </c>
      <c r="AV74" s="137">
        <f t="shared" si="14"/>
        <v>92555.805305100046</v>
      </c>
      <c r="AW74" s="130"/>
      <c r="AX74" s="130"/>
      <c r="AY74" s="131">
        <f t="shared" si="15"/>
        <v>225.66666666666669</v>
      </c>
      <c r="AZ74" s="131">
        <f>IF(AY74&lt;Snund!$B$5,Snund!$B$3*Snund!$B$4*$AX$3+Snund!$B$7*$AW$3*AY74/1000,AY74*Snund!$B$8*$AW$3/1000)</f>
        <v>0</v>
      </c>
      <c r="BA74" s="131">
        <f t="shared" si="16"/>
        <v>0</v>
      </c>
      <c r="BB74" s="131">
        <f t="shared" si="17"/>
        <v>0</v>
      </c>
      <c r="BC74" s="131">
        <f t="shared" si="18"/>
        <v>0</v>
      </c>
      <c r="BD74" s="167">
        <f>AA74*0.1*'Dasagirq_10%'!$B$3/1000</f>
        <v>137.83520000000001</v>
      </c>
      <c r="BE74" s="167">
        <f>AI74*0.1*'Dasagirq_10%'!$B$4/1000</f>
        <v>85.144093333333359</v>
      </c>
      <c r="BF74" s="242">
        <f t="shared" si="19"/>
        <v>222.97929333333337</v>
      </c>
      <c r="BG74" s="233">
        <f t="shared" si="20"/>
        <v>5354.9070697455654</v>
      </c>
      <c r="BH74" s="233">
        <f t="shared" si="21"/>
        <v>27759.213144907306</v>
      </c>
      <c r="BI74" s="233">
        <f t="shared" si="22"/>
        <v>40376.887141517393</v>
      </c>
      <c r="BJ74" s="233">
        <f t="shared" si="23"/>
        <v>24642.684312008674</v>
      </c>
      <c r="BK74" s="234">
        <f t="shared" si="24"/>
        <v>92778.784598433369</v>
      </c>
    </row>
    <row r="75" spans="1:63">
      <c r="A75">
        <v>71</v>
      </c>
      <c r="B75" s="163" t="s">
        <v>200</v>
      </c>
      <c r="C75" s="43" t="s">
        <v>1097</v>
      </c>
      <c r="D75" s="4" t="s">
        <v>1092</v>
      </c>
      <c r="E75" s="223">
        <v>0</v>
      </c>
      <c r="F75" s="223">
        <v>1.6666666666666667</v>
      </c>
      <c r="G75" s="223">
        <v>33</v>
      </c>
      <c r="H75" s="223">
        <v>2</v>
      </c>
      <c r="I75" s="223">
        <v>36</v>
      </c>
      <c r="J75" s="223">
        <v>1.3333333333333333</v>
      </c>
      <c r="K75" s="223">
        <v>33.333333333333336</v>
      </c>
      <c r="L75" s="223">
        <v>1</v>
      </c>
      <c r="M75" s="223">
        <v>28</v>
      </c>
      <c r="N75" s="224">
        <v>6</v>
      </c>
      <c r="O75" s="224">
        <v>130.33333333333334</v>
      </c>
      <c r="P75" s="223">
        <v>1</v>
      </c>
      <c r="Q75" s="223">
        <v>24.666666666666668</v>
      </c>
      <c r="R75" s="223">
        <v>1</v>
      </c>
      <c r="S75" s="223">
        <v>26</v>
      </c>
      <c r="T75" s="223">
        <v>1</v>
      </c>
      <c r="U75" s="223">
        <v>26.333333333333332</v>
      </c>
      <c r="V75" s="223">
        <v>1</v>
      </c>
      <c r="W75" s="223">
        <v>22</v>
      </c>
      <c r="X75" s="223">
        <v>1</v>
      </c>
      <c r="Y75" s="223">
        <v>21.333333333333332</v>
      </c>
      <c r="Z75" s="224">
        <v>5</v>
      </c>
      <c r="AA75" s="224">
        <v>120.33333333333333</v>
      </c>
      <c r="AB75" s="223">
        <v>1</v>
      </c>
      <c r="AC75" s="223">
        <v>24.666666666666668</v>
      </c>
      <c r="AD75" s="223">
        <v>1</v>
      </c>
      <c r="AE75" s="223">
        <v>27.333333333333332</v>
      </c>
      <c r="AF75" s="223">
        <v>1</v>
      </c>
      <c r="AG75" s="223">
        <v>23.333333333333332</v>
      </c>
      <c r="AH75" s="224">
        <v>3</v>
      </c>
      <c r="AI75" s="224">
        <v>75.333333333333329</v>
      </c>
      <c r="AJ75" s="224">
        <v>14</v>
      </c>
      <c r="AK75" s="224">
        <v>326</v>
      </c>
      <c r="AL75" s="3" t="str">
        <f t="shared" si="13"/>
        <v>k</v>
      </c>
      <c r="AM75" s="3">
        <f>IF(D75="հ",1,IF(D75="լ",Norms!$B$10,IF(D75="բլ",Norms!$B$11,IF(D75="Մ",Norms!$B$12))))</f>
        <v>1</v>
      </c>
      <c r="AN75" s="244">
        <f>E75*Norms!$E$36/1000</f>
        <v>0</v>
      </c>
      <c r="AO75" s="136">
        <f>AM75*IF(AL75="k",(O75*Norms!$H$40)*Norms!$E$36,0)/1000</f>
        <v>14641.738910982633</v>
      </c>
      <c r="AP75" s="136">
        <f>AM75*IF(AL75="k",(AA75*Norms!$H$41)*Norms!$E$36,0)/1000</f>
        <v>18098.011597386409</v>
      </c>
      <c r="AQ75" s="136">
        <f>AM75*IF(AL75="k",(AI75*Norms!$H$42)*Norms!$E$36,0)/1000</f>
        <v>14093.48568822889</v>
      </c>
      <c r="AR75" s="243">
        <f>AM75*IF(AL75="t",(N75*Norms!$D$44)*Norms!$E$34*12+O75*Norms!$E$35,0)/1000</f>
        <v>0</v>
      </c>
      <c r="AS75" s="243">
        <f>AM75*IF(AL75="t",(Z75*Norms!$D$50*Norms!$E$34*12+AA75*Norms!$E$35),0)/1000</f>
        <v>0</v>
      </c>
      <c r="AT75" s="243">
        <f>AM75*IF(AL75="t",(AH75*Norms!$D$54)*Norms!$E$34*12+AI75*Norms!$E$35,0)/1000</f>
        <v>0</v>
      </c>
      <c r="AU75" s="136">
        <f>IF(AK75&lt;=100,Norms!$G$7,IF(AK75&lt;=300,Norms!$H$7,Norms!$I$7))</f>
        <v>21670.5</v>
      </c>
      <c r="AV75" s="137">
        <f t="shared" si="14"/>
        <v>68503.736196597922</v>
      </c>
      <c r="AW75" s="130"/>
      <c r="AX75" s="130"/>
      <c r="AY75" s="131">
        <f t="shared" si="15"/>
        <v>130.33333333333334</v>
      </c>
      <c r="AZ75" s="131">
        <f>IF(AY75&lt;Snund!$B$5,Snund!$B$3*Snund!$B$4*$AX$3+Snund!$B$7*$AW$3*AY75/1000,AY75*Snund!$B$8*$AW$3/1000)</f>
        <v>0</v>
      </c>
      <c r="BA75" s="131">
        <f t="shared" si="16"/>
        <v>0</v>
      </c>
      <c r="BB75" s="131">
        <f t="shared" si="17"/>
        <v>0</v>
      </c>
      <c r="BC75" s="131">
        <f t="shared" si="18"/>
        <v>0</v>
      </c>
      <c r="BD75" s="167">
        <f>AA75*0.1*'Dasagirq_10%'!$B$3/1000</f>
        <v>79.997600000000006</v>
      </c>
      <c r="BE75" s="167">
        <f>AI75*0.1*'Dasagirq_10%'!$B$4/1000</f>
        <v>60.894193333333334</v>
      </c>
      <c r="BF75" s="242">
        <f t="shared" si="19"/>
        <v>140.89179333333334</v>
      </c>
      <c r="BG75" s="233">
        <f t="shared" si="20"/>
        <v>0</v>
      </c>
      <c r="BH75" s="233">
        <f t="shared" si="21"/>
        <v>23929.096053839778</v>
      </c>
      <c r="BI75" s="233">
        <f t="shared" si="22"/>
        <v>25917.473483100694</v>
      </c>
      <c r="BJ75" s="233">
        <f t="shared" si="23"/>
        <v>18798.058452990794</v>
      </c>
      <c r="BK75" s="234">
        <f t="shared" si="24"/>
        <v>68644.627989931265</v>
      </c>
    </row>
    <row r="76" spans="1:63">
      <c r="A76">
        <v>72</v>
      </c>
      <c r="B76" s="163" t="s">
        <v>201</v>
      </c>
      <c r="C76" s="43" t="s">
        <v>1097</v>
      </c>
      <c r="D76" s="4" t="s">
        <v>1092</v>
      </c>
      <c r="E76" s="223">
        <v>0</v>
      </c>
      <c r="F76" s="223">
        <v>1</v>
      </c>
      <c r="G76" s="223">
        <v>16.333333333333332</v>
      </c>
      <c r="H76" s="223">
        <v>1</v>
      </c>
      <c r="I76" s="223">
        <v>24.333333333333332</v>
      </c>
      <c r="J76" s="223">
        <v>1</v>
      </c>
      <c r="K76" s="223">
        <v>25.666666666666668</v>
      </c>
      <c r="L76" s="223">
        <v>1</v>
      </c>
      <c r="M76" s="223">
        <v>24</v>
      </c>
      <c r="N76" s="224">
        <v>4</v>
      </c>
      <c r="O76" s="224">
        <v>90.333333333333329</v>
      </c>
      <c r="P76" s="223">
        <v>1</v>
      </c>
      <c r="Q76" s="223">
        <v>28.666666666666668</v>
      </c>
      <c r="R76" s="223">
        <v>1</v>
      </c>
      <c r="S76" s="223">
        <v>23</v>
      </c>
      <c r="T76" s="223">
        <v>1</v>
      </c>
      <c r="U76" s="223">
        <v>20.333333333333332</v>
      </c>
      <c r="V76" s="223">
        <v>1</v>
      </c>
      <c r="W76" s="223">
        <v>25</v>
      </c>
      <c r="X76" s="223">
        <v>1</v>
      </c>
      <c r="Y76" s="223">
        <v>27</v>
      </c>
      <c r="Z76" s="224">
        <v>5</v>
      </c>
      <c r="AA76" s="224">
        <v>124</v>
      </c>
      <c r="AB76" s="223">
        <v>1</v>
      </c>
      <c r="AC76" s="223">
        <v>19</v>
      </c>
      <c r="AD76" s="223">
        <v>1</v>
      </c>
      <c r="AE76" s="223">
        <v>15.666666666666666</v>
      </c>
      <c r="AF76" s="223">
        <v>1</v>
      </c>
      <c r="AG76" s="223">
        <v>17.333333333333332</v>
      </c>
      <c r="AH76" s="224">
        <v>3</v>
      </c>
      <c r="AI76" s="224">
        <v>52</v>
      </c>
      <c r="AJ76" s="224">
        <v>12</v>
      </c>
      <c r="AK76" s="224">
        <v>266.33333333333331</v>
      </c>
      <c r="AL76" s="3" t="str">
        <f t="shared" si="13"/>
        <v>k</v>
      </c>
      <c r="AM76" s="3">
        <f>IF(D76="հ",1,IF(D76="լ",Norms!$B$10,IF(D76="բլ",Norms!$B$11,IF(D76="Մ",Norms!$B$12))))</f>
        <v>1</v>
      </c>
      <c r="AN76" s="244">
        <f>E76*Norms!$E$36/1000</f>
        <v>0</v>
      </c>
      <c r="AO76" s="136">
        <f>AM76*IF(AL76="k",(O76*Norms!$H$40)*Norms!$E$36,0)/1000</f>
        <v>10148.110600706634</v>
      </c>
      <c r="AP76" s="136">
        <f>AM76*IF(AL76="k",(AA76*Norms!$H$41)*Norms!$E$36,0)/1000</f>
        <v>18649.474554647491</v>
      </c>
      <c r="AQ76" s="136">
        <f>AM76*IF(AL76="k",(AI76*Norms!$H$42)*Norms!$E$36,0)/1000</f>
        <v>9728.2467582464906</v>
      </c>
      <c r="AR76" s="243">
        <f>AM76*IF(AL76="t",(N76*Norms!$D$44)*Norms!$E$34*12+O76*Norms!$E$35,0)/1000</f>
        <v>0</v>
      </c>
      <c r="AS76" s="243">
        <f>AM76*IF(AL76="t",(Z76*Norms!$D$50*Norms!$E$34*12+AA76*Norms!$E$35),0)/1000</f>
        <v>0</v>
      </c>
      <c r="AT76" s="243">
        <f>AM76*IF(AL76="t",(AH76*Norms!$D$54)*Norms!$E$34*12+AI76*Norms!$E$35,0)/1000</f>
        <v>0</v>
      </c>
      <c r="AU76" s="136">
        <f>IF(AK76&lt;=100,Norms!$G$7,IF(AK76&lt;=300,Norms!$H$7,Norms!$I$7))</f>
        <v>16738.5</v>
      </c>
      <c r="AV76" s="137">
        <f t="shared" si="14"/>
        <v>55264.331913600618</v>
      </c>
      <c r="AW76" s="130"/>
      <c r="AX76" s="130"/>
      <c r="AY76" s="131">
        <f t="shared" si="15"/>
        <v>90.333333333333329</v>
      </c>
      <c r="AZ76" s="131">
        <f>IF(AY76&lt;Snund!$B$5,Snund!$B$3*Snund!$B$4*$AX$3+Snund!$B$7*$AW$3*AY76/1000,AY76*Snund!$B$8*$AW$3/1000)</f>
        <v>0</v>
      </c>
      <c r="BA76" s="131">
        <f t="shared" si="16"/>
        <v>0</v>
      </c>
      <c r="BB76" s="131">
        <f t="shared" si="17"/>
        <v>0</v>
      </c>
      <c r="BC76" s="131">
        <f t="shared" si="18"/>
        <v>0</v>
      </c>
      <c r="BD76" s="167">
        <f>AA76*0.1*'Dasagirq_10%'!$B$3/1000</f>
        <v>82.435199999999995</v>
      </c>
      <c r="BE76" s="167">
        <f>AI76*0.1*'Dasagirq_10%'!$B$4/1000</f>
        <v>42.033160000000002</v>
      </c>
      <c r="BF76" s="242">
        <f t="shared" si="19"/>
        <v>124.46835999999999</v>
      </c>
      <c r="BG76" s="233">
        <f t="shared" si="20"/>
        <v>0</v>
      </c>
      <c r="BH76" s="233">
        <f t="shared" si="21"/>
        <v>15727.610600706634</v>
      </c>
      <c r="BI76" s="233">
        <f t="shared" si="22"/>
        <v>25706.284754647491</v>
      </c>
      <c r="BJ76" s="233">
        <f t="shared" si="23"/>
        <v>13954.904918246491</v>
      </c>
      <c r="BK76" s="234">
        <f t="shared" si="24"/>
        <v>55388.800273600616</v>
      </c>
    </row>
    <row r="77" spans="1:63">
      <c r="A77">
        <v>73</v>
      </c>
      <c r="B77" s="163" t="s">
        <v>202</v>
      </c>
      <c r="C77" s="43" t="s">
        <v>1097</v>
      </c>
      <c r="D77" s="4" t="s">
        <v>1092</v>
      </c>
      <c r="E77" s="223">
        <v>0</v>
      </c>
      <c r="F77" s="223">
        <v>1</v>
      </c>
      <c r="G77" s="223">
        <v>13.333333333333334</v>
      </c>
      <c r="H77" s="223">
        <v>1</v>
      </c>
      <c r="I77" s="223">
        <v>11</v>
      </c>
      <c r="J77" s="223">
        <v>1</v>
      </c>
      <c r="K77" s="223">
        <v>13</v>
      </c>
      <c r="L77" s="223">
        <v>1</v>
      </c>
      <c r="M77" s="223">
        <v>15.666666666666666</v>
      </c>
      <c r="N77" s="224">
        <v>4</v>
      </c>
      <c r="O77" s="224">
        <v>53</v>
      </c>
      <c r="P77" s="223">
        <v>1</v>
      </c>
      <c r="Q77" s="223">
        <v>15.333333333333334</v>
      </c>
      <c r="R77" s="223">
        <v>1</v>
      </c>
      <c r="S77" s="223">
        <v>11.666666666666666</v>
      </c>
      <c r="T77" s="223">
        <v>1</v>
      </c>
      <c r="U77" s="223">
        <v>6.666666666666667</v>
      </c>
      <c r="V77" s="223">
        <v>0.33333333333333331</v>
      </c>
      <c r="W77" s="223">
        <v>5.666666666666667</v>
      </c>
      <c r="X77" s="223">
        <v>0.66666666666666663</v>
      </c>
      <c r="Y77" s="223">
        <v>11.333333333333334</v>
      </c>
      <c r="Z77" s="224">
        <v>4</v>
      </c>
      <c r="AA77" s="224">
        <v>50.666666666666664</v>
      </c>
      <c r="AB77" s="223">
        <v>0.33333333333333331</v>
      </c>
      <c r="AC77" s="223">
        <v>8</v>
      </c>
      <c r="AD77" s="223">
        <v>0.66666666666666663</v>
      </c>
      <c r="AE77" s="223">
        <v>7</v>
      </c>
      <c r="AF77" s="223">
        <v>1</v>
      </c>
      <c r="AG77" s="223">
        <v>7.333333333333333</v>
      </c>
      <c r="AH77" s="224">
        <v>2</v>
      </c>
      <c r="AI77" s="224">
        <v>22.333333333333332</v>
      </c>
      <c r="AJ77" s="224">
        <v>10</v>
      </c>
      <c r="AK77" s="224">
        <v>125.99999999999999</v>
      </c>
      <c r="AL77" s="3" t="str">
        <f t="shared" si="13"/>
        <v>t</v>
      </c>
      <c r="AM77" s="3">
        <f>IF(D77="հ",1,IF(D77="լ",Norms!$B$10,IF(D77="բլ",Norms!$B$11,IF(D77="Մ",Norms!$B$12))))</f>
        <v>1</v>
      </c>
      <c r="AN77" s="244">
        <f>E77*Norms!$E$36/1000</f>
        <v>0</v>
      </c>
      <c r="AO77" s="136">
        <f>AM77*IF(AL77="k",(O77*Norms!$H$40)*Norms!$E$36,0)/1000</f>
        <v>0</v>
      </c>
      <c r="AP77" s="136">
        <f>AM77*IF(AL77="k",(AA77*Norms!$H$41)*Norms!$E$36,0)/1000</f>
        <v>0</v>
      </c>
      <c r="AQ77" s="136">
        <f>AM77*IF(AL77="k",(AI77*Norms!$H$42)*Norms!$E$36,0)/1000</f>
        <v>0</v>
      </c>
      <c r="AR77" s="243">
        <f>AM77*IF(AL77="t",(N77*Norms!$D$44)*Norms!$E$34*12+O77*Norms!$E$35,0)/1000</f>
        <v>7816.0575111157004</v>
      </c>
      <c r="AS77" s="243">
        <f>AM77*IF(AL77="t",(Z77*Norms!$D$50*Norms!$E$34*12+AA77*Norms!$E$35),0)/1000</f>
        <v>10172.995859682931</v>
      </c>
      <c r="AT77" s="243">
        <f>AM77*IF(AL77="t",(AH77*Norms!$D$54)*Norms!$E$34*12+AI77*Norms!$E$35,0)/1000</f>
        <v>5216.2758065707667</v>
      </c>
      <c r="AU77" s="136">
        <f>IF(AK77&lt;=100,Norms!$G$7,IF(AK77&lt;=300,Norms!$H$7,Norms!$I$7))</f>
        <v>16738.5</v>
      </c>
      <c r="AV77" s="137">
        <f t="shared" si="14"/>
        <v>39943.8291773694</v>
      </c>
      <c r="AW77" s="130"/>
      <c r="AX77" s="130"/>
      <c r="AY77" s="131">
        <f t="shared" si="15"/>
        <v>53</v>
      </c>
      <c r="AZ77" s="131">
        <f>IF(AY77&lt;Snund!$B$5,Snund!$B$3*Snund!$B$4*$AX$3+Snund!$B$7*$AW$3*AY77/1000,AY77*Snund!$B$8*$AW$3/1000)</f>
        <v>0</v>
      </c>
      <c r="BA77" s="131">
        <f t="shared" si="16"/>
        <v>0</v>
      </c>
      <c r="BB77" s="131">
        <f t="shared" si="17"/>
        <v>0</v>
      </c>
      <c r="BC77" s="131">
        <f t="shared" si="18"/>
        <v>0</v>
      </c>
      <c r="BD77" s="167">
        <f>AA77*0.1*'Dasagirq_10%'!$B$3/1000</f>
        <v>33.683199999999999</v>
      </c>
      <c r="BE77" s="167">
        <f>AI77*0.1*'Dasagirq_10%'!$B$4/1000</f>
        <v>18.052703333333334</v>
      </c>
      <c r="BF77" s="242">
        <f t="shared" si="19"/>
        <v>51.735903333333333</v>
      </c>
      <c r="BG77" s="233">
        <f t="shared" si="20"/>
        <v>0</v>
      </c>
      <c r="BH77" s="233">
        <f t="shared" si="21"/>
        <v>14511.457511115699</v>
      </c>
      <c r="BI77" s="233">
        <f t="shared" si="22"/>
        <v>16902.079059682932</v>
      </c>
      <c r="BJ77" s="233">
        <f t="shared" si="23"/>
        <v>8582.0285099040993</v>
      </c>
      <c r="BK77" s="234">
        <f t="shared" si="24"/>
        <v>39995.565080702727</v>
      </c>
    </row>
    <row r="78" spans="1:63">
      <c r="A78">
        <v>74</v>
      </c>
      <c r="B78" s="163" t="s">
        <v>203</v>
      </c>
      <c r="C78" s="43" t="s">
        <v>1097</v>
      </c>
      <c r="D78" s="4" t="s">
        <v>1092</v>
      </c>
      <c r="E78" s="223">
        <v>0</v>
      </c>
      <c r="F78" s="223">
        <v>1</v>
      </c>
      <c r="G78" s="223">
        <v>16.333333333333332</v>
      </c>
      <c r="H78" s="223">
        <v>1</v>
      </c>
      <c r="I78" s="223">
        <v>16</v>
      </c>
      <c r="J78" s="223">
        <v>1</v>
      </c>
      <c r="K78" s="223">
        <v>16</v>
      </c>
      <c r="L78" s="223">
        <v>1</v>
      </c>
      <c r="M78" s="223">
        <v>16</v>
      </c>
      <c r="N78" s="224">
        <v>4</v>
      </c>
      <c r="O78" s="224">
        <v>64.333333333333329</v>
      </c>
      <c r="P78" s="223">
        <v>1</v>
      </c>
      <c r="Q78" s="223">
        <v>13.333333333333334</v>
      </c>
      <c r="R78" s="223">
        <v>1</v>
      </c>
      <c r="S78" s="223">
        <v>13.333333333333334</v>
      </c>
      <c r="T78" s="223">
        <v>1</v>
      </c>
      <c r="U78" s="223">
        <v>16.666666666666668</v>
      </c>
      <c r="V78" s="223">
        <v>1</v>
      </c>
      <c r="W78" s="223">
        <v>11.333333333333334</v>
      </c>
      <c r="X78" s="223">
        <v>1</v>
      </c>
      <c r="Y78" s="223">
        <v>15.333333333333334</v>
      </c>
      <c r="Z78" s="224">
        <v>5</v>
      </c>
      <c r="AA78" s="224">
        <v>70</v>
      </c>
      <c r="AB78" s="223">
        <v>1</v>
      </c>
      <c r="AC78" s="223">
        <v>15</v>
      </c>
      <c r="AD78" s="223">
        <v>1</v>
      </c>
      <c r="AE78" s="223">
        <v>13</v>
      </c>
      <c r="AF78" s="223">
        <v>1</v>
      </c>
      <c r="AG78" s="223">
        <v>12.333333333333334</v>
      </c>
      <c r="AH78" s="224">
        <v>3</v>
      </c>
      <c r="AI78" s="224">
        <v>40.333333333333336</v>
      </c>
      <c r="AJ78" s="224">
        <v>12</v>
      </c>
      <c r="AK78" s="224">
        <v>174.66666666666666</v>
      </c>
      <c r="AL78" s="3" t="str">
        <f t="shared" si="13"/>
        <v>t</v>
      </c>
      <c r="AM78" s="3">
        <f>IF(D78="հ",1,IF(D78="լ",Norms!$B$10,IF(D78="բլ",Norms!$B$11,IF(D78="Մ",Norms!$B$12))))</f>
        <v>1</v>
      </c>
      <c r="AN78" s="244">
        <f>E78*Norms!$E$36/1000</f>
        <v>0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3">
        <f>AM78*IF(AL78="t",(N78*Norms!$D$44)*Norms!$E$34*12+O78*Norms!$E$35,0)/1000</f>
        <v>7978.5855323605665</v>
      </c>
      <c r="AS78" s="243">
        <f>AM78*IF(AL78="t",(Z78*Norms!$D$50*Norms!$E$34*12+AA78*Norms!$E$35),0)/1000</f>
        <v>12811.849542982998</v>
      </c>
      <c r="AT78" s="243">
        <f>AM78*IF(AL78="t",(AH78*Norms!$D$54)*Norms!$E$34*12+AI78*Norms!$E$35,0)/1000</f>
        <v>7922.4085461949671</v>
      </c>
      <c r="AU78" s="136">
        <f>IF(AK78&lt;=100,Norms!$G$7,IF(AK78&lt;=300,Norms!$H$7,Norms!$I$7))</f>
        <v>16738.5</v>
      </c>
      <c r="AV78" s="137">
        <f t="shared" si="14"/>
        <v>45451.34362153853</v>
      </c>
      <c r="AW78" s="130"/>
      <c r="AX78" s="130"/>
      <c r="AY78" s="131">
        <f t="shared" si="15"/>
        <v>64.333333333333329</v>
      </c>
      <c r="AZ78" s="131">
        <f>IF(AY78&lt;Snund!$B$5,Snund!$B$3*Snund!$B$4*$AX$3+Snund!$B$7*$AW$3*AY78/1000,AY78*Snund!$B$8*$AW$3/1000)</f>
        <v>0</v>
      </c>
      <c r="BA78" s="131">
        <f t="shared" si="16"/>
        <v>0</v>
      </c>
      <c r="BB78" s="131">
        <f t="shared" si="17"/>
        <v>0</v>
      </c>
      <c r="BC78" s="131">
        <f t="shared" si="18"/>
        <v>0</v>
      </c>
      <c r="BD78" s="167">
        <f>AA78*0.1*'Dasagirq_10%'!$B$3/1000</f>
        <v>46.536000000000001</v>
      </c>
      <c r="BE78" s="167">
        <f>AI78*0.1*'Dasagirq_10%'!$B$4/1000</f>
        <v>32.60264333333334</v>
      </c>
      <c r="BF78" s="242">
        <f t="shared" si="19"/>
        <v>79.138643333333334</v>
      </c>
      <c r="BG78" s="233">
        <f t="shared" si="20"/>
        <v>0</v>
      </c>
      <c r="BH78" s="233">
        <f t="shared" si="21"/>
        <v>13558.085532360567</v>
      </c>
      <c r="BI78" s="233">
        <f t="shared" si="22"/>
        <v>19832.760542983</v>
      </c>
      <c r="BJ78" s="233">
        <f t="shared" si="23"/>
        <v>12139.636189528301</v>
      </c>
      <c r="BK78" s="234">
        <f t="shared" si="24"/>
        <v>45530.482264871869</v>
      </c>
    </row>
    <row r="79" spans="1:63">
      <c r="A79">
        <v>75</v>
      </c>
      <c r="B79" s="163" t="s">
        <v>204</v>
      </c>
      <c r="C79" s="43" t="s">
        <v>1097</v>
      </c>
      <c r="D79" s="4" t="s">
        <v>1092</v>
      </c>
      <c r="E79" s="223">
        <v>0</v>
      </c>
      <c r="F79" s="223">
        <v>2</v>
      </c>
      <c r="G79" s="223">
        <v>37.666666666666664</v>
      </c>
      <c r="H79" s="223">
        <v>1.3333333333333333</v>
      </c>
      <c r="I79" s="223">
        <v>30.666666666666668</v>
      </c>
      <c r="J79" s="223">
        <v>1.6666666666666667</v>
      </c>
      <c r="K79" s="223">
        <v>34.333333333333336</v>
      </c>
      <c r="L79" s="223">
        <v>1.3333333333333333</v>
      </c>
      <c r="M79" s="223">
        <v>36</v>
      </c>
      <c r="N79" s="224">
        <v>6.333333333333333</v>
      </c>
      <c r="O79" s="224">
        <v>138.66666666666666</v>
      </c>
      <c r="P79" s="223">
        <v>1.6666666666666667</v>
      </c>
      <c r="Q79" s="223">
        <v>38.333333333333336</v>
      </c>
      <c r="R79" s="223">
        <v>2</v>
      </c>
      <c r="S79" s="223">
        <v>49.333333333333336</v>
      </c>
      <c r="T79" s="223">
        <v>1.3333333333333333</v>
      </c>
      <c r="U79" s="223">
        <v>40</v>
      </c>
      <c r="V79" s="223">
        <v>1.6666666666666667</v>
      </c>
      <c r="W79" s="223">
        <v>47</v>
      </c>
      <c r="X79" s="223">
        <v>2</v>
      </c>
      <c r="Y79" s="223">
        <v>45.333333333333336</v>
      </c>
      <c r="Z79" s="224">
        <v>8.6666666666666679</v>
      </c>
      <c r="AA79" s="224">
        <v>220.00000000000003</v>
      </c>
      <c r="AB79" s="223">
        <v>2</v>
      </c>
      <c r="AC79" s="223">
        <v>41.666666666666664</v>
      </c>
      <c r="AD79" s="223">
        <v>2</v>
      </c>
      <c r="AE79" s="223">
        <v>40</v>
      </c>
      <c r="AF79" s="223">
        <v>2</v>
      </c>
      <c r="AG79" s="223">
        <v>38.333333333333336</v>
      </c>
      <c r="AH79" s="224">
        <v>6</v>
      </c>
      <c r="AI79" s="224">
        <v>120</v>
      </c>
      <c r="AJ79" s="224">
        <v>21</v>
      </c>
      <c r="AK79" s="224">
        <v>478.66666666666669</v>
      </c>
      <c r="AL79" s="3" t="str">
        <f t="shared" si="13"/>
        <v>k</v>
      </c>
      <c r="AM79" s="3">
        <f>IF(D79="հ",1,IF(D79="լ",Norms!$B$10,IF(D79="բլ",Norms!$B$11,IF(D79="Մ",Norms!$B$12))))</f>
        <v>1</v>
      </c>
      <c r="AN79" s="244">
        <f>E79*Norms!$E$36/1000</f>
        <v>0</v>
      </c>
      <c r="AO79" s="136">
        <f>AM79*IF(AL79="k",(O79*Norms!$H$40)*Norms!$E$36,0)/1000</f>
        <v>15577.911475623465</v>
      </c>
      <c r="AP79" s="136">
        <f>AM79*IF(AL79="k",(AA79*Norms!$H$41)*Norms!$E$36,0)/1000</f>
        <v>33087.77743566491</v>
      </c>
      <c r="AQ79" s="136">
        <f>AM79*IF(AL79="k",(AI79*Norms!$H$42)*Norms!$E$36,0)/1000</f>
        <v>22449.800211338057</v>
      </c>
      <c r="AR79" s="243">
        <f>AM79*IF(AL79="t",(N79*Norms!$D$44)*Norms!$E$34*12+O79*Norms!$E$35,0)/1000</f>
        <v>0</v>
      </c>
      <c r="AS79" s="243">
        <f>AM79*IF(AL79="t",(Z79*Norms!$D$50*Norms!$E$34*12+AA79*Norms!$E$35),0)/1000</f>
        <v>0</v>
      </c>
      <c r="AT79" s="243">
        <f>AM79*IF(AL79="t",(AH79*Norms!$D$54)*Norms!$E$34*12+AI79*Norms!$E$35,0)/1000</f>
        <v>0</v>
      </c>
      <c r="AU79" s="136">
        <f>IF(AK79&lt;=100,Norms!$G$7,IF(AK79&lt;=300,Norms!$H$7,Norms!$I$7))</f>
        <v>21670.5</v>
      </c>
      <c r="AV79" s="137">
        <f t="shared" si="14"/>
        <v>92785.98912262643</v>
      </c>
      <c r="AW79" s="130"/>
      <c r="AX79" s="130"/>
      <c r="AY79" s="131">
        <f t="shared" si="15"/>
        <v>138.66666666666666</v>
      </c>
      <c r="AZ79" s="131">
        <f>IF(AY79&lt;Snund!$B$5,Snund!$B$3*Snund!$B$4*$AX$3+Snund!$B$7*$AW$3*AY79/1000,AY79*Snund!$B$8*$AW$3/1000)</f>
        <v>0</v>
      </c>
      <c r="BA79" s="131">
        <f t="shared" si="16"/>
        <v>0</v>
      </c>
      <c r="BB79" s="131">
        <f t="shared" si="17"/>
        <v>0</v>
      </c>
      <c r="BC79" s="131">
        <f t="shared" si="18"/>
        <v>0</v>
      </c>
      <c r="BD79" s="167">
        <f>AA79*0.1*'Dasagirq_10%'!$B$3/1000</f>
        <v>146.25600000000003</v>
      </c>
      <c r="BE79" s="167">
        <f>AI79*0.1*'Dasagirq_10%'!$B$4/1000</f>
        <v>96.999600000000001</v>
      </c>
      <c r="BF79" s="242">
        <f t="shared" si="19"/>
        <v>243.25560000000002</v>
      </c>
      <c r="BG79" s="233">
        <f t="shared" si="20"/>
        <v>0</v>
      </c>
      <c r="BH79" s="233">
        <f t="shared" si="21"/>
        <v>22113.459094671081</v>
      </c>
      <c r="BI79" s="233">
        <f t="shared" si="22"/>
        <v>42177.414388045865</v>
      </c>
      <c r="BJ79" s="233">
        <f t="shared" si="23"/>
        <v>28738.371239909484</v>
      </c>
      <c r="BK79" s="234">
        <f t="shared" si="24"/>
        <v>93029.244722626434</v>
      </c>
    </row>
    <row r="80" spans="1:63">
      <c r="A80">
        <v>76</v>
      </c>
      <c r="B80" s="163" t="s">
        <v>205</v>
      </c>
      <c r="C80" s="143" t="s">
        <v>1096</v>
      </c>
      <c r="D80" s="4" t="s">
        <v>1092</v>
      </c>
      <c r="E80" s="223">
        <v>0</v>
      </c>
      <c r="F80" s="223">
        <v>1</v>
      </c>
      <c r="G80" s="223">
        <v>2.6666666666666665</v>
      </c>
      <c r="H80" s="223">
        <v>0.66666666666666663</v>
      </c>
      <c r="I80" s="223">
        <v>4</v>
      </c>
      <c r="J80" s="223">
        <v>1</v>
      </c>
      <c r="K80" s="223">
        <v>3.6666666666666665</v>
      </c>
      <c r="L80" s="223">
        <v>0</v>
      </c>
      <c r="M80" s="223">
        <v>3.6666666666666665</v>
      </c>
      <c r="N80" s="224">
        <v>2.6666666666666665</v>
      </c>
      <c r="O80" s="224">
        <v>13.999999999999998</v>
      </c>
      <c r="P80" s="223">
        <v>0</v>
      </c>
      <c r="Q80" s="223">
        <v>4.666666666666667</v>
      </c>
      <c r="R80" s="223">
        <v>0.66666666666666663</v>
      </c>
      <c r="S80" s="223">
        <v>3.6666666666666665</v>
      </c>
      <c r="T80" s="223">
        <v>0.33333333333333331</v>
      </c>
      <c r="U80" s="223">
        <v>1.6666666666666667</v>
      </c>
      <c r="V80" s="223">
        <v>0.66666666666666663</v>
      </c>
      <c r="W80" s="223">
        <v>2.3333333333333335</v>
      </c>
      <c r="X80" s="223">
        <v>0.33333333333333331</v>
      </c>
      <c r="Y80" s="223">
        <v>2.3333333333333335</v>
      </c>
      <c r="Z80" s="224">
        <v>1.9999999999999998</v>
      </c>
      <c r="AA80" s="224">
        <v>14.666666666666668</v>
      </c>
      <c r="AB80" s="223">
        <v>0</v>
      </c>
      <c r="AC80" s="223">
        <v>0</v>
      </c>
      <c r="AD80" s="223">
        <v>0</v>
      </c>
      <c r="AE80" s="223">
        <v>0</v>
      </c>
      <c r="AF80" s="223">
        <v>0</v>
      </c>
      <c r="AG80" s="223">
        <v>0</v>
      </c>
      <c r="AH80" s="224">
        <v>0</v>
      </c>
      <c r="AI80" s="224">
        <v>0</v>
      </c>
      <c r="AJ80" s="224">
        <v>4.6666666666666661</v>
      </c>
      <c r="AK80" s="224">
        <v>28.666666666666664</v>
      </c>
      <c r="AL80" s="3" t="str">
        <f t="shared" si="13"/>
        <v>t</v>
      </c>
      <c r="AM80" s="3">
        <f>IF(D80="հ",1,IF(D80="լ",Norms!$B$10,IF(D80="բլ",Norms!$B$11,IF(D80="Մ",Norms!$B$12))))</f>
        <v>1</v>
      </c>
      <c r="AN80" s="244">
        <f>E80*Norms!$E$36/1000</f>
        <v>0</v>
      </c>
      <c r="AO80" s="136">
        <f>AM80*IF(AL80="k",(O80*Norms!$H$40)*Norms!$E$36,0)/1000</f>
        <v>0</v>
      </c>
      <c r="AP80" s="136">
        <f>AM80*IF(AL80="k",(AA80*Norms!$H$41)*Norms!$E$36,0)/1000</f>
        <v>0</v>
      </c>
      <c r="AQ80" s="136">
        <f>AM80*IF(AL80="k",(AI80*Norms!$H$42)*Norms!$E$36,0)/1000</f>
        <v>0</v>
      </c>
      <c r="AR80" s="243">
        <f>AM80*IF(AL80="t",(N80*Norms!$D$44)*Norms!$E$34*12+O80*Norms!$E$35,0)/1000</f>
        <v>4904.7699085965996</v>
      </c>
      <c r="AS80" s="243">
        <f>AM80*IF(AL80="t",(Z80*Norms!$D$50*Norms!$E$34*12+AA80*Norms!$E$35),0)/1000</f>
        <v>4933.5303804345322</v>
      </c>
      <c r="AT80" s="243">
        <f>AM80*IF(AL80="t",(AH80*Norms!$D$54)*Norms!$E$34*12+AI80*Norms!$E$35,0)/1000</f>
        <v>0</v>
      </c>
      <c r="AU80" s="136">
        <f>IF(AK80&lt;=100,Norms!$G$7,IF(AK80&lt;=300,Norms!$H$7,Norms!$I$7))</f>
        <v>13246.5</v>
      </c>
      <c r="AV80" s="137">
        <f t="shared" si="14"/>
        <v>23084.800289031133</v>
      </c>
      <c r="AW80" s="130"/>
      <c r="AX80" s="130"/>
      <c r="AY80" s="131">
        <f t="shared" si="15"/>
        <v>13.999999999999998</v>
      </c>
      <c r="AZ80" s="131">
        <f>IF(AY80&lt;Snund!$B$5,Snund!$B$3*Snund!$B$4*$AX$3+Snund!$B$7*$AW$3*AY80/1000,AY80*Snund!$B$8*$AW$3/1000)</f>
        <v>0</v>
      </c>
      <c r="BA80" s="131">
        <f t="shared" si="16"/>
        <v>0</v>
      </c>
      <c r="BB80" s="131">
        <f t="shared" si="17"/>
        <v>0</v>
      </c>
      <c r="BC80" s="131">
        <f t="shared" si="18"/>
        <v>0</v>
      </c>
      <c r="BD80" s="167">
        <f>AA80*0.1*'Dasagirq_10%'!$B$3/1000</f>
        <v>9.7504000000000008</v>
      </c>
      <c r="BE80" s="167">
        <f>AI80*0.1*'Dasagirq_10%'!$B$4/1000</f>
        <v>0</v>
      </c>
      <c r="BF80" s="242">
        <f t="shared" si="19"/>
        <v>9.7504000000000008</v>
      </c>
      <c r="BG80" s="233">
        <f t="shared" si="20"/>
        <v>0</v>
      </c>
      <c r="BH80" s="233">
        <f t="shared" si="21"/>
        <v>12474.198480025172</v>
      </c>
      <c r="BI80" s="233">
        <f t="shared" si="22"/>
        <v>10620.352209005961</v>
      </c>
      <c r="BJ80" s="233">
        <f t="shared" si="23"/>
        <v>0</v>
      </c>
      <c r="BK80" s="234">
        <f t="shared" si="24"/>
        <v>23094.550689031134</v>
      </c>
    </row>
    <row r="81" spans="1:63">
      <c r="A81">
        <v>77</v>
      </c>
      <c r="B81" s="163" t="s">
        <v>206</v>
      </c>
      <c r="C81" s="43" t="s">
        <v>1097</v>
      </c>
      <c r="D81" s="4" t="s">
        <v>1092</v>
      </c>
      <c r="E81" s="223">
        <v>10.666666666666666</v>
      </c>
      <c r="F81" s="223">
        <v>1</v>
      </c>
      <c r="G81" s="223">
        <v>13.666666666666666</v>
      </c>
      <c r="H81" s="223">
        <v>1</v>
      </c>
      <c r="I81" s="223">
        <v>9.3333333333333339</v>
      </c>
      <c r="J81" s="223">
        <v>0.33333333333333331</v>
      </c>
      <c r="K81" s="223">
        <v>5.666666666666667</v>
      </c>
      <c r="L81" s="223">
        <v>0.66666666666666663</v>
      </c>
      <c r="M81" s="223">
        <v>9</v>
      </c>
      <c r="N81" s="224">
        <v>3</v>
      </c>
      <c r="O81" s="224">
        <v>37.666666666666671</v>
      </c>
      <c r="P81" s="223">
        <v>1</v>
      </c>
      <c r="Q81" s="223">
        <v>9.6666666666666661</v>
      </c>
      <c r="R81" s="223">
        <v>1</v>
      </c>
      <c r="S81" s="223">
        <v>8.3333333333333339</v>
      </c>
      <c r="T81" s="223">
        <v>1</v>
      </c>
      <c r="U81" s="223">
        <v>7.333333333333333</v>
      </c>
      <c r="V81" s="223">
        <v>1</v>
      </c>
      <c r="W81" s="223">
        <v>8.3333333333333339</v>
      </c>
      <c r="X81" s="223">
        <v>1</v>
      </c>
      <c r="Y81" s="223">
        <v>8.3333333333333339</v>
      </c>
      <c r="Z81" s="224">
        <v>5</v>
      </c>
      <c r="AA81" s="224">
        <v>42</v>
      </c>
      <c r="AB81" s="223">
        <v>0.66666666666666663</v>
      </c>
      <c r="AC81" s="223">
        <v>6</v>
      </c>
      <c r="AD81" s="223">
        <v>1</v>
      </c>
      <c r="AE81" s="223">
        <v>10.333333333333334</v>
      </c>
      <c r="AF81" s="223">
        <v>1</v>
      </c>
      <c r="AG81" s="223">
        <v>9.6666666666666661</v>
      </c>
      <c r="AH81" s="224">
        <v>2.6666666666666665</v>
      </c>
      <c r="AI81" s="224">
        <v>26</v>
      </c>
      <c r="AJ81" s="224">
        <v>10.666666666666666</v>
      </c>
      <c r="AK81" s="224">
        <v>105.66666666666667</v>
      </c>
      <c r="AL81" s="3" t="str">
        <f t="shared" si="13"/>
        <v>t</v>
      </c>
      <c r="AM81" s="3">
        <f>IF(D81="հ",1,IF(D81="լ",Norms!$B$10,IF(D81="բլ",Norms!$B$11,IF(D81="Մ",Norms!$B$12))))</f>
        <v>1</v>
      </c>
      <c r="AN81" s="244">
        <f>E81*Norms!$E$36/1000</f>
        <v>1198.3008827402666</v>
      </c>
      <c r="AO81" s="136">
        <f>AM81*IF(AL81="k",(O81*Norms!$H$40)*Norms!$E$36,0)/1000</f>
        <v>0</v>
      </c>
      <c r="AP81" s="136">
        <f>AM81*IF(AL81="k",(AA81*Norms!$H$41)*Norms!$E$36,0)/1000</f>
        <v>0</v>
      </c>
      <c r="AQ81" s="136">
        <f>AM81*IF(AL81="k",(AI81*Norms!$H$42)*Norms!$E$36,0)/1000</f>
        <v>0</v>
      </c>
      <c r="AR81" s="243">
        <f>AM81*IF(AL81="t",(N81*Norms!$D$44)*Norms!$E$34*12+O81*Norms!$E$35,0)/1000</f>
        <v>5832.1666588432336</v>
      </c>
      <c r="AS81" s="243">
        <f>AM81*IF(AL81="t",(Z81*Norms!$D$50*Norms!$E$34*12+AA81*Norms!$E$35),0)/1000</f>
        <v>12410.309725789799</v>
      </c>
      <c r="AT81" s="243">
        <f>AM81*IF(AL81="t",(AH81*Norms!$D$54)*Norms!$E$34*12+AI81*Norms!$E$35,0)/1000</f>
        <v>6900.8584016794002</v>
      </c>
      <c r="AU81" s="136">
        <f>IF(AK81&lt;=100,Norms!$G$7,IF(AK81&lt;=300,Norms!$H$7,Norms!$I$7))</f>
        <v>16738.5</v>
      </c>
      <c r="AV81" s="137">
        <f t="shared" si="14"/>
        <v>41881.834786312436</v>
      </c>
      <c r="AW81" s="130"/>
      <c r="AX81" s="130"/>
      <c r="AY81" s="131">
        <f t="shared" si="15"/>
        <v>48.333333333333336</v>
      </c>
      <c r="AZ81" s="131">
        <f>IF(AY81&lt;Snund!$B$5,Snund!$B$3*Snund!$B$4*$AX$3+Snund!$B$7*$AW$3*AY81/1000,AY81*Snund!$B$8*$AW$3/1000)</f>
        <v>0</v>
      </c>
      <c r="BA81" s="131">
        <f t="shared" si="16"/>
        <v>0</v>
      </c>
      <c r="BB81" s="131">
        <f t="shared" si="17"/>
        <v>0</v>
      </c>
      <c r="BC81" s="131">
        <f t="shared" si="18"/>
        <v>0</v>
      </c>
      <c r="BD81" s="167">
        <f>AA81*0.1*'Dasagirq_10%'!$B$3/1000</f>
        <v>27.921600000000002</v>
      </c>
      <c r="BE81" s="167">
        <f>AI81*0.1*'Dasagirq_10%'!$B$4/1000</f>
        <v>21.016580000000001</v>
      </c>
      <c r="BF81" s="242">
        <f t="shared" si="19"/>
        <v>48.938180000000003</v>
      </c>
      <c r="BG81" s="233">
        <f t="shared" si="20"/>
        <v>1198.3008827402666</v>
      </c>
      <c r="BH81" s="233">
        <f t="shared" si="21"/>
        <v>10539.869783843234</v>
      </c>
      <c r="BI81" s="233">
        <f t="shared" si="22"/>
        <v>20284.403200789799</v>
      </c>
      <c r="BJ81" s="233">
        <f t="shared" si="23"/>
        <v>11106.499981679401</v>
      </c>
      <c r="BK81" s="234">
        <f t="shared" si="24"/>
        <v>41930.772966312434</v>
      </c>
    </row>
    <row r="82" spans="1:63">
      <c r="A82">
        <v>78</v>
      </c>
      <c r="B82" s="163" t="s">
        <v>207</v>
      </c>
      <c r="C82" s="43" t="s">
        <v>1097</v>
      </c>
      <c r="D82" s="4" t="s">
        <v>1092</v>
      </c>
      <c r="E82" s="223">
        <v>0</v>
      </c>
      <c r="F82" s="223">
        <v>1</v>
      </c>
      <c r="G82" s="223">
        <v>28.333333333333332</v>
      </c>
      <c r="H82" s="223">
        <v>1.6666666666666667</v>
      </c>
      <c r="I82" s="223">
        <v>32.333333333333336</v>
      </c>
      <c r="J82" s="223">
        <v>1.3333333333333333</v>
      </c>
      <c r="K82" s="223">
        <v>34.666666666666664</v>
      </c>
      <c r="L82" s="223">
        <v>1</v>
      </c>
      <c r="M82" s="223">
        <v>33.333333333333336</v>
      </c>
      <c r="N82" s="224">
        <v>5</v>
      </c>
      <c r="O82" s="224">
        <v>128.66666666666669</v>
      </c>
      <c r="P82" s="223">
        <v>1</v>
      </c>
      <c r="Q82" s="223">
        <v>30.333333333333332</v>
      </c>
      <c r="R82" s="223">
        <v>1</v>
      </c>
      <c r="S82" s="223">
        <v>27</v>
      </c>
      <c r="T82" s="223">
        <v>1.6666666666666667</v>
      </c>
      <c r="U82" s="223">
        <v>33.333333333333336</v>
      </c>
      <c r="V82" s="223">
        <v>1.3333333333333333</v>
      </c>
      <c r="W82" s="223">
        <v>34.333333333333336</v>
      </c>
      <c r="X82" s="223">
        <v>1</v>
      </c>
      <c r="Y82" s="223">
        <v>28.333333333333332</v>
      </c>
      <c r="Z82" s="224">
        <v>6</v>
      </c>
      <c r="AA82" s="224">
        <v>153.33333333333334</v>
      </c>
      <c r="AB82" s="223">
        <v>1</v>
      </c>
      <c r="AC82" s="223">
        <v>29.333333333333332</v>
      </c>
      <c r="AD82" s="223">
        <v>1</v>
      </c>
      <c r="AE82" s="223">
        <v>25.666666666666668</v>
      </c>
      <c r="AF82" s="223">
        <v>1</v>
      </c>
      <c r="AG82" s="223">
        <v>27</v>
      </c>
      <c r="AH82" s="224">
        <v>3</v>
      </c>
      <c r="AI82" s="224">
        <v>82</v>
      </c>
      <c r="AJ82" s="224">
        <v>14</v>
      </c>
      <c r="AK82" s="224">
        <v>364</v>
      </c>
      <c r="AL82" s="3" t="str">
        <f t="shared" si="13"/>
        <v>k</v>
      </c>
      <c r="AM82" s="3">
        <f>IF(D82="հ",1,IF(D82="լ",Norms!$B$10,IF(D82="բլ",Norms!$B$11,IF(D82="Մ",Norms!$B$12))))</f>
        <v>1</v>
      </c>
      <c r="AN82" s="244">
        <f>E82*Norms!$E$36/1000</f>
        <v>0</v>
      </c>
      <c r="AO82" s="136">
        <f>AM82*IF(AL82="k",(O82*Norms!$H$40)*Norms!$E$36,0)/1000</f>
        <v>14454.504398054467</v>
      </c>
      <c r="AP82" s="136">
        <f>AM82*IF(AL82="k",(AA82*Norms!$H$41)*Norms!$E$36,0)/1000</f>
        <v>23061.178212736148</v>
      </c>
      <c r="AQ82" s="136">
        <f>AM82*IF(AL82="k",(AI82*Norms!$H$42)*Norms!$E$36,0)/1000</f>
        <v>15340.696811081007</v>
      </c>
      <c r="AR82" s="243">
        <f>AM82*IF(AL82="t",(N82*Norms!$D$44)*Norms!$E$34*12+O82*Norms!$E$35,0)/1000</f>
        <v>0</v>
      </c>
      <c r="AS82" s="243">
        <f>AM82*IF(AL82="t",(Z82*Norms!$D$50*Norms!$E$34*12+AA82*Norms!$E$35),0)/1000</f>
        <v>0</v>
      </c>
      <c r="AT82" s="243">
        <f>AM82*IF(AL82="t",(AH82*Norms!$D$54)*Norms!$E$34*12+AI82*Norms!$E$35,0)/1000</f>
        <v>0</v>
      </c>
      <c r="AU82" s="136">
        <f>IF(AK82&lt;=100,Norms!$G$7,IF(AK82&lt;=300,Norms!$H$7,Norms!$I$7))</f>
        <v>21670.5</v>
      </c>
      <c r="AV82" s="137">
        <f t="shared" si="14"/>
        <v>74526.879421871621</v>
      </c>
      <c r="AW82" s="130"/>
      <c r="AX82" s="130"/>
      <c r="AY82" s="131">
        <f t="shared" si="15"/>
        <v>128.66666666666669</v>
      </c>
      <c r="AZ82" s="131">
        <f>IF(AY82&lt;Snund!$B$5,Snund!$B$3*Snund!$B$4*$AX$3+Snund!$B$7*$AW$3*AY82/1000,AY82*Snund!$B$8*$AW$3/1000)</f>
        <v>0</v>
      </c>
      <c r="BA82" s="131">
        <f t="shared" si="16"/>
        <v>0</v>
      </c>
      <c r="BB82" s="131">
        <f t="shared" si="17"/>
        <v>0</v>
      </c>
      <c r="BC82" s="131">
        <f t="shared" si="18"/>
        <v>0</v>
      </c>
      <c r="BD82" s="167">
        <f>AA82*0.1*'Dasagirq_10%'!$B$3/1000</f>
        <v>101.93600000000002</v>
      </c>
      <c r="BE82" s="167">
        <f>AI82*0.1*'Dasagirq_10%'!$B$4/1000</f>
        <v>66.283060000000006</v>
      </c>
      <c r="BF82" s="242">
        <f t="shared" si="19"/>
        <v>168.21906000000001</v>
      </c>
      <c r="BG82" s="233">
        <f t="shared" si="20"/>
        <v>0</v>
      </c>
      <c r="BH82" s="233">
        <f t="shared" si="21"/>
        <v>22193.968683768751</v>
      </c>
      <c r="BI82" s="233">
        <f t="shared" si="22"/>
        <v>32450.47135559329</v>
      </c>
      <c r="BJ82" s="233">
        <f t="shared" si="23"/>
        <v>20050.658442509579</v>
      </c>
      <c r="BK82" s="234">
        <f t="shared" si="24"/>
        <v>74695.098481871624</v>
      </c>
    </row>
    <row r="83" spans="1:63">
      <c r="A83">
        <v>79</v>
      </c>
      <c r="B83" s="163" t="s">
        <v>208</v>
      </c>
      <c r="C83" s="43" t="s">
        <v>1097</v>
      </c>
      <c r="D83" s="4" t="s">
        <v>1092</v>
      </c>
      <c r="E83" s="223">
        <v>20</v>
      </c>
      <c r="F83" s="223">
        <v>1</v>
      </c>
      <c r="G83" s="223">
        <v>20.666666666666668</v>
      </c>
      <c r="H83" s="223">
        <v>1</v>
      </c>
      <c r="I83" s="223">
        <v>21</v>
      </c>
      <c r="J83" s="223">
        <v>1</v>
      </c>
      <c r="K83" s="223">
        <v>20.333333333333332</v>
      </c>
      <c r="L83" s="223">
        <v>1</v>
      </c>
      <c r="M83" s="223">
        <v>20</v>
      </c>
      <c r="N83" s="224">
        <v>4</v>
      </c>
      <c r="O83" s="224">
        <v>82</v>
      </c>
      <c r="P83" s="223">
        <v>1</v>
      </c>
      <c r="Q83" s="223">
        <v>16</v>
      </c>
      <c r="R83" s="223">
        <v>1</v>
      </c>
      <c r="S83" s="223">
        <v>12.666666666666666</v>
      </c>
      <c r="T83" s="223">
        <v>1</v>
      </c>
      <c r="U83" s="223">
        <v>10</v>
      </c>
      <c r="V83" s="223">
        <v>1</v>
      </c>
      <c r="W83" s="223">
        <v>14.333333333333334</v>
      </c>
      <c r="X83" s="223">
        <v>1</v>
      </c>
      <c r="Y83" s="223">
        <v>15.666666666666666</v>
      </c>
      <c r="Z83" s="224">
        <v>5</v>
      </c>
      <c r="AA83" s="224">
        <v>68.666666666666671</v>
      </c>
      <c r="AB83" s="223">
        <v>1</v>
      </c>
      <c r="AC83" s="223">
        <v>12.333333333333334</v>
      </c>
      <c r="AD83" s="223">
        <v>1</v>
      </c>
      <c r="AE83" s="223">
        <v>13</v>
      </c>
      <c r="AF83" s="223">
        <v>1</v>
      </c>
      <c r="AG83" s="223">
        <v>13.333333333333334</v>
      </c>
      <c r="AH83" s="224">
        <v>3</v>
      </c>
      <c r="AI83" s="224">
        <v>38.666666666666671</v>
      </c>
      <c r="AJ83" s="224">
        <v>12</v>
      </c>
      <c r="AK83" s="224">
        <v>189.33333333333337</v>
      </c>
      <c r="AL83" s="3" t="str">
        <f t="shared" si="13"/>
        <v>t</v>
      </c>
      <c r="AM83" s="3">
        <f>IF(D83="հ",1,IF(D83="լ",Norms!$B$10,IF(D83="բլ",Norms!$B$11,IF(D83="Մ",Norms!$B$12))))</f>
        <v>1</v>
      </c>
      <c r="AN83" s="244">
        <f>E83*Norms!$E$36/1000</f>
        <v>2246.8141551379999</v>
      </c>
      <c r="AO83" s="136">
        <f>AM83*IF(AL83="k",(O83*Norms!$H$40)*Norms!$E$36,0)/1000</f>
        <v>0</v>
      </c>
      <c r="AP83" s="136">
        <f>AM83*IF(AL83="k",(AA83*Norms!$H$41)*Norms!$E$36,0)/1000</f>
        <v>0</v>
      </c>
      <c r="AQ83" s="136">
        <f>AM83*IF(AL83="k",(AI83*Norms!$H$42)*Norms!$E$36,0)/1000</f>
        <v>0</v>
      </c>
      <c r="AR83" s="243">
        <f>AM83*IF(AL83="t",(N83*Norms!$D$44)*Norms!$E$34*12+O83*Norms!$E$35,0)/1000</f>
        <v>8231.9380360657997</v>
      </c>
      <c r="AS83" s="243">
        <f>AM83*IF(AL83="t",(Z83*Norms!$D$50*Norms!$E$34*12+AA83*Norms!$E$35),0)/1000</f>
        <v>12792.728599307131</v>
      </c>
      <c r="AT83" s="243">
        <f>AM83*IF(AL83="t",(AH83*Norms!$D$54)*Norms!$E$34*12+AI83*Norms!$E$35,0)/1000</f>
        <v>7898.5073666001335</v>
      </c>
      <c r="AU83" s="136">
        <f>IF(AK83&lt;=100,Norms!$G$7,IF(AK83&lt;=300,Norms!$H$7,Norms!$I$7))</f>
        <v>16738.5</v>
      </c>
      <c r="AV83" s="137">
        <f t="shared" si="14"/>
        <v>45661.674001973064</v>
      </c>
      <c r="AW83" s="130"/>
      <c r="AX83" s="130"/>
      <c r="AY83" s="131">
        <f t="shared" si="15"/>
        <v>102</v>
      </c>
      <c r="AZ83" s="131">
        <f>IF(AY83&lt;Snund!$B$5,Snund!$B$3*Snund!$B$4*$AX$3+Snund!$B$7*$AW$3*AY83/1000,AY83*Snund!$B$8*$AW$3/1000)</f>
        <v>0</v>
      </c>
      <c r="BA83" s="131">
        <f t="shared" si="16"/>
        <v>0</v>
      </c>
      <c r="BB83" s="131">
        <f t="shared" si="17"/>
        <v>0</v>
      </c>
      <c r="BC83" s="131">
        <f t="shared" si="18"/>
        <v>0</v>
      </c>
      <c r="BD83" s="167">
        <f>AA83*0.1*'Dasagirq_10%'!$B$3/1000</f>
        <v>45.649600000000007</v>
      </c>
      <c r="BE83" s="167">
        <f>AI83*0.1*'Dasagirq_10%'!$B$4/1000</f>
        <v>31.255426666666668</v>
      </c>
      <c r="BF83" s="242">
        <f t="shared" si="19"/>
        <v>76.905026666666672</v>
      </c>
      <c r="BG83" s="233">
        <f t="shared" si="20"/>
        <v>2246.8141551379999</v>
      </c>
      <c r="BH83" s="233">
        <f t="shared" si="21"/>
        <v>13811.4380360658</v>
      </c>
      <c r="BI83" s="233">
        <f t="shared" si="22"/>
        <v>19812.753199307132</v>
      </c>
      <c r="BJ83" s="233">
        <f t="shared" si="23"/>
        <v>12114.3877932668</v>
      </c>
      <c r="BK83" s="234">
        <f t="shared" si="24"/>
        <v>45738.579028639724</v>
      </c>
    </row>
    <row r="84" spans="1:63">
      <c r="A84">
        <v>80</v>
      </c>
      <c r="B84" s="163" t="s">
        <v>209</v>
      </c>
      <c r="C84" s="43" t="s">
        <v>1097</v>
      </c>
      <c r="D84" s="4" t="s">
        <v>1092</v>
      </c>
      <c r="E84" s="223">
        <v>20</v>
      </c>
      <c r="F84" s="223">
        <v>1</v>
      </c>
      <c r="G84" s="223">
        <v>19.333333333333332</v>
      </c>
      <c r="H84" s="223">
        <v>1</v>
      </c>
      <c r="I84" s="223">
        <v>17</v>
      </c>
      <c r="J84" s="223">
        <v>1</v>
      </c>
      <c r="K84" s="223">
        <v>18.666666666666668</v>
      </c>
      <c r="L84" s="223">
        <v>1</v>
      </c>
      <c r="M84" s="223">
        <v>24.666666666666668</v>
      </c>
      <c r="N84" s="224">
        <v>4</v>
      </c>
      <c r="O84" s="224">
        <v>79.666666666666671</v>
      </c>
      <c r="P84" s="223">
        <v>1</v>
      </c>
      <c r="Q84" s="223">
        <v>25</v>
      </c>
      <c r="R84" s="223">
        <v>1</v>
      </c>
      <c r="S84" s="223">
        <v>29.333333333333332</v>
      </c>
      <c r="T84" s="223">
        <v>1</v>
      </c>
      <c r="U84" s="223">
        <v>24</v>
      </c>
      <c r="V84" s="223">
        <v>1</v>
      </c>
      <c r="W84" s="223">
        <v>28.666666666666668</v>
      </c>
      <c r="X84" s="223">
        <v>1</v>
      </c>
      <c r="Y84" s="223">
        <v>25</v>
      </c>
      <c r="Z84" s="224">
        <v>5</v>
      </c>
      <c r="AA84" s="224">
        <v>132</v>
      </c>
      <c r="AB84" s="223">
        <v>1</v>
      </c>
      <c r="AC84" s="223">
        <v>19.666666666666668</v>
      </c>
      <c r="AD84" s="223">
        <v>1</v>
      </c>
      <c r="AE84" s="223">
        <v>19</v>
      </c>
      <c r="AF84" s="223">
        <v>1</v>
      </c>
      <c r="AG84" s="223">
        <v>20.333333333333332</v>
      </c>
      <c r="AH84" s="224">
        <v>3</v>
      </c>
      <c r="AI84" s="224">
        <v>59</v>
      </c>
      <c r="AJ84" s="224">
        <v>12</v>
      </c>
      <c r="AK84" s="224">
        <v>270.66666666666669</v>
      </c>
      <c r="AL84" s="3" t="str">
        <f t="shared" si="13"/>
        <v>k</v>
      </c>
      <c r="AM84" s="3">
        <f>IF(D84="հ",1,IF(D84="լ",Norms!$B$10,IF(D84="բլ",Norms!$B$11,IF(D84="Մ",Norms!$B$12))))</f>
        <v>1</v>
      </c>
      <c r="AN84" s="244">
        <f>E84*Norms!$E$36/1000</f>
        <v>2246.8141551379999</v>
      </c>
      <c r="AO84" s="136">
        <f>AM84*IF(AL84="k",(O84*Norms!$H$40)*Norms!$E$36,0)/1000</f>
        <v>8949.8097179663673</v>
      </c>
      <c r="AP84" s="136">
        <f>AM84*IF(AL84="k",(AA84*Norms!$H$41)*Norms!$E$36,0)/1000</f>
        <v>19852.666461398941</v>
      </c>
      <c r="AQ84" s="136">
        <f>AM84*IF(AL84="k",(AI84*Norms!$H$42)*Norms!$E$36,0)/1000</f>
        <v>11037.818437241211</v>
      </c>
      <c r="AR84" s="243">
        <f>AM84*IF(AL84="t",(N84*Norms!$D$44)*Norms!$E$34*12+O84*Norms!$E$35,0)/1000</f>
        <v>0</v>
      </c>
      <c r="AS84" s="243">
        <f>AM84*IF(AL84="t",(Z84*Norms!$D$50*Norms!$E$34*12+AA84*Norms!$E$35),0)/1000</f>
        <v>0</v>
      </c>
      <c r="AT84" s="243">
        <f>AM84*IF(AL84="t",(AH84*Norms!$D$54)*Norms!$E$34*12+AI84*Norms!$E$35,0)/1000</f>
        <v>0</v>
      </c>
      <c r="AU84" s="136">
        <f>IF(AK84&lt;=100,Norms!$G$7,IF(AK84&lt;=300,Norms!$H$7,Norms!$I$7))</f>
        <v>16738.5</v>
      </c>
      <c r="AV84" s="137">
        <f t="shared" si="14"/>
        <v>56578.794616606523</v>
      </c>
      <c r="AW84" s="130"/>
      <c r="AX84" s="130"/>
      <c r="AY84" s="131">
        <f t="shared" si="15"/>
        <v>99.666666666666671</v>
      </c>
      <c r="AZ84" s="131">
        <f>IF(AY84&lt;Snund!$B$5,Snund!$B$3*Snund!$B$4*$AX$3+Snund!$B$7*$AW$3*AY84/1000,AY84*Snund!$B$8*$AW$3/1000)</f>
        <v>0</v>
      </c>
      <c r="BA84" s="131">
        <f t="shared" si="16"/>
        <v>0</v>
      </c>
      <c r="BB84" s="131">
        <f t="shared" si="17"/>
        <v>0</v>
      </c>
      <c r="BC84" s="131">
        <f t="shared" si="18"/>
        <v>0</v>
      </c>
      <c r="BD84" s="167">
        <f>AA84*0.1*'Dasagirq_10%'!$B$3/1000</f>
        <v>87.753600000000006</v>
      </c>
      <c r="BE84" s="167">
        <f>AI84*0.1*'Dasagirq_10%'!$B$4/1000</f>
        <v>47.691470000000002</v>
      </c>
      <c r="BF84" s="242">
        <f t="shared" si="19"/>
        <v>135.44507000000002</v>
      </c>
      <c r="BG84" s="233">
        <f t="shared" si="20"/>
        <v>2246.8141551379999</v>
      </c>
      <c r="BH84" s="233">
        <f t="shared" si="21"/>
        <v>14529.309717966367</v>
      </c>
      <c r="BI84" s="233">
        <f t="shared" si="22"/>
        <v>26914.795061398941</v>
      </c>
      <c r="BJ84" s="233">
        <f t="shared" si="23"/>
        <v>15270.13490724121</v>
      </c>
      <c r="BK84" s="234">
        <f t="shared" si="24"/>
        <v>56714.239686606525</v>
      </c>
    </row>
    <row r="85" spans="1:63">
      <c r="A85">
        <v>81</v>
      </c>
      <c r="B85" s="163" t="s">
        <v>210</v>
      </c>
      <c r="C85" s="43" t="s">
        <v>1097</v>
      </c>
      <c r="D85" s="4" t="s">
        <v>1092</v>
      </c>
      <c r="E85" s="223">
        <v>37</v>
      </c>
      <c r="F85" s="223">
        <v>2</v>
      </c>
      <c r="G85" s="223">
        <v>39</v>
      </c>
      <c r="H85" s="223">
        <v>1.3333333333333333</v>
      </c>
      <c r="I85" s="223">
        <v>36.666666666666664</v>
      </c>
      <c r="J85" s="223">
        <v>1</v>
      </c>
      <c r="K85" s="223">
        <v>34.333333333333336</v>
      </c>
      <c r="L85" s="223">
        <v>1.6666666666666667</v>
      </c>
      <c r="M85" s="223">
        <v>36.666666666666664</v>
      </c>
      <c r="N85" s="224">
        <v>6</v>
      </c>
      <c r="O85" s="224">
        <v>146.66666666666666</v>
      </c>
      <c r="P85" s="223">
        <v>1.3333333333333333</v>
      </c>
      <c r="Q85" s="223">
        <v>28</v>
      </c>
      <c r="R85" s="223">
        <v>1.6666666666666667</v>
      </c>
      <c r="S85" s="223">
        <v>33.666666666666664</v>
      </c>
      <c r="T85" s="223">
        <v>1.3333333333333333</v>
      </c>
      <c r="U85" s="223">
        <v>35</v>
      </c>
      <c r="V85" s="223">
        <v>1</v>
      </c>
      <c r="W85" s="223">
        <v>28.333333333333332</v>
      </c>
      <c r="X85" s="223">
        <v>1</v>
      </c>
      <c r="Y85" s="223">
        <v>26.666666666666668</v>
      </c>
      <c r="Z85" s="224">
        <v>6.333333333333333</v>
      </c>
      <c r="AA85" s="224">
        <v>151.66666666666666</v>
      </c>
      <c r="AB85" s="223">
        <v>1</v>
      </c>
      <c r="AC85" s="223">
        <v>30.333333333333332</v>
      </c>
      <c r="AD85" s="223">
        <v>1</v>
      </c>
      <c r="AE85" s="223">
        <v>24.666666666666668</v>
      </c>
      <c r="AF85" s="223">
        <v>1</v>
      </c>
      <c r="AG85" s="223">
        <v>18.333333333333332</v>
      </c>
      <c r="AH85" s="224">
        <v>3</v>
      </c>
      <c r="AI85" s="224">
        <v>73.333333333333329</v>
      </c>
      <c r="AJ85" s="224">
        <v>15.333333333333332</v>
      </c>
      <c r="AK85" s="224">
        <v>371.66666666666663</v>
      </c>
      <c r="AL85" s="3" t="str">
        <f t="shared" si="13"/>
        <v>k</v>
      </c>
      <c r="AM85" s="3">
        <f>IF(D85="հ",1,IF(D85="լ",Norms!$B$10,IF(D85="բլ",Norms!$B$11,IF(D85="Մ",Norms!$B$12))))</f>
        <v>1</v>
      </c>
      <c r="AN85" s="244">
        <f>E85*Norms!$E$36/1000</f>
        <v>4156.6061870052999</v>
      </c>
      <c r="AO85" s="136">
        <f>AM85*IF(AL85="k",(O85*Norms!$H$40)*Norms!$E$36,0)/1000</f>
        <v>16476.637137678663</v>
      </c>
      <c r="AP85" s="136">
        <f>AM85*IF(AL85="k",(AA85*Norms!$H$41)*Norms!$E$36,0)/1000</f>
        <v>22810.513232162928</v>
      </c>
      <c r="AQ85" s="136">
        <f>AM85*IF(AL85="k",(AI85*Norms!$H$42)*Norms!$E$36,0)/1000</f>
        <v>13719.322351373256</v>
      </c>
      <c r="AR85" s="243">
        <f>AM85*IF(AL85="t",(N85*Norms!$D$44)*Norms!$E$34*12+O85*Norms!$E$35,0)/1000</f>
        <v>0</v>
      </c>
      <c r="AS85" s="243">
        <f>AM85*IF(AL85="t",(Z85*Norms!$D$50*Norms!$E$34*12+AA85*Norms!$E$35),0)/1000</f>
        <v>0</v>
      </c>
      <c r="AT85" s="243">
        <f>AM85*IF(AL85="t",(AH85*Norms!$D$54)*Norms!$E$34*12+AI85*Norms!$E$35,0)/1000</f>
        <v>0</v>
      </c>
      <c r="AU85" s="136">
        <f>IF(AK85&lt;=100,Norms!$G$7,IF(AK85&lt;=300,Norms!$H$7,Norms!$I$7))</f>
        <v>21670.5</v>
      </c>
      <c r="AV85" s="137">
        <f t="shared" si="14"/>
        <v>74676.972721214843</v>
      </c>
      <c r="AW85" s="130"/>
      <c r="AX85" s="130"/>
      <c r="AY85" s="131">
        <f t="shared" si="15"/>
        <v>183.66666666666666</v>
      </c>
      <c r="AZ85" s="131">
        <f>IF(AY85&lt;Snund!$B$5,Snund!$B$3*Snund!$B$4*$AX$3+Snund!$B$7*$AW$3*AY85/1000,AY85*Snund!$B$8*$AW$3/1000)</f>
        <v>0</v>
      </c>
      <c r="BA85" s="131">
        <f t="shared" si="16"/>
        <v>0</v>
      </c>
      <c r="BB85" s="131">
        <f t="shared" si="17"/>
        <v>0</v>
      </c>
      <c r="BC85" s="131">
        <f t="shared" si="18"/>
        <v>0</v>
      </c>
      <c r="BD85" s="167">
        <f>AA85*0.1*'Dasagirq_10%'!$B$3/1000</f>
        <v>100.828</v>
      </c>
      <c r="BE85" s="167">
        <f>AI85*0.1*'Dasagirq_10%'!$B$4/1000</f>
        <v>59.277533333333331</v>
      </c>
      <c r="BF85" s="242">
        <f t="shared" si="19"/>
        <v>160.10553333333334</v>
      </c>
      <c r="BG85" s="233">
        <f t="shared" si="20"/>
        <v>4156.6061870052999</v>
      </c>
      <c r="BH85" s="233">
        <f t="shared" si="21"/>
        <v>24956.398007243879</v>
      </c>
      <c r="BI85" s="233">
        <f t="shared" si="22"/>
        <v>31862.199927815105</v>
      </c>
      <c r="BJ85" s="233">
        <f t="shared" si="23"/>
        <v>18018.480319489197</v>
      </c>
      <c r="BK85" s="234">
        <f t="shared" si="24"/>
        <v>74837.078254548178</v>
      </c>
    </row>
    <row r="86" spans="1:63">
      <c r="A86">
        <v>82</v>
      </c>
      <c r="B86" s="163" t="s">
        <v>211</v>
      </c>
      <c r="C86" s="43" t="s">
        <v>1097</v>
      </c>
      <c r="D86" s="4" t="s">
        <v>1092</v>
      </c>
      <c r="E86" s="223">
        <v>10</v>
      </c>
      <c r="F86" s="223">
        <v>1</v>
      </c>
      <c r="G86" s="223">
        <v>9.6666666666666661</v>
      </c>
      <c r="H86" s="223">
        <v>1</v>
      </c>
      <c r="I86" s="223">
        <v>10.333333333333334</v>
      </c>
      <c r="J86" s="223">
        <v>1</v>
      </c>
      <c r="K86" s="223">
        <v>10.666666666666666</v>
      </c>
      <c r="L86" s="223">
        <v>1</v>
      </c>
      <c r="M86" s="223">
        <v>9.3333333333333339</v>
      </c>
      <c r="N86" s="224">
        <v>4</v>
      </c>
      <c r="O86" s="224">
        <v>40</v>
      </c>
      <c r="P86" s="223">
        <v>1</v>
      </c>
      <c r="Q86" s="223">
        <v>7.666666666666667</v>
      </c>
      <c r="R86" s="223">
        <v>1</v>
      </c>
      <c r="S86" s="223">
        <v>9.6666666666666661</v>
      </c>
      <c r="T86" s="223">
        <v>1</v>
      </c>
      <c r="U86" s="223">
        <v>9.6666666666666661</v>
      </c>
      <c r="V86" s="223">
        <v>1</v>
      </c>
      <c r="W86" s="223">
        <v>9.6666666666666661</v>
      </c>
      <c r="X86" s="223">
        <v>1</v>
      </c>
      <c r="Y86" s="223">
        <v>8.6666666666666661</v>
      </c>
      <c r="Z86" s="224">
        <v>5</v>
      </c>
      <c r="AA86" s="224">
        <v>45.333333333333329</v>
      </c>
      <c r="AB86" s="223">
        <v>1</v>
      </c>
      <c r="AC86" s="223">
        <v>12</v>
      </c>
      <c r="AD86" s="223">
        <v>1</v>
      </c>
      <c r="AE86" s="223">
        <v>10</v>
      </c>
      <c r="AF86" s="223">
        <v>0.33333333333333331</v>
      </c>
      <c r="AG86" s="223">
        <v>5.333333333333333</v>
      </c>
      <c r="AH86" s="224">
        <v>2.3333333333333335</v>
      </c>
      <c r="AI86" s="224">
        <v>27.333333333333332</v>
      </c>
      <c r="AJ86" s="224">
        <v>11.333333333333334</v>
      </c>
      <c r="AK86" s="224">
        <v>112.66666666666666</v>
      </c>
      <c r="AL86" s="3" t="str">
        <f t="shared" si="13"/>
        <v>t</v>
      </c>
      <c r="AM86" s="3">
        <f>IF(D86="հ",1,IF(D86="լ",Norms!$B$10,IF(D86="բլ",Norms!$B$11,IF(D86="Մ",Norms!$B$12))))</f>
        <v>1</v>
      </c>
      <c r="AN86" s="244">
        <f>E86*Norms!$E$36/1000</f>
        <v>1123.407077569</v>
      </c>
      <c r="AO86" s="136">
        <f>AM86*IF(AL86="k",(O86*Norms!$H$40)*Norms!$E$36,0)/1000</f>
        <v>0</v>
      </c>
      <c r="AP86" s="136">
        <f>AM86*IF(AL86="k",(AA86*Norms!$H$41)*Norms!$E$36,0)/1000</f>
        <v>0</v>
      </c>
      <c r="AQ86" s="136">
        <f>AM86*IF(AL86="k",(AI86*Norms!$H$42)*Norms!$E$36,0)/1000</f>
        <v>0</v>
      </c>
      <c r="AR86" s="243">
        <f>AM86*IF(AL86="t",(N86*Norms!$D$44)*Norms!$E$34*12+O86*Norms!$E$35,0)/1000</f>
        <v>7629.6283102759999</v>
      </c>
      <c r="AS86" s="243">
        <f>AM86*IF(AL86="t",(Z86*Norms!$D$50*Norms!$E$34*12+AA86*Norms!$E$35),0)/1000</f>
        <v>12458.112084979466</v>
      </c>
      <c r="AT86" s="243">
        <f>AM86*IF(AL86="t",(AH86*Norms!$D$54)*Norms!$E$34*12+AI86*Norms!$E$35,0)/1000</f>
        <v>6103.9793453552675</v>
      </c>
      <c r="AU86" s="136">
        <f>IF(AK86&lt;=100,Norms!$G$7,IF(AK86&lt;=300,Norms!$H$7,Norms!$I$7))</f>
        <v>16738.5</v>
      </c>
      <c r="AV86" s="137">
        <f t="shared" si="14"/>
        <v>42930.21974061073</v>
      </c>
      <c r="AW86" s="130"/>
      <c r="AX86" s="130"/>
      <c r="AY86" s="131">
        <f t="shared" si="15"/>
        <v>50</v>
      </c>
      <c r="AZ86" s="131">
        <f>IF(AY86&lt;Snund!$B$5,Snund!$B$3*Snund!$B$4*$AX$3+Snund!$B$7*$AW$3*AY86/1000,AY86*Snund!$B$8*$AW$3/1000)</f>
        <v>0</v>
      </c>
      <c r="BA86" s="131">
        <f t="shared" si="16"/>
        <v>0</v>
      </c>
      <c r="BB86" s="131">
        <f t="shared" si="17"/>
        <v>0</v>
      </c>
      <c r="BC86" s="131">
        <f t="shared" si="18"/>
        <v>0</v>
      </c>
      <c r="BD86" s="167">
        <f>AA86*0.1*'Dasagirq_10%'!$B$3/1000</f>
        <v>30.137599999999999</v>
      </c>
      <c r="BE86" s="167">
        <f>AI86*0.1*'Dasagirq_10%'!$B$4/1000</f>
        <v>22.094353333333334</v>
      </c>
      <c r="BF86" s="242">
        <f t="shared" si="19"/>
        <v>52.231953333333337</v>
      </c>
      <c r="BG86" s="233">
        <f t="shared" si="20"/>
        <v>1123.407077569</v>
      </c>
      <c r="BH86" s="233">
        <f t="shared" si="21"/>
        <v>13537.334192628939</v>
      </c>
      <c r="BI86" s="233">
        <f t="shared" si="22"/>
        <v>19872.882037920641</v>
      </c>
      <c r="BJ86" s="233">
        <f t="shared" si="23"/>
        <v>9572.2354633944833</v>
      </c>
      <c r="BK86" s="234">
        <f t="shared" si="24"/>
        <v>42982.451693944065</v>
      </c>
    </row>
    <row r="87" spans="1:63">
      <c r="A87">
        <v>83</v>
      </c>
      <c r="B87" s="163" t="s">
        <v>212</v>
      </c>
      <c r="C87" s="43" t="s">
        <v>1097</v>
      </c>
      <c r="D87" s="4" t="s">
        <v>1092</v>
      </c>
      <c r="E87" s="223">
        <v>12</v>
      </c>
      <c r="F87" s="223">
        <v>1</v>
      </c>
      <c r="G87" s="223">
        <v>8</v>
      </c>
      <c r="H87" s="223">
        <v>1</v>
      </c>
      <c r="I87" s="223">
        <v>10.333333333333334</v>
      </c>
      <c r="J87" s="223">
        <v>1</v>
      </c>
      <c r="K87" s="223">
        <v>10</v>
      </c>
      <c r="L87" s="223">
        <v>1</v>
      </c>
      <c r="M87" s="223">
        <v>9.6666666666666661</v>
      </c>
      <c r="N87" s="224">
        <v>4</v>
      </c>
      <c r="O87" s="224">
        <v>38</v>
      </c>
      <c r="P87" s="223">
        <v>1</v>
      </c>
      <c r="Q87" s="223">
        <v>12.666666666666666</v>
      </c>
      <c r="R87" s="223">
        <v>1</v>
      </c>
      <c r="S87" s="223">
        <v>15.333333333333334</v>
      </c>
      <c r="T87" s="223">
        <v>1</v>
      </c>
      <c r="U87" s="223">
        <v>15.333333333333334</v>
      </c>
      <c r="V87" s="223">
        <v>1</v>
      </c>
      <c r="W87" s="223">
        <v>17</v>
      </c>
      <c r="X87" s="223">
        <v>1</v>
      </c>
      <c r="Y87" s="223">
        <v>12.666666666666666</v>
      </c>
      <c r="Z87" s="224">
        <v>5</v>
      </c>
      <c r="AA87" s="224">
        <v>73</v>
      </c>
      <c r="AB87" s="223">
        <v>1</v>
      </c>
      <c r="AC87" s="223">
        <v>10</v>
      </c>
      <c r="AD87" s="223">
        <v>1</v>
      </c>
      <c r="AE87" s="223">
        <v>11.333333333333334</v>
      </c>
      <c r="AF87" s="223">
        <v>1</v>
      </c>
      <c r="AG87" s="223">
        <v>11.333333333333334</v>
      </c>
      <c r="AH87" s="224">
        <v>3</v>
      </c>
      <c r="AI87" s="224">
        <v>32.666666666666671</v>
      </c>
      <c r="AJ87" s="224">
        <v>12</v>
      </c>
      <c r="AK87" s="224">
        <v>143.66666666666669</v>
      </c>
      <c r="AL87" s="3" t="str">
        <f t="shared" si="13"/>
        <v>t</v>
      </c>
      <c r="AM87" s="3">
        <f>IF(D87="հ",1,IF(D87="լ",Norms!$B$10,IF(D87="բլ",Norms!$B$11,IF(D87="Մ",Norms!$B$12))))</f>
        <v>1</v>
      </c>
      <c r="AN87" s="244">
        <f>E87*Norms!$E$36/1000</f>
        <v>1348.0884930827999</v>
      </c>
      <c r="AO87" s="136">
        <f>AM87*IF(AL87="k",(O87*Norms!$H$40)*Norms!$E$36,0)/1000</f>
        <v>0</v>
      </c>
      <c r="AP87" s="136">
        <f>AM87*IF(AL87="k",(AA87*Norms!$H$41)*Norms!$E$36,0)/1000</f>
        <v>0</v>
      </c>
      <c r="AQ87" s="136">
        <f>AM87*IF(AL87="k",(AI87*Norms!$H$42)*Norms!$E$36,0)/1000</f>
        <v>0</v>
      </c>
      <c r="AR87" s="243">
        <f>AM87*IF(AL87="t",(N87*Norms!$D$44)*Norms!$E$34*12+O87*Norms!$E$35,0)/1000</f>
        <v>7600.9468947621999</v>
      </c>
      <c r="AS87" s="243">
        <f>AM87*IF(AL87="t",(Z87*Norms!$D$50*Norms!$E$34*12+AA87*Norms!$E$35),0)/1000</f>
        <v>12854.871666253699</v>
      </c>
      <c r="AT87" s="243">
        <f>AM87*IF(AL87="t",(AH87*Norms!$D$54)*Norms!$E$34*12+AI87*Norms!$E$35,0)/1000</f>
        <v>7812.4631200587328</v>
      </c>
      <c r="AU87" s="136">
        <f>IF(AK87&lt;=100,Norms!$G$7,IF(AK87&lt;=300,Norms!$H$7,Norms!$I$7))</f>
        <v>16738.5</v>
      </c>
      <c r="AV87" s="137">
        <f t="shared" si="14"/>
        <v>45006.78168107463</v>
      </c>
      <c r="AW87" s="130"/>
      <c r="AX87" s="130"/>
      <c r="AY87" s="131">
        <f t="shared" si="15"/>
        <v>50</v>
      </c>
      <c r="AZ87" s="131">
        <f>IF(AY87&lt;Snund!$B$5,Snund!$B$3*Snund!$B$4*$AX$3+Snund!$B$7*$AW$3*AY87/1000,AY87*Snund!$B$8*$AW$3/1000)</f>
        <v>0</v>
      </c>
      <c r="BA87" s="131">
        <f t="shared" si="16"/>
        <v>0</v>
      </c>
      <c r="BB87" s="131">
        <f t="shared" si="17"/>
        <v>0</v>
      </c>
      <c r="BC87" s="131">
        <f t="shared" si="18"/>
        <v>0</v>
      </c>
      <c r="BD87" s="167">
        <f>AA87*0.1*'Dasagirq_10%'!$B$3/1000</f>
        <v>48.5304</v>
      </c>
      <c r="BE87" s="167">
        <f>AI87*0.1*'Dasagirq_10%'!$B$4/1000</f>
        <v>26.405446666666673</v>
      </c>
      <c r="BF87" s="242">
        <f t="shared" si="19"/>
        <v>74.935846666666677</v>
      </c>
      <c r="BG87" s="233">
        <f t="shared" si="20"/>
        <v>1348.0884930827999</v>
      </c>
      <c r="BH87" s="233">
        <f t="shared" si="21"/>
        <v>13180.446894762201</v>
      </c>
      <c r="BI87" s="233">
        <f t="shared" si="22"/>
        <v>19877.777066253697</v>
      </c>
      <c r="BJ87" s="233">
        <f t="shared" si="23"/>
        <v>12023.493566725399</v>
      </c>
      <c r="BK87" s="234">
        <f t="shared" si="24"/>
        <v>45081.717527741304</v>
      </c>
    </row>
    <row r="88" spans="1:63">
      <c r="A88">
        <v>84</v>
      </c>
      <c r="B88" s="163" t="s">
        <v>213</v>
      </c>
      <c r="C88" s="43" t="s">
        <v>1097</v>
      </c>
      <c r="D88" s="4" t="s">
        <v>1092</v>
      </c>
      <c r="E88" s="223">
        <v>0</v>
      </c>
      <c r="F88" s="223">
        <v>1</v>
      </c>
      <c r="G88" s="223">
        <v>21.666666666666668</v>
      </c>
      <c r="H88" s="223">
        <v>1</v>
      </c>
      <c r="I88" s="223">
        <v>20</v>
      </c>
      <c r="J88" s="223">
        <v>1</v>
      </c>
      <c r="K88" s="223">
        <v>15.666666666666666</v>
      </c>
      <c r="L88" s="223">
        <v>1</v>
      </c>
      <c r="M88" s="223">
        <v>16.666666666666668</v>
      </c>
      <c r="N88" s="224">
        <v>4</v>
      </c>
      <c r="O88" s="224">
        <v>74</v>
      </c>
      <c r="P88" s="223">
        <v>1</v>
      </c>
      <c r="Q88" s="223">
        <v>22</v>
      </c>
      <c r="R88" s="223">
        <v>1</v>
      </c>
      <c r="S88" s="223">
        <v>20</v>
      </c>
      <c r="T88" s="223">
        <v>1</v>
      </c>
      <c r="U88" s="223">
        <v>10</v>
      </c>
      <c r="V88" s="223">
        <v>1</v>
      </c>
      <c r="W88" s="223">
        <v>16</v>
      </c>
      <c r="X88" s="223">
        <v>1</v>
      </c>
      <c r="Y88" s="223">
        <v>12.333333333333334</v>
      </c>
      <c r="Z88" s="224">
        <v>5</v>
      </c>
      <c r="AA88" s="224">
        <v>80.333333333333329</v>
      </c>
      <c r="AB88" s="223">
        <v>1</v>
      </c>
      <c r="AC88" s="223">
        <v>12</v>
      </c>
      <c r="AD88" s="223">
        <v>1</v>
      </c>
      <c r="AE88" s="223">
        <v>16</v>
      </c>
      <c r="AF88" s="223">
        <v>1</v>
      </c>
      <c r="AG88" s="223">
        <v>12.333333333333334</v>
      </c>
      <c r="AH88" s="224">
        <v>3</v>
      </c>
      <c r="AI88" s="224">
        <v>40.333333333333336</v>
      </c>
      <c r="AJ88" s="224">
        <v>12</v>
      </c>
      <c r="AK88" s="224">
        <v>194.66666666666666</v>
      </c>
      <c r="AL88" s="3" t="str">
        <f t="shared" si="13"/>
        <v>t</v>
      </c>
      <c r="AM88" s="3">
        <f>IF(D88="հ",1,IF(D88="լ",Norms!$B$10,IF(D88="բլ",Norms!$B$11,IF(D88="Մ",Norms!$B$12))))</f>
        <v>1</v>
      </c>
      <c r="AN88" s="244">
        <f>E88*Norms!$E$36/1000</f>
        <v>0</v>
      </c>
      <c r="AO88" s="136">
        <f>AM88*IF(AL88="k",(O88*Norms!$H$40)*Norms!$E$36,0)/1000</f>
        <v>0</v>
      </c>
      <c r="AP88" s="136">
        <f>AM88*IF(AL88="k",(AA88*Norms!$H$41)*Norms!$E$36,0)/1000</f>
        <v>0</v>
      </c>
      <c r="AQ88" s="136">
        <f>AM88*IF(AL88="k",(AI88*Norms!$H$42)*Norms!$E$36,0)/1000</f>
        <v>0</v>
      </c>
      <c r="AR88" s="243">
        <f>AM88*IF(AL88="t",(N88*Norms!$D$44)*Norms!$E$34*12+O88*Norms!$E$35,0)/1000</f>
        <v>8117.2123740105999</v>
      </c>
      <c r="AS88" s="243">
        <f>AM88*IF(AL88="t",(Z88*Norms!$D$50*Norms!$E$34*12+AA88*Norms!$E$35),0)/1000</f>
        <v>12960.036856470964</v>
      </c>
      <c r="AT88" s="243">
        <f>AM88*IF(AL88="t",(AH88*Norms!$D$54)*Norms!$E$34*12+AI88*Norms!$E$35,0)/1000</f>
        <v>7922.4085461949671</v>
      </c>
      <c r="AU88" s="136">
        <f>IF(AK88&lt;=100,Norms!$G$7,IF(AK88&lt;=300,Norms!$H$7,Norms!$I$7))</f>
        <v>16738.5</v>
      </c>
      <c r="AV88" s="137">
        <f t="shared" si="14"/>
        <v>45738.157776676533</v>
      </c>
      <c r="AW88" s="130"/>
      <c r="AX88" s="130"/>
      <c r="AY88" s="131">
        <f t="shared" si="15"/>
        <v>74</v>
      </c>
      <c r="AZ88" s="131">
        <f>IF(AY88&lt;Snund!$B$5,Snund!$B$3*Snund!$B$4*$AX$3+Snund!$B$7*$AW$3*AY88/1000,AY88*Snund!$B$8*$AW$3/1000)</f>
        <v>0</v>
      </c>
      <c r="BA88" s="131">
        <f t="shared" si="16"/>
        <v>0</v>
      </c>
      <c r="BB88" s="131">
        <f t="shared" si="17"/>
        <v>0</v>
      </c>
      <c r="BC88" s="131">
        <f t="shared" si="18"/>
        <v>0</v>
      </c>
      <c r="BD88" s="167">
        <f>AA88*0.1*'Dasagirq_10%'!$B$3/1000</f>
        <v>53.4056</v>
      </c>
      <c r="BE88" s="167">
        <f>AI88*0.1*'Dasagirq_10%'!$B$4/1000</f>
        <v>32.60264333333334</v>
      </c>
      <c r="BF88" s="242">
        <f t="shared" si="19"/>
        <v>86.00824333333334</v>
      </c>
      <c r="BG88" s="233">
        <f t="shared" si="20"/>
        <v>0</v>
      </c>
      <c r="BH88" s="233">
        <f t="shared" si="21"/>
        <v>13696.7123740106</v>
      </c>
      <c r="BI88" s="233">
        <f t="shared" si="22"/>
        <v>19987.817456470962</v>
      </c>
      <c r="BJ88" s="233">
        <f t="shared" si="23"/>
        <v>12139.636189528301</v>
      </c>
      <c r="BK88" s="234">
        <f t="shared" si="24"/>
        <v>45824.16602000987</v>
      </c>
    </row>
    <row r="89" spans="1:63">
      <c r="A89">
        <v>85</v>
      </c>
      <c r="B89" s="163" t="s">
        <v>214</v>
      </c>
      <c r="C89" s="43" t="s">
        <v>1097</v>
      </c>
      <c r="D89" s="4" t="s">
        <v>1092</v>
      </c>
      <c r="E89" s="223">
        <v>0</v>
      </c>
      <c r="F89" s="223">
        <v>2</v>
      </c>
      <c r="G89" s="223">
        <v>50</v>
      </c>
      <c r="H89" s="223">
        <v>2</v>
      </c>
      <c r="I89" s="223">
        <v>50</v>
      </c>
      <c r="J89" s="223">
        <v>2</v>
      </c>
      <c r="K89" s="223">
        <v>45.333333333333336</v>
      </c>
      <c r="L89" s="223">
        <v>2</v>
      </c>
      <c r="M89" s="223">
        <v>41</v>
      </c>
      <c r="N89" s="224">
        <v>8</v>
      </c>
      <c r="O89" s="224">
        <v>186.33333333333334</v>
      </c>
      <c r="P89" s="223">
        <v>2</v>
      </c>
      <c r="Q89" s="223">
        <v>39.333333333333336</v>
      </c>
      <c r="R89" s="223">
        <v>2</v>
      </c>
      <c r="S89" s="223">
        <v>48.333333333333336</v>
      </c>
      <c r="T89" s="223">
        <v>2</v>
      </c>
      <c r="U89" s="223">
        <v>45.666666666666664</v>
      </c>
      <c r="V89" s="223">
        <v>2</v>
      </c>
      <c r="W89" s="223">
        <v>45.333333333333336</v>
      </c>
      <c r="X89" s="223">
        <v>2</v>
      </c>
      <c r="Y89" s="223">
        <v>42.333333333333336</v>
      </c>
      <c r="Z89" s="224">
        <v>10</v>
      </c>
      <c r="AA89" s="224">
        <v>221.00000000000003</v>
      </c>
      <c r="AB89" s="223">
        <v>2</v>
      </c>
      <c r="AC89" s="223">
        <v>38.666666666666664</v>
      </c>
      <c r="AD89" s="223">
        <v>2</v>
      </c>
      <c r="AE89" s="223">
        <v>42</v>
      </c>
      <c r="AF89" s="223">
        <v>2</v>
      </c>
      <c r="AG89" s="223">
        <v>35.333333333333336</v>
      </c>
      <c r="AH89" s="224">
        <v>6</v>
      </c>
      <c r="AI89" s="224">
        <v>116</v>
      </c>
      <c r="AJ89" s="224">
        <v>24</v>
      </c>
      <c r="AK89" s="224">
        <v>523.33333333333337</v>
      </c>
      <c r="AL89" s="3" t="str">
        <f t="shared" si="13"/>
        <v>k</v>
      </c>
      <c r="AM89" s="3">
        <f>IF(D89="հ",1,IF(D89="լ",Norms!$B$10,IF(D89="բլ",Norms!$B$11,IF(D89="Մ",Norms!$B$12))))</f>
        <v>1</v>
      </c>
      <c r="AN89" s="244">
        <f>E89*Norms!$E$36/1000</f>
        <v>0</v>
      </c>
      <c r="AO89" s="136">
        <f>AM89*IF(AL89="k",(O89*Norms!$H$40)*Norms!$E$36,0)/1000</f>
        <v>20932.818545369031</v>
      </c>
      <c r="AP89" s="136">
        <f>AM89*IF(AL89="k",(AA89*Norms!$H$41)*Norms!$E$36,0)/1000</f>
        <v>33238.176424008838</v>
      </c>
      <c r="AQ89" s="136">
        <f>AM89*IF(AL89="k",(AI89*Norms!$H$42)*Norms!$E$36,0)/1000</f>
        <v>21701.473537626789</v>
      </c>
      <c r="AR89" s="243">
        <f>AM89*IF(AL89="t",(N89*Norms!$D$44)*Norms!$E$34*12+O89*Norms!$E$35,0)/1000</f>
        <v>0</v>
      </c>
      <c r="AS89" s="243">
        <f>AM89*IF(AL89="t",(Z89*Norms!$D$50*Norms!$E$34*12+AA89*Norms!$E$35),0)/1000</f>
        <v>0</v>
      </c>
      <c r="AT89" s="243">
        <f>AM89*IF(AL89="t",(AH89*Norms!$D$54)*Norms!$E$34*12+AI89*Norms!$E$35,0)/1000</f>
        <v>0</v>
      </c>
      <c r="AU89" s="136">
        <f>IF(AK89&lt;=100,Norms!$G$7,IF(AK89&lt;=300,Norms!$H$7,Norms!$I$7))</f>
        <v>21670.5</v>
      </c>
      <c r="AV89" s="137">
        <f t="shared" si="14"/>
        <v>97542.968507004654</v>
      </c>
      <c r="AW89" s="130"/>
      <c r="AX89" s="130"/>
      <c r="AY89" s="131">
        <f t="shared" si="15"/>
        <v>186.33333333333334</v>
      </c>
      <c r="AZ89" s="131">
        <f>IF(AY89&lt;Snund!$B$5,Snund!$B$3*Snund!$B$4*$AX$3+Snund!$B$7*$AW$3*AY89/1000,AY89*Snund!$B$8*$AW$3/1000)</f>
        <v>0</v>
      </c>
      <c r="BA89" s="131">
        <f t="shared" si="16"/>
        <v>0</v>
      </c>
      <c r="BB89" s="131">
        <f t="shared" si="17"/>
        <v>0</v>
      </c>
      <c r="BC89" s="131">
        <f t="shared" si="18"/>
        <v>0</v>
      </c>
      <c r="BD89" s="167">
        <f>AA89*0.1*'Dasagirq_10%'!$B$3/1000</f>
        <v>146.92080000000004</v>
      </c>
      <c r="BE89" s="167">
        <f>AI89*0.1*'Dasagirq_10%'!$B$4/1000</f>
        <v>93.766280000000009</v>
      </c>
      <c r="BF89" s="242">
        <f t="shared" si="19"/>
        <v>240.68708000000004</v>
      </c>
      <c r="BG89" s="233">
        <f t="shared" si="20"/>
        <v>0</v>
      </c>
      <c r="BH89" s="233">
        <f t="shared" si="21"/>
        <v>28156.318545369031</v>
      </c>
      <c r="BI89" s="233">
        <f t="shared" si="22"/>
        <v>42414.472224008838</v>
      </c>
      <c r="BJ89" s="233">
        <f t="shared" si="23"/>
        <v>27212.864817626789</v>
      </c>
      <c r="BK89" s="234">
        <f t="shared" si="24"/>
        <v>97783.655587004658</v>
      </c>
    </row>
    <row r="90" spans="1:63">
      <c r="A90">
        <v>86</v>
      </c>
      <c r="B90" s="163" t="s">
        <v>215</v>
      </c>
      <c r="C90" s="43" t="s">
        <v>1097</v>
      </c>
      <c r="D90" s="4" t="s">
        <v>1092</v>
      </c>
      <c r="E90" s="223">
        <v>0</v>
      </c>
      <c r="F90" s="223">
        <v>1</v>
      </c>
      <c r="G90" s="223">
        <v>12</v>
      </c>
      <c r="H90" s="223">
        <v>1</v>
      </c>
      <c r="I90" s="223">
        <v>17.666666666666668</v>
      </c>
      <c r="J90" s="223">
        <v>1</v>
      </c>
      <c r="K90" s="223">
        <v>13.666666666666666</v>
      </c>
      <c r="L90" s="223">
        <v>1</v>
      </c>
      <c r="M90" s="223">
        <v>9.3333333333333339</v>
      </c>
      <c r="N90" s="224">
        <v>4</v>
      </c>
      <c r="O90" s="224">
        <v>52.666666666666671</v>
      </c>
      <c r="P90" s="223">
        <v>1</v>
      </c>
      <c r="Q90" s="223">
        <v>8.3333333333333339</v>
      </c>
      <c r="R90" s="223">
        <v>1</v>
      </c>
      <c r="S90" s="223">
        <v>12</v>
      </c>
      <c r="T90" s="223">
        <v>1</v>
      </c>
      <c r="U90" s="223">
        <v>15.333333333333334</v>
      </c>
      <c r="V90" s="223">
        <v>1</v>
      </c>
      <c r="W90" s="223">
        <v>13.333333333333334</v>
      </c>
      <c r="X90" s="223">
        <v>1</v>
      </c>
      <c r="Y90" s="223">
        <v>12.666666666666666</v>
      </c>
      <c r="Z90" s="224">
        <v>5</v>
      </c>
      <c r="AA90" s="224">
        <v>61.666666666666671</v>
      </c>
      <c r="AB90" s="223">
        <v>1</v>
      </c>
      <c r="AC90" s="223">
        <v>11.666666666666666</v>
      </c>
      <c r="AD90" s="223">
        <v>1</v>
      </c>
      <c r="AE90" s="223">
        <v>9.6666666666666661</v>
      </c>
      <c r="AF90" s="223">
        <v>1</v>
      </c>
      <c r="AG90" s="223">
        <v>15</v>
      </c>
      <c r="AH90" s="224">
        <v>3</v>
      </c>
      <c r="AI90" s="224">
        <v>36.333333333333329</v>
      </c>
      <c r="AJ90" s="224">
        <v>12</v>
      </c>
      <c r="AK90" s="224">
        <v>150.66666666666669</v>
      </c>
      <c r="AL90" s="3" t="str">
        <f t="shared" si="13"/>
        <v>t</v>
      </c>
      <c r="AM90" s="3">
        <f>IF(D90="հ",1,IF(D90="լ",Norms!$B$10,IF(D90="բլ",Norms!$B$11,IF(D90="Մ",Norms!$B$12))))</f>
        <v>1</v>
      </c>
      <c r="AN90" s="244">
        <f>E90*Norms!$E$36/1000</f>
        <v>0</v>
      </c>
      <c r="AO90" s="136">
        <f>AM90*IF(AL90="k",(O90*Norms!$H$40)*Norms!$E$36,0)/1000</f>
        <v>0</v>
      </c>
      <c r="AP90" s="136">
        <f>AM90*IF(AL90="k",(AA90*Norms!$H$41)*Norms!$E$36,0)/1000</f>
        <v>0</v>
      </c>
      <c r="AQ90" s="136">
        <f>AM90*IF(AL90="k",(AI90*Norms!$H$42)*Norms!$E$36,0)/1000</f>
        <v>0</v>
      </c>
      <c r="AR90" s="243">
        <f>AM90*IF(AL90="t",(N90*Norms!$D$44)*Norms!$E$34*12+O90*Norms!$E$35,0)/1000</f>
        <v>7811.2772751967332</v>
      </c>
      <c r="AS90" s="243">
        <f>AM90*IF(AL90="t",(Z90*Norms!$D$50*Norms!$E$34*12+AA90*Norms!$E$35),0)/1000</f>
        <v>12692.343645008832</v>
      </c>
      <c r="AT90" s="243">
        <f>AM90*IF(AL90="t",(AH90*Norms!$D$54)*Norms!$E$34*12+AI90*Norms!$E$35,0)/1000</f>
        <v>7865.0457151673672</v>
      </c>
      <c r="AU90" s="136">
        <f>IF(AK90&lt;=100,Norms!$G$7,IF(AK90&lt;=300,Norms!$H$7,Norms!$I$7))</f>
        <v>16738.5</v>
      </c>
      <c r="AV90" s="137">
        <f t="shared" si="14"/>
        <v>45107.166635372931</v>
      </c>
      <c r="AW90" s="130"/>
      <c r="AX90" s="130"/>
      <c r="AY90" s="131">
        <f t="shared" si="15"/>
        <v>52.666666666666671</v>
      </c>
      <c r="AZ90" s="131">
        <f>IF(AY90&lt;Snund!$B$5,Snund!$B$3*Snund!$B$4*$AX$3+Snund!$B$7*$AW$3*AY90/1000,AY90*Snund!$B$8*$AW$3/1000)</f>
        <v>0</v>
      </c>
      <c r="BA90" s="131">
        <f t="shared" si="16"/>
        <v>0</v>
      </c>
      <c r="BB90" s="131">
        <f t="shared" si="17"/>
        <v>0</v>
      </c>
      <c r="BC90" s="131">
        <f t="shared" si="18"/>
        <v>0</v>
      </c>
      <c r="BD90" s="167">
        <f>AA90*0.1*'Dasagirq_10%'!$B$3/1000</f>
        <v>40.996000000000009</v>
      </c>
      <c r="BE90" s="167">
        <f>AI90*0.1*'Dasagirq_10%'!$B$4/1000</f>
        <v>29.36932333333333</v>
      </c>
      <c r="BF90" s="242">
        <f t="shared" si="19"/>
        <v>70.365323333333336</v>
      </c>
      <c r="BG90" s="233">
        <f t="shared" si="20"/>
        <v>0</v>
      </c>
      <c r="BH90" s="233">
        <f t="shared" si="21"/>
        <v>13390.777275196733</v>
      </c>
      <c r="BI90" s="233">
        <f t="shared" si="22"/>
        <v>19707.714645008833</v>
      </c>
      <c r="BJ90" s="233">
        <f t="shared" si="23"/>
        <v>12079.0400385007</v>
      </c>
      <c r="BK90" s="234">
        <f t="shared" si="24"/>
        <v>45177.53195870627</v>
      </c>
    </row>
    <row r="91" spans="1:63">
      <c r="A91">
        <v>87</v>
      </c>
      <c r="B91" s="163" t="s">
        <v>216</v>
      </c>
      <c r="C91" s="43" t="s">
        <v>1097</v>
      </c>
      <c r="D91" s="4" t="s">
        <v>1092</v>
      </c>
      <c r="E91" s="223">
        <v>0</v>
      </c>
      <c r="F91" s="223">
        <v>1.6666666666666667</v>
      </c>
      <c r="G91" s="223">
        <v>35.333333333333336</v>
      </c>
      <c r="H91" s="223">
        <v>2</v>
      </c>
      <c r="I91" s="223">
        <v>33</v>
      </c>
      <c r="J91" s="223">
        <v>1.6666666666666667</v>
      </c>
      <c r="K91" s="223">
        <v>35</v>
      </c>
      <c r="L91" s="223">
        <v>2</v>
      </c>
      <c r="M91" s="223">
        <v>39</v>
      </c>
      <c r="N91" s="224">
        <v>7.3333333333333339</v>
      </c>
      <c r="O91" s="224">
        <v>142.33333333333334</v>
      </c>
      <c r="P91" s="223">
        <v>1.3333333333333333</v>
      </c>
      <c r="Q91" s="223">
        <v>29.333333333333332</v>
      </c>
      <c r="R91" s="223">
        <v>1</v>
      </c>
      <c r="S91" s="223">
        <v>23.333333333333332</v>
      </c>
      <c r="T91" s="223">
        <v>1</v>
      </c>
      <c r="U91" s="223">
        <v>27</v>
      </c>
      <c r="V91" s="223">
        <v>1</v>
      </c>
      <c r="W91" s="223">
        <v>25</v>
      </c>
      <c r="X91" s="223">
        <v>1</v>
      </c>
      <c r="Y91" s="223">
        <v>19.666666666666668</v>
      </c>
      <c r="Z91" s="224">
        <v>5.333333333333333</v>
      </c>
      <c r="AA91" s="224">
        <v>124.33333333333333</v>
      </c>
      <c r="AB91" s="223">
        <v>1</v>
      </c>
      <c r="AC91" s="223">
        <v>24.666666666666668</v>
      </c>
      <c r="AD91" s="223">
        <v>1</v>
      </c>
      <c r="AE91" s="223">
        <v>25.333333333333332</v>
      </c>
      <c r="AF91" s="223">
        <v>1</v>
      </c>
      <c r="AG91" s="223">
        <v>18.666666666666668</v>
      </c>
      <c r="AH91" s="224">
        <v>3</v>
      </c>
      <c r="AI91" s="224">
        <v>68.666666666666671</v>
      </c>
      <c r="AJ91" s="224">
        <v>15.666666666666668</v>
      </c>
      <c r="AK91" s="224">
        <v>335.33333333333337</v>
      </c>
      <c r="AL91" s="3" t="str">
        <f t="shared" si="13"/>
        <v>k</v>
      </c>
      <c r="AM91" s="3">
        <f>IF(D91="հ",1,IF(D91="լ",Norms!$B$10,IF(D91="բլ",Norms!$B$11,IF(D91="Մ",Norms!$B$12))))</f>
        <v>1</v>
      </c>
      <c r="AN91" s="244">
        <f>E91*Norms!$E$36/1000</f>
        <v>0</v>
      </c>
      <c r="AO91" s="136">
        <f>AM91*IF(AL91="k",(O91*Norms!$H$40)*Norms!$E$36,0)/1000</f>
        <v>15989.827404065434</v>
      </c>
      <c r="AP91" s="136">
        <f>AM91*IF(AL91="k",(AA91*Norms!$H$41)*Norms!$E$36,0)/1000</f>
        <v>18699.607550762132</v>
      </c>
      <c r="AQ91" s="136">
        <f>AM91*IF(AL91="k",(AI91*Norms!$H$42)*Norms!$E$36,0)/1000</f>
        <v>12846.274565376778</v>
      </c>
      <c r="AR91" s="243">
        <f>AM91*IF(AL91="t",(N91*Norms!$D$44)*Norms!$E$34*12+O91*Norms!$E$35,0)/1000</f>
        <v>0</v>
      </c>
      <c r="AS91" s="243">
        <f>AM91*IF(AL91="t",(Z91*Norms!$D$50*Norms!$E$34*12+AA91*Norms!$E$35),0)/1000</f>
        <v>0</v>
      </c>
      <c r="AT91" s="243">
        <f>AM91*IF(AL91="t",(AH91*Norms!$D$54)*Norms!$E$34*12+AI91*Norms!$E$35,0)/1000</f>
        <v>0</v>
      </c>
      <c r="AU91" s="136">
        <f>IF(AK91&lt;=100,Norms!$G$7,IF(AK91&lt;=300,Norms!$H$7,Norms!$I$7))</f>
        <v>21670.5</v>
      </c>
      <c r="AV91" s="137">
        <f t="shared" si="14"/>
        <v>69206.209520204342</v>
      </c>
      <c r="AW91" s="130"/>
      <c r="AX91" s="130"/>
      <c r="AY91" s="131">
        <f t="shared" si="15"/>
        <v>142.33333333333334</v>
      </c>
      <c r="AZ91" s="131">
        <f>IF(AY91&lt;Snund!$B$5,Snund!$B$3*Snund!$B$4*$AX$3+Snund!$B$7*$AW$3*AY91/1000,AY91*Snund!$B$8*$AW$3/1000)</f>
        <v>0</v>
      </c>
      <c r="BA91" s="131">
        <f t="shared" si="16"/>
        <v>0</v>
      </c>
      <c r="BB91" s="131">
        <f t="shared" si="17"/>
        <v>0</v>
      </c>
      <c r="BC91" s="131">
        <f t="shared" si="18"/>
        <v>0</v>
      </c>
      <c r="BD91" s="167">
        <f>AA91*0.1*'Dasagirq_10%'!$B$3/1000</f>
        <v>82.656800000000004</v>
      </c>
      <c r="BE91" s="167">
        <f>AI91*0.1*'Dasagirq_10%'!$B$4/1000</f>
        <v>55.505326666666676</v>
      </c>
      <c r="BF91" s="242">
        <f t="shared" si="19"/>
        <v>138.16212666666667</v>
      </c>
      <c r="BG91" s="233">
        <f t="shared" si="20"/>
        <v>0</v>
      </c>
      <c r="BH91" s="233">
        <f t="shared" si="21"/>
        <v>26133.465701937777</v>
      </c>
      <c r="BI91" s="233">
        <f t="shared" si="22"/>
        <v>26159.455840123836</v>
      </c>
      <c r="BJ91" s="233">
        <f t="shared" si="23"/>
        <v>17051.450104809403</v>
      </c>
      <c r="BK91" s="234">
        <f t="shared" si="24"/>
        <v>69344.371646871004</v>
      </c>
    </row>
    <row r="92" spans="1:63">
      <c r="A92">
        <v>88</v>
      </c>
      <c r="B92" s="163" t="s">
        <v>217</v>
      </c>
      <c r="C92" s="43" t="s">
        <v>1097</v>
      </c>
      <c r="D92" s="4" t="s">
        <v>1092</v>
      </c>
      <c r="E92" s="223">
        <v>0</v>
      </c>
      <c r="F92" s="223">
        <v>2</v>
      </c>
      <c r="G92" s="223">
        <v>43.666666666666664</v>
      </c>
      <c r="H92" s="223">
        <v>2</v>
      </c>
      <c r="I92" s="223">
        <v>40.333333333333336</v>
      </c>
      <c r="J92" s="223">
        <v>2</v>
      </c>
      <c r="K92" s="223">
        <v>39</v>
      </c>
      <c r="L92" s="223">
        <v>1.3333333333333333</v>
      </c>
      <c r="M92" s="223">
        <v>35</v>
      </c>
      <c r="N92" s="224">
        <v>7.333333333333333</v>
      </c>
      <c r="O92" s="224">
        <v>158</v>
      </c>
      <c r="P92" s="223">
        <v>1.6666666666666667</v>
      </c>
      <c r="Q92" s="223">
        <v>35</v>
      </c>
      <c r="R92" s="223">
        <v>1</v>
      </c>
      <c r="S92" s="223">
        <v>35.333333333333336</v>
      </c>
      <c r="T92" s="223">
        <v>1</v>
      </c>
      <c r="U92" s="223">
        <v>34.333333333333336</v>
      </c>
      <c r="V92" s="223">
        <v>1</v>
      </c>
      <c r="W92" s="223">
        <v>28</v>
      </c>
      <c r="X92" s="223">
        <v>1</v>
      </c>
      <c r="Y92" s="223">
        <v>27</v>
      </c>
      <c r="Z92" s="224">
        <v>5.666666666666667</v>
      </c>
      <c r="AA92" s="224">
        <v>159.66666666666669</v>
      </c>
      <c r="AB92" s="223">
        <v>1.6666666666666667</v>
      </c>
      <c r="AC92" s="223">
        <v>34.666666666666664</v>
      </c>
      <c r="AD92" s="223">
        <v>1.3333333333333333</v>
      </c>
      <c r="AE92" s="223">
        <v>29.333333333333332</v>
      </c>
      <c r="AF92" s="223">
        <v>1</v>
      </c>
      <c r="AG92" s="223">
        <v>17.666666666666668</v>
      </c>
      <c r="AH92" s="224">
        <v>4</v>
      </c>
      <c r="AI92" s="224">
        <v>81.666666666666671</v>
      </c>
      <c r="AJ92" s="224">
        <v>17</v>
      </c>
      <c r="AK92" s="224">
        <v>399.33333333333337</v>
      </c>
      <c r="AL92" s="3" t="str">
        <f t="shared" si="13"/>
        <v>k</v>
      </c>
      <c r="AM92" s="3">
        <f>IF(D92="հ",1,IF(D92="լ",Norms!$B$10,IF(D92="բլ",Norms!$B$11,IF(D92="Մ",Norms!$B$12))))</f>
        <v>1</v>
      </c>
      <c r="AN92" s="244">
        <f>E92*Norms!$E$36/1000</f>
        <v>0</v>
      </c>
      <c r="AO92" s="136">
        <f>AM92*IF(AL92="k",(O92*Norms!$H$40)*Norms!$E$36,0)/1000</f>
        <v>17749.831825590201</v>
      </c>
      <c r="AP92" s="136">
        <f>AM92*IF(AL92="k",(AA92*Norms!$H$41)*Norms!$E$36,0)/1000</f>
        <v>24013.705138914382</v>
      </c>
      <c r="AQ92" s="136">
        <f>AM92*IF(AL92="k",(AI92*Norms!$H$42)*Norms!$E$36,0)/1000</f>
        <v>15278.3362549384</v>
      </c>
      <c r="AR92" s="243">
        <f>AM92*IF(AL92="t",(N92*Norms!$D$44)*Norms!$E$34*12+O92*Norms!$E$35,0)/1000</f>
        <v>0</v>
      </c>
      <c r="AS92" s="243">
        <f>AM92*IF(AL92="t",(Z92*Norms!$D$50*Norms!$E$34*12+AA92*Norms!$E$35),0)/1000</f>
        <v>0</v>
      </c>
      <c r="AT92" s="243">
        <f>AM92*IF(AL92="t",(AH92*Norms!$D$54)*Norms!$E$34*12+AI92*Norms!$E$35,0)/1000</f>
        <v>0</v>
      </c>
      <c r="AU92" s="136">
        <f>IF(AK92&lt;=100,Norms!$G$7,IF(AK92&lt;=300,Norms!$H$7,Norms!$I$7))</f>
        <v>21670.5</v>
      </c>
      <c r="AV92" s="137">
        <f t="shared" si="14"/>
        <v>78712.37321944299</v>
      </c>
      <c r="AW92" s="130"/>
      <c r="AX92" s="130"/>
      <c r="AY92" s="131">
        <f t="shared" si="15"/>
        <v>158</v>
      </c>
      <c r="AZ92" s="131">
        <f>IF(AY92&lt;Snund!$B$5,Snund!$B$3*Snund!$B$4*$AX$3+Snund!$B$7*$AW$3*AY92/1000,AY92*Snund!$B$8*$AW$3/1000)</f>
        <v>0</v>
      </c>
      <c r="BA92" s="131">
        <f t="shared" si="16"/>
        <v>0</v>
      </c>
      <c r="BB92" s="131">
        <f t="shared" si="17"/>
        <v>0</v>
      </c>
      <c r="BC92" s="131">
        <f t="shared" si="18"/>
        <v>0</v>
      </c>
      <c r="BD92" s="167">
        <f>AA92*0.1*'Dasagirq_10%'!$B$3/1000</f>
        <v>106.14640000000001</v>
      </c>
      <c r="BE92" s="167">
        <f>AI92*0.1*'Dasagirq_10%'!$B$4/1000</f>
        <v>66.013616666666678</v>
      </c>
      <c r="BF92" s="242">
        <f t="shared" si="19"/>
        <v>172.16001666666671</v>
      </c>
      <c r="BG92" s="233">
        <f t="shared" si="20"/>
        <v>0</v>
      </c>
      <c r="BH92" s="233">
        <f t="shared" si="21"/>
        <v>27097.89064911961</v>
      </c>
      <c r="BI92" s="233">
        <f t="shared" si="22"/>
        <v>31343.351538914383</v>
      </c>
      <c r="BJ92" s="233">
        <f t="shared" si="23"/>
        <v>20443.291048075655</v>
      </c>
      <c r="BK92" s="234">
        <f t="shared" si="24"/>
        <v>78884.533236109652</v>
      </c>
    </row>
    <row r="93" spans="1:63">
      <c r="A93">
        <v>89</v>
      </c>
      <c r="B93" s="163" t="s">
        <v>218</v>
      </c>
      <c r="C93" s="43" t="s">
        <v>1097</v>
      </c>
      <c r="D93" s="4" t="s">
        <v>1092</v>
      </c>
      <c r="E93" s="223">
        <v>23</v>
      </c>
      <c r="F93" s="223">
        <v>1</v>
      </c>
      <c r="G93" s="223">
        <v>25</v>
      </c>
      <c r="H93" s="223">
        <v>1</v>
      </c>
      <c r="I93" s="223">
        <v>24.666666666666668</v>
      </c>
      <c r="J93" s="223">
        <v>1</v>
      </c>
      <c r="K93" s="223">
        <v>23</v>
      </c>
      <c r="L93" s="223">
        <v>1</v>
      </c>
      <c r="M93" s="223">
        <v>21.333333333333332</v>
      </c>
      <c r="N93" s="224">
        <v>4</v>
      </c>
      <c r="O93" s="224">
        <v>94</v>
      </c>
      <c r="P93" s="223">
        <v>1</v>
      </c>
      <c r="Q93" s="223">
        <v>18.333333333333332</v>
      </c>
      <c r="R93" s="223">
        <v>1</v>
      </c>
      <c r="S93" s="223">
        <v>17.666666666666668</v>
      </c>
      <c r="T93" s="223">
        <v>1</v>
      </c>
      <c r="U93" s="223">
        <v>14.666666666666666</v>
      </c>
      <c r="V93" s="223">
        <v>1</v>
      </c>
      <c r="W93" s="223">
        <v>11</v>
      </c>
      <c r="X93" s="223">
        <v>1</v>
      </c>
      <c r="Y93" s="223">
        <v>11.333333333333334</v>
      </c>
      <c r="Z93" s="224">
        <v>5</v>
      </c>
      <c r="AA93" s="224">
        <v>73</v>
      </c>
      <c r="AB93" s="223">
        <v>1</v>
      </c>
      <c r="AC93" s="223">
        <v>11.333333333333334</v>
      </c>
      <c r="AD93" s="223">
        <v>1</v>
      </c>
      <c r="AE93" s="223">
        <v>18.333333333333332</v>
      </c>
      <c r="AF93" s="223">
        <v>1</v>
      </c>
      <c r="AG93" s="223">
        <v>14.666666666666666</v>
      </c>
      <c r="AH93" s="224">
        <v>3</v>
      </c>
      <c r="AI93" s="224">
        <v>44.333333333333329</v>
      </c>
      <c r="AJ93" s="224">
        <v>12</v>
      </c>
      <c r="AK93" s="224">
        <v>211.33333333333331</v>
      </c>
      <c r="AL93" s="3" t="str">
        <f t="shared" si="13"/>
        <v>k</v>
      </c>
      <c r="AM93" s="3">
        <f>IF(D93="հ",1,IF(D93="լ",Norms!$B$10,IF(D93="բլ",Norms!$B$11,IF(D93="Մ",Norms!$B$12))))</f>
        <v>1</v>
      </c>
      <c r="AN93" s="244">
        <f>E93*Norms!$E$36/1000</f>
        <v>2583.8362784086999</v>
      </c>
      <c r="AO93" s="136">
        <f>AM93*IF(AL93="k",(O93*Norms!$H$40)*Norms!$E$36,0)/1000</f>
        <v>10560.026529148599</v>
      </c>
      <c r="AP93" s="136">
        <f>AM93*IF(AL93="k",(AA93*Norms!$H$41)*Norms!$E$36,0)/1000</f>
        <v>10979.126149106991</v>
      </c>
      <c r="AQ93" s="136">
        <f>AM93*IF(AL93="k",(AI93*Norms!$H$42)*Norms!$E$36,0)/1000</f>
        <v>8293.9539669665592</v>
      </c>
      <c r="AR93" s="243">
        <f>AM93*IF(AL93="t",(N93*Norms!$D$44)*Norms!$E$34*12+O93*Norms!$E$35,0)/1000</f>
        <v>0</v>
      </c>
      <c r="AS93" s="243">
        <f>AM93*IF(AL93="t",(Z93*Norms!$D$50*Norms!$E$34*12+AA93*Norms!$E$35),0)/1000</f>
        <v>0</v>
      </c>
      <c r="AT93" s="243">
        <f>AM93*IF(AL93="t",(AH93*Norms!$D$54)*Norms!$E$34*12+AI93*Norms!$E$35,0)/1000</f>
        <v>0</v>
      </c>
      <c r="AU93" s="136">
        <f>IF(AK93&lt;=100,Norms!$G$7,IF(AK93&lt;=300,Norms!$H$7,Norms!$I$7))</f>
        <v>16738.5</v>
      </c>
      <c r="AV93" s="137">
        <f t="shared" si="14"/>
        <v>46571.606645222149</v>
      </c>
      <c r="AW93" s="130"/>
      <c r="AX93" s="130"/>
      <c r="AY93" s="131">
        <f t="shared" si="15"/>
        <v>117</v>
      </c>
      <c r="AZ93" s="131">
        <f>IF(AY93&lt;Snund!$B$5,Snund!$B$3*Snund!$B$4*$AX$3+Snund!$B$7*$AW$3*AY93/1000,AY93*Snund!$B$8*$AW$3/1000)</f>
        <v>0</v>
      </c>
      <c r="BA93" s="131">
        <f t="shared" si="16"/>
        <v>0</v>
      </c>
      <c r="BB93" s="131">
        <f t="shared" si="17"/>
        <v>0</v>
      </c>
      <c r="BC93" s="131">
        <f t="shared" si="18"/>
        <v>0</v>
      </c>
      <c r="BD93" s="167">
        <f>AA93*0.1*'Dasagirq_10%'!$B$3/1000</f>
        <v>48.5304</v>
      </c>
      <c r="BE93" s="167">
        <f>AI93*0.1*'Dasagirq_10%'!$B$4/1000</f>
        <v>35.835963333333325</v>
      </c>
      <c r="BF93" s="242">
        <f t="shared" si="19"/>
        <v>84.366363333333325</v>
      </c>
      <c r="BG93" s="233">
        <f t="shared" si="20"/>
        <v>2583.8362784086999</v>
      </c>
      <c r="BH93" s="233">
        <f t="shared" si="21"/>
        <v>16139.526529148599</v>
      </c>
      <c r="BI93" s="233">
        <f t="shared" si="22"/>
        <v>18002.031549106989</v>
      </c>
      <c r="BJ93" s="233">
        <f t="shared" si="23"/>
        <v>12514.414930299892</v>
      </c>
      <c r="BK93" s="234">
        <f t="shared" si="24"/>
        <v>46655.973008555484</v>
      </c>
    </row>
    <row r="94" spans="1:63">
      <c r="A94">
        <v>90</v>
      </c>
      <c r="B94" s="163" t="s">
        <v>219</v>
      </c>
      <c r="C94" s="43" t="s">
        <v>1097</v>
      </c>
      <c r="D94" s="4" t="s">
        <v>1092</v>
      </c>
      <c r="E94" s="223">
        <v>23</v>
      </c>
      <c r="F94" s="223">
        <v>1</v>
      </c>
      <c r="G94" s="223">
        <v>23.666666666666668</v>
      </c>
      <c r="H94" s="223">
        <v>1</v>
      </c>
      <c r="I94" s="223">
        <v>27.333333333333332</v>
      </c>
      <c r="J94" s="223">
        <v>1</v>
      </c>
      <c r="K94" s="223">
        <v>28.666666666666668</v>
      </c>
      <c r="L94" s="223">
        <v>1</v>
      </c>
      <c r="M94" s="223">
        <v>31.333333333333332</v>
      </c>
      <c r="N94" s="224">
        <v>4</v>
      </c>
      <c r="O94" s="224">
        <v>111</v>
      </c>
      <c r="P94" s="223">
        <v>1</v>
      </c>
      <c r="Q94" s="223">
        <v>24.333333333333332</v>
      </c>
      <c r="R94" s="223">
        <v>1</v>
      </c>
      <c r="S94" s="223">
        <v>22</v>
      </c>
      <c r="T94" s="223">
        <v>1</v>
      </c>
      <c r="U94" s="223">
        <v>22.333333333333332</v>
      </c>
      <c r="V94" s="223">
        <v>1</v>
      </c>
      <c r="W94" s="223">
        <v>23.333333333333332</v>
      </c>
      <c r="X94" s="223">
        <v>1</v>
      </c>
      <c r="Y94" s="223">
        <v>22.666666666666668</v>
      </c>
      <c r="Z94" s="224">
        <v>5</v>
      </c>
      <c r="AA94" s="224">
        <v>114.66666666666666</v>
      </c>
      <c r="AB94" s="223">
        <v>1</v>
      </c>
      <c r="AC94" s="223">
        <v>19.333333333333332</v>
      </c>
      <c r="AD94" s="223">
        <v>1</v>
      </c>
      <c r="AE94" s="223">
        <v>21.333333333333332</v>
      </c>
      <c r="AF94" s="223">
        <v>1</v>
      </c>
      <c r="AG94" s="223">
        <v>15.666666666666666</v>
      </c>
      <c r="AH94" s="224">
        <v>3</v>
      </c>
      <c r="AI94" s="224">
        <v>56.333333333333329</v>
      </c>
      <c r="AJ94" s="224">
        <v>12</v>
      </c>
      <c r="AK94" s="224">
        <v>282</v>
      </c>
      <c r="AL94" s="3" t="str">
        <f t="shared" si="13"/>
        <v>k</v>
      </c>
      <c r="AM94" s="3">
        <f>IF(D94="հ",1,IF(D94="լ",Norms!$B$10,IF(D94="բլ",Norms!$B$11,IF(D94="Մ",Norms!$B$12))))</f>
        <v>1</v>
      </c>
      <c r="AN94" s="244">
        <f>E94*Norms!$E$36/1000</f>
        <v>2583.8362784086999</v>
      </c>
      <c r="AO94" s="136">
        <f>AM94*IF(AL94="k",(O94*Norms!$H$40)*Norms!$E$36,0)/1000</f>
        <v>12469.8185610159</v>
      </c>
      <c r="AP94" s="136">
        <f>AM94*IF(AL94="k",(AA94*Norms!$H$41)*Norms!$E$36,0)/1000</f>
        <v>17245.750663437462</v>
      </c>
      <c r="AQ94" s="136">
        <f>AM94*IF(AL94="k",(AI94*Norms!$H$42)*Norms!$E$36,0)/1000</f>
        <v>10538.933988100365</v>
      </c>
      <c r="AR94" s="243">
        <f>AM94*IF(AL94="t",(N94*Norms!$D$44)*Norms!$E$34*12+O94*Norms!$E$35,0)/1000</f>
        <v>0</v>
      </c>
      <c r="AS94" s="243">
        <f>AM94*IF(AL94="t",(Z94*Norms!$D$50*Norms!$E$34*12+AA94*Norms!$E$35),0)/1000</f>
        <v>0</v>
      </c>
      <c r="AT94" s="243">
        <f>AM94*IF(AL94="t",(AH94*Norms!$D$54)*Norms!$E$34*12+AI94*Norms!$E$35,0)/1000</f>
        <v>0</v>
      </c>
      <c r="AU94" s="136">
        <f>IF(AK94&lt;=100,Norms!$G$7,IF(AK94&lt;=300,Norms!$H$7,Norms!$I$7))</f>
        <v>16738.5</v>
      </c>
      <c r="AV94" s="137">
        <f t="shared" si="14"/>
        <v>56993.003212553725</v>
      </c>
      <c r="AW94" s="130"/>
      <c r="AX94" s="130"/>
      <c r="AY94" s="131">
        <f t="shared" si="15"/>
        <v>134</v>
      </c>
      <c r="AZ94" s="131">
        <f>IF(AY94&lt;Snund!$B$5,Snund!$B$3*Snund!$B$4*$AX$3+Snund!$B$7*$AW$3*AY94/1000,AY94*Snund!$B$8*$AW$3/1000)</f>
        <v>0</v>
      </c>
      <c r="BA94" s="131">
        <f t="shared" si="16"/>
        <v>0</v>
      </c>
      <c r="BB94" s="131">
        <f t="shared" si="17"/>
        <v>0</v>
      </c>
      <c r="BC94" s="131">
        <f t="shared" si="18"/>
        <v>0</v>
      </c>
      <c r="BD94" s="167">
        <f>AA94*0.1*'Dasagirq_10%'!$B$3/1000</f>
        <v>76.230399999999989</v>
      </c>
      <c r="BE94" s="167">
        <f>AI94*0.1*'Dasagirq_10%'!$B$4/1000</f>
        <v>45.535923333333329</v>
      </c>
      <c r="BF94" s="242">
        <f t="shared" si="19"/>
        <v>121.76632333333332</v>
      </c>
      <c r="BG94" s="233">
        <f t="shared" si="20"/>
        <v>2583.8362784086999</v>
      </c>
      <c r="BH94" s="233">
        <f t="shared" si="21"/>
        <v>18049.318561015898</v>
      </c>
      <c r="BI94" s="233">
        <f t="shared" si="22"/>
        <v>24296.356063437463</v>
      </c>
      <c r="BJ94" s="233">
        <f t="shared" si="23"/>
        <v>14769.094911433698</v>
      </c>
      <c r="BK94" s="234">
        <f t="shared" si="24"/>
        <v>57114.769535887055</v>
      </c>
    </row>
    <row r="95" spans="1:63">
      <c r="A95">
        <v>91</v>
      </c>
      <c r="B95" s="163" t="s">
        <v>220</v>
      </c>
      <c r="C95" s="43" t="s">
        <v>1097</v>
      </c>
      <c r="D95" s="4" t="s">
        <v>1092</v>
      </c>
      <c r="E95" s="223">
        <v>0</v>
      </c>
      <c r="F95" s="223">
        <v>1</v>
      </c>
      <c r="G95" s="223">
        <v>22.666666666666668</v>
      </c>
      <c r="H95" s="223">
        <v>1</v>
      </c>
      <c r="I95" s="223">
        <v>24</v>
      </c>
      <c r="J95" s="223">
        <v>1</v>
      </c>
      <c r="K95" s="223">
        <v>15.666666666666666</v>
      </c>
      <c r="L95" s="223">
        <v>1</v>
      </c>
      <c r="M95" s="223">
        <v>8.3333333333333339</v>
      </c>
      <c r="N95" s="224">
        <v>4</v>
      </c>
      <c r="O95" s="224">
        <v>70.666666666666671</v>
      </c>
      <c r="P95" s="223">
        <v>1</v>
      </c>
      <c r="Q95" s="223">
        <v>9</v>
      </c>
      <c r="R95" s="223">
        <v>1</v>
      </c>
      <c r="S95" s="223">
        <v>14</v>
      </c>
      <c r="T95" s="223">
        <v>1</v>
      </c>
      <c r="U95" s="223">
        <v>14.666666666666666</v>
      </c>
      <c r="V95" s="223">
        <v>0.33333333333333331</v>
      </c>
      <c r="W95" s="223">
        <v>7.333333333333333</v>
      </c>
      <c r="X95" s="223">
        <v>1</v>
      </c>
      <c r="Y95" s="223">
        <v>4.666666666666667</v>
      </c>
      <c r="Z95" s="224">
        <v>4.3333333333333339</v>
      </c>
      <c r="AA95" s="224">
        <v>49.666666666666664</v>
      </c>
      <c r="AB95" s="223">
        <v>0.66666666666666663</v>
      </c>
      <c r="AC95" s="223">
        <v>6.333333333333333</v>
      </c>
      <c r="AD95" s="223">
        <v>1</v>
      </c>
      <c r="AE95" s="223">
        <v>9.6666666666666661</v>
      </c>
      <c r="AF95" s="223">
        <v>1</v>
      </c>
      <c r="AG95" s="223">
        <v>8.3333333333333339</v>
      </c>
      <c r="AH95" s="224">
        <v>2.6666666666666665</v>
      </c>
      <c r="AI95" s="224">
        <v>24.333333333333336</v>
      </c>
      <c r="AJ95" s="224">
        <v>11</v>
      </c>
      <c r="AK95" s="224">
        <v>144.66666666666669</v>
      </c>
      <c r="AL95" s="3" t="str">
        <f t="shared" si="13"/>
        <v>t</v>
      </c>
      <c r="AM95" s="3">
        <f>IF(D95="հ",1,IF(D95="լ",Norms!$B$10,IF(D95="բլ",Norms!$B$11,IF(D95="Մ",Norms!$B$12))))</f>
        <v>1</v>
      </c>
      <c r="AN95" s="244">
        <f>E95*Norms!$E$36/1000</f>
        <v>0</v>
      </c>
      <c r="AO95" s="136">
        <f>AM95*IF(AL95="k",(O95*Norms!$H$40)*Norms!$E$36,0)/1000</f>
        <v>0</v>
      </c>
      <c r="AP95" s="136">
        <f>AM95*IF(AL95="k",(AA95*Norms!$H$41)*Norms!$E$36,0)/1000</f>
        <v>0</v>
      </c>
      <c r="AQ95" s="136">
        <f>AM95*IF(AL95="k",(AI95*Norms!$H$42)*Norms!$E$36,0)/1000</f>
        <v>0</v>
      </c>
      <c r="AR95" s="243">
        <f>AM95*IF(AL95="t",(N95*Norms!$D$44)*Norms!$E$34*12+O95*Norms!$E$35,0)/1000</f>
        <v>8069.4100148209336</v>
      </c>
      <c r="AS95" s="243">
        <f>AM95*IF(AL95="t",(Z95*Norms!$D$50*Norms!$E$34*12+AA95*Norms!$E$35),0)/1000</f>
        <v>10945.855151926033</v>
      </c>
      <c r="AT95" s="243">
        <f>AM95*IF(AL95="t",(AH95*Norms!$D$54)*Norms!$E$34*12+AI95*Norms!$E$35,0)/1000</f>
        <v>6876.9572220845666</v>
      </c>
      <c r="AU95" s="136">
        <f>IF(AK95&lt;=100,Norms!$G$7,IF(AK95&lt;=300,Norms!$H$7,Norms!$I$7))</f>
        <v>16738.5</v>
      </c>
      <c r="AV95" s="137">
        <f t="shared" si="14"/>
        <v>42630.722388831535</v>
      </c>
      <c r="AW95" s="130"/>
      <c r="AX95" s="130"/>
      <c r="AY95" s="131">
        <f t="shared" si="15"/>
        <v>70.666666666666671</v>
      </c>
      <c r="AZ95" s="131">
        <f>IF(AY95&lt;Snund!$B$5,Snund!$B$3*Snund!$B$4*$AX$3+Snund!$B$7*$AW$3*AY95/1000,AY95*Snund!$B$8*$AW$3/1000)</f>
        <v>0</v>
      </c>
      <c r="BA95" s="131">
        <f t="shared" si="16"/>
        <v>0</v>
      </c>
      <c r="BB95" s="131">
        <f t="shared" si="17"/>
        <v>0</v>
      </c>
      <c r="BC95" s="131">
        <f t="shared" si="18"/>
        <v>0</v>
      </c>
      <c r="BD95" s="167">
        <f>AA95*0.1*'Dasagirq_10%'!$B$3/1000</f>
        <v>33.0184</v>
      </c>
      <c r="BE95" s="167">
        <f>AI95*0.1*'Dasagirq_10%'!$B$4/1000</f>
        <v>19.669363333333333</v>
      </c>
      <c r="BF95" s="242">
        <f t="shared" si="19"/>
        <v>52.687763333333336</v>
      </c>
      <c r="BG95" s="233">
        <f t="shared" si="20"/>
        <v>0</v>
      </c>
      <c r="BH95" s="233">
        <f t="shared" si="21"/>
        <v>14156.137287548207</v>
      </c>
      <c r="BI95" s="233">
        <f t="shared" si="22"/>
        <v>17572.828097380581</v>
      </c>
      <c r="BJ95" s="233">
        <f t="shared" si="23"/>
        <v>10954.444767236082</v>
      </c>
      <c r="BK95" s="234">
        <f t="shared" si="24"/>
        <v>42683.41015216487</v>
      </c>
    </row>
    <row r="96" spans="1:63">
      <c r="A96">
        <v>92</v>
      </c>
      <c r="B96" s="163" t="s">
        <v>221</v>
      </c>
      <c r="C96" s="43" t="s">
        <v>1097</v>
      </c>
      <c r="D96" s="4" t="s">
        <v>1092</v>
      </c>
      <c r="E96" s="223">
        <v>36.333333333333336</v>
      </c>
      <c r="F96" s="223">
        <v>1.3333333333333333</v>
      </c>
      <c r="G96" s="223">
        <v>32</v>
      </c>
      <c r="H96" s="223">
        <v>1.6666666666666667</v>
      </c>
      <c r="I96" s="223">
        <v>37.333333333333336</v>
      </c>
      <c r="J96" s="223">
        <v>2</v>
      </c>
      <c r="K96" s="223">
        <v>40.333333333333336</v>
      </c>
      <c r="L96" s="223">
        <v>1.3333333333333333</v>
      </c>
      <c r="M96" s="223">
        <v>32.666666666666664</v>
      </c>
      <c r="N96" s="224">
        <v>6.333333333333333</v>
      </c>
      <c r="O96" s="224">
        <v>142.33333333333334</v>
      </c>
      <c r="P96" s="223">
        <v>1.6666666666666667</v>
      </c>
      <c r="Q96" s="223">
        <v>39.666666666666664</v>
      </c>
      <c r="R96" s="223">
        <v>1.3333333333333333</v>
      </c>
      <c r="S96" s="223">
        <v>38.333333333333336</v>
      </c>
      <c r="T96" s="223">
        <v>1</v>
      </c>
      <c r="U96" s="223">
        <v>28.333333333333332</v>
      </c>
      <c r="V96" s="223">
        <v>1.6666666666666667</v>
      </c>
      <c r="W96" s="223">
        <v>32.333333333333336</v>
      </c>
      <c r="X96" s="223">
        <v>1.3333333333333333</v>
      </c>
      <c r="Y96" s="223">
        <v>30.666666666666668</v>
      </c>
      <c r="Z96" s="224">
        <v>7</v>
      </c>
      <c r="AA96" s="224">
        <v>169.33333333333331</v>
      </c>
      <c r="AB96" s="223">
        <v>1</v>
      </c>
      <c r="AC96" s="223">
        <v>28</v>
      </c>
      <c r="AD96" s="223">
        <v>1</v>
      </c>
      <c r="AE96" s="223">
        <v>25.333333333333332</v>
      </c>
      <c r="AF96" s="223">
        <v>1</v>
      </c>
      <c r="AG96" s="223">
        <v>23.333333333333332</v>
      </c>
      <c r="AH96" s="224">
        <v>3</v>
      </c>
      <c r="AI96" s="224">
        <v>76.666666666666657</v>
      </c>
      <c r="AJ96" s="224">
        <v>16.333333333333332</v>
      </c>
      <c r="AK96" s="224">
        <v>388.33333333333326</v>
      </c>
      <c r="AL96" s="3" t="str">
        <f t="shared" si="13"/>
        <v>k</v>
      </c>
      <c r="AM96" s="3">
        <f>IF(D96="հ",1,IF(D96="լ",Norms!$B$10,IF(D96="բլ",Norms!$B$11,IF(D96="Մ",Norms!$B$12))))</f>
        <v>1</v>
      </c>
      <c r="AN96" s="244">
        <f>E96*Norms!$E$36/1000</f>
        <v>4081.7123818340333</v>
      </c>
      <c r="AO96" s="136">
        <f>AM96*IF(AL96="k",(O96*Norms!$H$40)*Norms!$E$36,0)/1000</f>
        <v>15989.827404065434</v>
      </c>
      <c r="AP96" s="136">
        <f>AM96*IF(AL96="k",(AA96*Norms!$H$41)*Norms!$E$36,0)/1000</f>
        <v>25467.562026239044</v>
      </c>
      <c r="AQ96" s="136">
        <f>AM96*IF(AL96="k",(AI96*Norms!$H$42)*Norms!$E$36,0)/1000</f>
        <v>14342.927912799312</v>
      </c>
      <c r="AR96" s="243">
        <f>AM96*IF(AL96="t",(N96*Norms!$D$44)*Norms!$E$34*12+O96*Norms!$E$35,0)/1000</f>
        <v>0</v>
      </c>
      <c r="AS96" s="243">
        <f>AM96*IF(AL96="t",(Z96*Norms!$D$50*Norms!$E$34*12+AA96*Norms!$E$35),0)/1000</f>
        <v>0</v>
      </c>
      <c r="AT96" s="243">
        <f>AM96*IF(AL96="t",(AH96*Norms!$D$54)*Norms!$E$34*12+AI96*Norms!$E$35,0)/1000</f>
        <v>0</v>
      </c>
      <c r="AU96" s="136">
        <f>IF(AK96&lt;=100,Norms!$G$7,IF(AK96&lt;=300,Norms!$H$7,Norms!$I$7))</f>
        <v>21670.5</v>
      </c>
      <c r="AV96" s="137">
        <f t="shared" si="14"/>
        <v>77470.817343103787</v>
      </c>
      <c r="AW96" s="130"/>
      <c r="AX96" s="130"/>
      <c r="AY96" s="131">
        <f t="shared" si="15"/>
        <v>178.66666666666669</v>
      </c>
      <c r="AZ96" s="131">
        <f>IF(AY96&lt;Snund!$B$5,Snund!$B$3*Snund!$B$4*$AX$3+Snund!$B$7*$AW$3*AY96/1000,AY96*Snund!$B$8*$AW$3/1000)</f>
        <v>0</v>
      </c>
      <c r="BA96" s="131">
        <f t="shared" si="16"/>
        <v>0</v>
      </c>
      <c r="BB96" s="131">
        <f t="shared" si="17"/>
        <v>0</v>
      </c>
      <c r="BC96" s="131">
        <f t="shared" si="18"/>
        <v>0</v>
      </c>
      <c r="BD96" s="167">
        <f>AA96*0.1*'Dasagirq_10%'!$B$3/1000</f>
        <v>112.5728</v>
      </c>
      <c r="BE96" s="167">
        <f>AI96*0.1*'Dasagirq_10%'!$B$4/1000</f>
        <v>61.97196666666666</v>
      </c>
      <c r="BF96" s="242">
        <f t="shared" si="19"/>
        <v>174.54476666666665</v>
      </c>
      <c r="BG96" s="233">
        <f t="shared" si="20"/>
        <v>4081.7123818340333</v>
      </c>
      <c r="BH96" s="233">
        <f t="shared" si="21"/>
        <v>24392.674342840946</v>
      </c>
      <c r="BI96" s="233">
        <f t="shared" si="22"/>
        <v>34867.491969096191</v>
      </c>
      <c r="BJ96" s="233">
        <f t="shared" si="23"/>
        <v>18385.195797833327</v>
      </c>
      <c r="BK96" s="234">
        <f t="shared" si="24"/>
        <v>77645.36210977046</v>
      </c>
    </row>
    <row r="97" spans="1:63">
      <c r="A97">
        <v>93</v>
      </c>
      <c r="B97" s="163" t="s">
        <v>222</v>
      </c>
      <c r="C97" s="43" t="s">
        <v>1097</v>
      </c>
      <c r="D97" s="4" t="s">
        <v>1092</v>
      </c>
      <c r="E97" s="223">
        <v>0</v>
      </c>
      <c r="F97" s="223">
        <v>1</v>
      </c>
      <c r="G97" s="223">
        <v>20.333333333333332</v>
      </c>
      <c r="H97" s="223">
        <v>1</v>
      </c>
      <c r="I97" s="223">
        <v>20.666666666666668</v>
      </c>
      <c r="J97" s="223">
        <v>1</v>
      </c>
      <c r="K97" s="223">
        <v>25</v>
      </c>
      <c r="L97" s="223">
        <v>1</v>
      </c>
      <c r="M97" s="223">
        <v>30</v>
      </c>
      <c r="N97" s="224">
        <v>4</v>
      </c>
      <c r="O97" s="224">
        <v>96</v>
      </c>
      <c r="P97" s="223">
        <v>1</v>
      </c>
      <c r="Q97" s="223">
        <v>24.333333333333332</v>
      </c>
      <c r="R97" s="223">
        <v>1</v>
      </c>
      <c r="S97" s="223">
        <v>24.333333333333332</v>
      </c>
      <c r="T97" s="223">
        <v>1</v>
      </c>
      <c r="U97" s="223">
        <v>15.333333333333334</v>
      </c>
      <c r="V97" s="223">
        <v>1.6666666666666667</v>
      </c>
      <c r="W97" s="223">
        <v>28</v>
      </c>
      <c r="X97" s="223">
        <v>1.3333333333333333</v>
      </c>
      <c r="Y97" s="223">
        <v>35</v>
      </c>
      <c r="Z97" s="224">
        <v>6</v>
      </c>
      <c r="AA97" s="224">
        <v>127</v>
      </c>
      <c r="AB97" s="223">
        <v>1</v>
      </c>
      <c r="AC97" s="223">
        <v>25.333333333333332</v>
      </c>
      <c r="AD97" s="223">
        <v>1</v>
      </c>
      <c r="AE97" s="223">
        <v>25.666666666666668</v>
      </c>
      <c r="AF97" s="223">
        <v>1</v>
      </c>
      <c r="AG97" s="223">
        <v>16</v>
      </c>
      <c r="AH97" s="224">
        <v>3</v>
      </c>
      <c r="AI97" s="224">
        <v>67</v>
      </c>
      <c r="AJ97" s="224">
        <v>13</v>
      </c>
      <c r="AK97" s="224">
        <v>290</v>
      </c>
      <c r="AL97" s="3" t="str">
        <f t="shared" si="13"/>
        <v>k</v>
      </c>
      <c r="AM97" s="3">
        <f>IF(D97="հ",1,IF(D97="լ",Norms!$B$10,IF(D97="բլ",Norms!$B$11,IF(D97="Մ",Norms!$B$12))))</f>
        <v>1</v>
      </c>
      <c r="AN97" s="244">
        <f>E97*Norms!$E$36/1000</f>
        <v>0</v>
      </c>
      <c r="AO97" s="136">
        <f>AM97*IF(AL97="k",(O97*Norms!$H$40)*Norms!$E$36,0)/1000</f>
        <v>10784.707944662399</v>
      </c>
      <c r="AP97" s="136">
        <f>AM97*IF(AL97="k",(AA97*Norms!$H$41)*Norms!$E$36,0)/1000</f>
        <v>19100.671519679287</v>
      </c>
      <c r="AQ97" s="136">
        <f>AM97*IF(AL97="k",(AI97*Norms!$H$42)*Norms!$E$36,0)/1000</f>
        <v>12534.471784663749</v>
      </c>
      <c r="AR97" s="243">
        <f>AM97*IF(AL97="t",(N97*Norms!$D$44)*Norms!$E$34*12+O97*Norms!$E$35,0)/1000</f>
        <v>0</v>
      </c>
      <c r="AS97" s="243">
        <f>AM97*IF(AL97="t",(Z97*Norms!$D$50*Norms!$E$34*12+AA97*Norms!$E$35),0)/1000</f>
        <v>0</v>
      </c>
      <c r="AT97" s="243">
        <f>AM97*IF(AL97="t",(AH97*Norms!$D$54)*Norms!$E$34*12+AI97*Norms!$E$35,0)/1000</f>
        <v>0</v>
      </c>
      <c r="AU97" s="136">
        <f>IF(AK97&lt;=100,Norms!$G$7,IF(AK97&lt;=300,Norms!$H$7,Norms!$I$7))</f>
        <v>16738.5</v>
      </c>
      <c r="AV97" s="137">
        <f t="shared" si="14"/>
        <v>59158.351249005435</v>
      </c>
      <c r="AW97" s="130"/>
      <c r="AX97" s="130"/>
      <c r="AY97" s="131">
        <f t="shared" si="15"/>
        <v>96</v>
      </c>
      <c r="AZ97" s="131">
        <f>IF(AY97&lt;Snund!$B$5,Snund!$B$3*Snund!$B$4*$AX$3+Snund!$B$7*$AW$3*AY97/1000,AY97*Snund!$B$8*$AW$3/1000)</f>
        <v>0</v>
      </c>
      <c r="BA97" s="131">
        <f t="shared" si="16"/>
        <v>0</v>
      </c>
      <c r="BB97" s="131">
        <f t="shared" si="17"/>
        <v>0</v>
      </c>
      <c r="BC97" s="131">
        <f t="shared" si="18"/>
        <v>0</v>
      </c>
      <c r="BD97" s="167">
        <f>AA97*0.1*'Dasagirq_10%'!$B$3/1000</f>
        <v>84.429600000000008</v>
      </c>
      <c r="BE97" s="167">
        <f>AI97*0.1*'Dasagirq_10%'!$B$4/1000</f>
        <v>54.158110000000001</v>
      </c>
      <c r="BF97" s="242">
        <f t="shared" si="19"/>
        <v>138.58771000000002</v>
      </c>
      <c r="BG97" s="233">
        <f t="shared" si="20"/>
        <v>0</v>
      </c>
      <c r="BH97" s="233">
        <f t="shared" si="21"/>
        <v>15935.015636970093</v>
      </c>
      <c r="BI97" s="233">
        <f t="shared" si="22"/>
        <v>26910.562658140825</v>
      </c>
      <c r="BJ97" s="233">
        <f t="shared" si="23"/>
        <v>16451.360663894517</v>
      </c>
      <c r="BK97" s="234">
        <f t="shared" si="24"/>
        <v>59296.938959005434</v>
      </c>
    </row>
    <row r="98" spans="1:63">
      <c r="A98">
        <v>94</v>
      </c>
      <c r="B98" s="163" t="s">
        <v>223</v>
      </c>
      <c r="C98" s="43" t="s">
        <v>1097</v>
      </c>
      <c r="D98" s="4" t="s">
        <v>1092</v>
      </c>
      <c r="E98" s="223">
        <v>0</v>
      </c>
      <c r="F98" s="223">
        <v>1</v>
      </c>
      <c r="G98" s="223">
        <v>24.333333333333332</v>
      </c>
      <c r="H98" s="223">
        <v>1</v>
      </c>
      <c r="I98" s="223">
        <v>23.333333333333332</v>
      </c>
      <c r="J98" s="223">
        <v>1</v>
      </c>
      <c r="K98" s="223">
        <v>29</v>
      </c>
      <c r="L98" s="223">
        <v>1</v>
      </c>
      <c r="M98" s="223">
        <v>28.666666666666668</v>
      </c>
      <c r="N98" s="224">
        <v>4</v>
      </c>
      <c r="O98" s="224">
        <v>105.33333333333333</v>
      </c>
      <c r="P98" s="223">
        <v>1</v>
      </c>
      <c r="Q98" s="223">
        <v>30.333333333333332</v>
      </c>
      <c r="R98" s="223">
        <v>1.6666666666666667</v>
      </c>
      <c r="S98" s="223">
        <v>34.666666666666664</v>
      </c>
      <c r="T98" s="223">
        <v>1.3333333333333333</v>
      </c>
      <c r="U98" s="223">
        <v>25.333333333333332</v>
      </c>
      <c r="V98" s="223">
        <v>1</v>
      </c>
      <c r="W98" s="223">
        <v>26</v>
      </c>
      <c r="X98" s="223">
        <v>1</v>
      </c>
      <c r="Y98" s="223">
        <v>23</v>
      </c>
      <c r="Z98" s="224">
        <v>6</v>
      </c>
      <c r="AA98" s="224">
        <v>139.33333333333331</v>
      </c>
      <c r="AB98" s="223">
        <v>1</v>
      </c>
      <c r="AC98" s="223">
        <v>22</v>
      </c>
      <c r="AD98" s="223">
        <v>1</v>
      </c>
      <c r="AE98" s="223">
        <v>28.333333333333332</v>
      </c>
      <c r="AF98" s="223">
        <v>1</v>
      </c>
      <c r="AG98" s="223">
        <v>20.333333333333332</v>
      </c>
      <c r="AH98" s="224">
        <v>3</v>
      </c>
      <c r="AI98" s="224">
        <v>70.666666666666657</v>
      </c>
      <c r="AJ98" s="224">
        <v>13</v>
      </c>
      <c r="AK98" s="224">
        <v>315.33333333333326</v>
      </c>
      <c r="AL98" s="3" t="str">
        <f t="shared" si="13"/>
        <v>k</v>
      </c>
      <c r="AM98" s="3">
        <f>IF(D98="հ",1,IF(D98="լ",Norms!$B$10,IF(D98="բլ",Norms!$B$11,IF(D98="Մ",Norms!$B$12))))</f>
        <v>1</v>
      </c>
      <c r="AN98" s="244">
        <f>E98*Norms!$E$36/1000</f>
        <v>0</v>
      </c>
      <c r="AO98" s="136">
        <f>AM98*IF(AL98="k",(O98*Norms!$H$40)*Norms!$E$36,0)/1000</f>
        <v>11833.221217060132</v>
      </c>
      <c r="AP98" s="136">
        <f>AM98*IF(AL98="k",(AA98*Norms!$H$41)*Norms!$E$36,0)/1000</f>
        <v>20955.592375921104</v>
      </c>
      <c r="AQ98" s="136">
        <f>AM98*IF(AL98="k",(AI98*Norms!$H$42)*Norms!$E$36,0)/1000</f>
        <v>13220.43790223241</v>
      </c>
      <c r="AR98" s="243">
        <f>AM98*IF(AL98="t",(N98*Norms!$D$44)*Norms!$E$34*12+O98*Norms!$E$35,0)/1000</f>
        <v>0</v>
      </c>
      <c r="AS98" s="243">
        <f>AM98*IF(AL98="t",(Z98*Norms!$D$50*Norms!$E$34*12+AA98*Norms!$E$35),0)/1000</f>
        <v>0</v>
      </c>
      <c r="AT98" s="243">
        <f>AM98*IF(AL98="t",(AH98*Norms!$D$54)*Norms!$E$34*12+AI98*Norms!$E$35,0)/1000</f>
        <v>0</v>
      </c>
      <c r="AU98" s="136">
        <f>IF(AK98&lt;=100,Norms!$G$7,IF(AK98&lt;=300,Norms!$H$7,Norms!$I$7))</f>
        <v>21670.5</v>
      </c>
      <c r="AV98" s="137">
        <f t="shared" si="14"/>
        <v>67679.751495213641</v>
      </c>
      <c r="AW98" s="130"/>
      <c r="AX98" s="130"/>
      <c r="AY98" s="131">
        <f t="shared" si="15"/>
        <v>105.33333333333333</v>
      </c>
      <c r="AZ98" s="131">
        <f>IF(AY98&lt;Snund!$B$5,Snund!$B$3*Snund!$B$4*$AX$3+Snund!$B$7*$AW$3*AY98/1000,AY98*Snund!$B$8*$AW$3/1000)</f>
        <v>0</v>
      </c>
      <c r="BA98" s="131">
        <f t="shared" si="16"/>
        <v>0</v>
      </c>
      <c r="BB98" s="131">
        <f t="shared" si="17"/>
        <v>0</v>
      </c>
      <c r="BC98" s="131">
        <f t="shared" si="18"/>
        <v>0</v>
      </c>
      <c r="BD98" s="167">
        <f>AA98*0.1*'Dasagirq_10%'!$B$3/1000</f>
        <v>92.628799999999984</v>
      </c>
      <c r="BE98" s="167">
        <f>AI98*0.1*'Dasagirq_10%'!$B$4/1000</f>
        <v>57.121986666666665</v>
      </c>
      <c r="BF98" s="242">
        <f t="shared" si="19"/>
        <v>149.75078666666664</v>
      </c>
      <c r="BG98" s="233">
        <f t="shared" si="20"/>
        <v>0</v>
      </c>
      <c r="BH98" s="233">
        <f t="shared" si="21"/>
        <v>18501.067370906287</v>
      </c>
      <c r="BI98" s="233">
        <f t="shared" si="22"/>
        <v>31049.990406690333</v>
      </c>
      <c r="BJ98" s="233">
        <f t="shared" si="23"/>
        <v>18278.444504283689</v>
      </c>
      <c r="BK98" s="234">
        <f t="shared" si="24"/>
        <v>67829.502281880312</v>
      </c>
    </row>
    <row r="99" spans="1:63">
      <c r="A99">
        <v>95</v>
      </c>
      <c r="B99" s="163" t="s">
        <v>224</v>
      </c>
      <c r="C99" s="43" t="s">
        <v>1097</v>
      </c>
      <c r="D99" s="4" t="s">
        <v>1092</v>
      </c>
      <c r="E99" s="223">
        <v>0</v>
      </c>
      <c r="F99" s="223">
        <v>2.3333333333333335</v>
      </c>
      <c r="G99" s="223">
        <v>61</v>
      </c>
      <c r="H99" s="223">
        <v>2.6666666666666665</v>
      </c>
      <c r="I99" s="223">
        <v>74</v>
      </c>
      <c r="J99" s="223">
        <v>2.3333333333333335</v>
      </c>
      <c r="K99" s="223">
        <v>58.333333333333336</v>
      </c>
      <c r="L99" s="223">
        <v>2.6666666666666665</v>
      </c>
      <c r="M99" s="223">
        <v>59.333333333333336</v>
      </c>
      <c r="N99" s="224">
        <v>10</v>
      </c>
      <c r="O99" s="224">
        <v>252.66666666666669</v>
      </c>
      <c r="P99" s="223">
        <v>3</v>
      </c>
      <c r="Q99" s="223">
        <v>71.333333333333329</v>
      </c>
      <c r="R99" s="223">
        <v>3</v>
      </c>
      <c r="S99" s="223">
        <v>74</v>
      </c>
      <c r="T99" s="223">
        <v>3</v>
      </c>
      <c r="U99" s="223">
        <v>71.333333333333329</v>
      </c>
      <c r="V99" s="223">
        <v>2.3333333333333335</v>
      </c>
      <c r="W99" s="223">
        <v>60</v>
      </c>
      <c r="X99" s="223">
        <v>2</v>
      </c>
      <c r="Y99" s="223">
        <v>60.333333333333336</v>
      </c>
      <c r="Z99" s="224">
        <v>13.333333333333334</v>
      </c>
      <c r="AA99" s="224">
        <v>336.99999999999994</v>
      </c>
      <c r="AB99" s="223">
        <v>2</v>
      </c>
      <c r="AC99" s="223">
        <v>45</v>
      </c>
      <c r="AD99" s="223">
        <v>2</v>
      </c>
      <c r="AE99" s="223">
        <v>40</v>
      </c>
      <c r="AF99" s="223">
        <v>2</v>
      </c>
      <c r="AG99" s="223">
        <v>39.333333333333336</v>
      </c>
      <c r="AH99" s="224">
        <v>6</v>
      </c>
      <c r="AI99" s="224">
        <v>124.33333333333334</v>
      </c>
      <c r="AJ99" s="224">
        <v>29.333333333333336</v>
      </c>
      <c r="AK99" s="224">
        <v>714</v>
      </c>
      <c r="AL99" s="3" t="str">
        <f t="shared" si="13"/>
        <v>k</v>
      </c>
      <c r="AM99" s="3">
        <f>IF(D99="հ",1,IF(D99="լ",Norms!$B$10,IF(D99="բլ",Norms!$B$11,IF(D99="Մ",Norms!$B$12))))</f>
        <v>1</v>
      </c>
      <c r="AN99" s="244">
        <f>E99*Norms!$E$36/1000</f>
        <v>0</v>
      </c>
      <c r="AO99" s="136">
        <f>AM99*IF(AL99="k",(O99*Norms!$H$40)*Norms!$E$36,0)/1000</f>
        <v>28384.752159910069</v>
      </c>
      <c r="AP99" s="136">
        <f>AM99*IF(AL99="k",(AA99*Norms!$H$41)*Norms!$E$36,0)/1000</f>
        <v>50684.459071904865</v>
      </c>
      <c r="AQ99" s="136">
        <f>AM99*IF(AL99="k",(AI99*Norms!$H$42)*Norms!$E$36,0)/1000</f>
        <v>23260.487441191934</v>
      </c>
      <c r="AR99" s="243">
        <f>AM99*IF(AL99="t",(N99*Norms!$D$44)*Norms!$E$34*12+O99*Norms!$E$35,0)/1000</f>
        <v>0</v>
      </c>
      <c r="AS99" s="243">
        <f>AM99*IF(AL99="t",(Z99*Norms!$D$50*Norms!$E$34*12+AA99*Norms!$E$35),0)/1000</f>
        <v>0</v>
      </c>
      <c r="AT99" s="243">
        <f>AM99*IF(AL99="t",(AH99*Norms!$D$54)*Norms!$E$34*12+AI99*Norms!$E$35,0)/1000</f>
        <v>0</v>
      </c>
      <c r="AU99" s="136">
        <f>IF(AK99&lt;=100,Norms!$G$7,IF(AK99&lt;=300,Norms!$H$7,Norms!$I$7))</f>
        <v>21670.5</v>
      </c>
      <c r="AV99" s="137">
        <f t="shared" si="14"/>
        <v>124000.19867300686</v>
      </c>
      <c r="AW99" s="130"/>
      <c r="AX99" s="130"/>
      <c r="AY99" s="131">
        <f t="shared" si="15"/>
        <v>252.66666666666669</v>
      </c>
      <c r="AZ99" s="131">
        <f>IF(AY99&lt;Snund!$B$5,Snund!$B$3*Snund!$B$4*$AX$3+Snund!$B$7*$AW$3*AY99/1000,AY99*Snund!$B$8*$AW$3/1000)</f>
        <v>0</v>
      </c>
      <c r="BA99" s="131">
        <f t="shared" si="16"/>
        <v>0</v>
      </c>
      <c r="BB99" s="131">
        <f t="shared" si="17"/>
        <v>0</v>
      </c>
      <c r="BC99" s="131">
        <f t="shared" si="18"/>
        <v>0</v>
      </c>
      <c r="BD99" s="167">
        <f>AA99*0.1*'Dasagirq_10%'!$B$3/1000</f>
        <v>224.03759999999997</v>
      </c>
      <c r="BE99" s="167">
        <f>AI99*0.1*'Dasagirq_10%'!$B$4/1000</f>
        <v>100.50236333333336</v>
      </c>
      <c r="BF99" s="242">
        <f t="shared" si="19"/>
        <v>324.53996333333333</v>
      </c>
      <c r="BG99" s="233">
        <f t="shared" si="20"/>
        <v>0</v>
      </c>
      <c r="BH99" s="233">
        <f t="shared" si="21"/>
        <v>35772.422614455521</v>
      </c>
      <c r="BI99" s="233">
        <f t="shared" si="22"/>
        <v>60758.72394463214</v>
      </c>
      <c r="BJ99" s="233">
        <f t="shared" si="23"/>
        <v>27793.592077252539</v>
      </c>
      <c r="BK99" s="234">
        <f t="shared" si="24"/>
        <v>124324.7386363402</v>
      </c>
    </row>
    <row r="100" spans="1:63">
      <c r="A100">
        <v>96</v>
      </c>
      <c r="B100" s="163" t="s">
        <v>225</v>
      </c>
      <c r="C100" s="143" t="s">
        <v>1096</v>
      </c>
      <c r="D100" s="4" t="s">
        <v>1092</v>
      </c>
      <c r="E100" s="223">
        <v>0</v>
      </c>
      <c r="F100" s="223">
        <v>1</v>
      </c>
      <c r="G100" s="223">
        <v>4</v>
      </c>
      <c r="H100" s="223">
        <v>0.66666666666666663</v>
      </c>
      <c r="I100" s="223">
        <v>5</v>
      </c>
      <c r="J100" s="223">
        <v>1</v>
      </c>
      <c r="K100" s="223">
        <v>6.666666666666667</v>
      </c>
      <c r="L100" s="223">
        <v>0</v>
      </c>
      <c r="M100" s="223">
        <v>6.333333333333333</v>
      </c>
      <c r="N100" s="224">
        <v>2.6666666666666665</v>
      </c>
      <c r="O100" s="224">
        <v>22</v>
      </c>
      <c r="P100" s="223">
        <v>1</v>
      </c>
      <c r="Q100" s="223">
        <v>6</v>
      </c>
      <c r="R100" s="223">
        <v>0.33333333333333331</v>
      </c>
      <c r="S100" s="223">
        <v>6.666666666666667</v>
      </c>
      <c r="T100" s="223">
        <v>0</v>
      </c>
      <c r="U100" s="223">
        <v>6.333333333333333</v>
      </c>
      <c r="V100" s="223">
        <v>0.66666666666666663</v>
      </c>
      <c r="W100" s="223">
        <v>4</v>
      </c>
      <c r="X100" s="223">
        <v>0.33333333333333331</v>
      </c>
      <c r="Y100" s="223">
        <v>3</v>
      </c>
      <c r="Z100" s="224">
        <v>2.3333333333333335</v>
      </c>
      <c r="AA100" s="224">
        <v>26</v>
      </c>
      <c r="AB100" s="223">
        <v>0</v>
      </c>
      <c r="AC100" s="223">
        <v>0</v>
      </c>
      <c r="AD100" s="223">
        <v>0</v>
      </c>
      <c r="AE100" s="223">
        <v>0</v>
      </c>
      <c r="AF100" s="223">
        <v>0</v>
      </c>
      <c r="AG100" s="223">
        <v>0</v>
      </c>
      <c r="AH100" s="224">
        <v>0</v>
      </c>
      <c r="AI100" s="224">
        <v>0</v>
      </c>
      <c r="AJ100" s="224">
        <v>5</v>
      </c>
      <c r="AK100" s="224">
        <v>48</v>
      </c>
      <c r="AL100" s="3" t="str">
        <f t="shared" si="13"/>
        <v>t</v>
      </c>
      <c r="AM100" s="3">
        <f>IF(D100="հ",1,IF(D100="լ",Norms!$B$10,IF(D100="բլ",Norms!$B$11,IF(D100="Մ",Norms!$B$12))))</f>
        <v>1</v>
      </c>
      <c r="AN100" s="244">
        <f>E100*Norms!$E$36/1000</f>
        <v>0</v>
      </c>
      <c r="AO100" s="136">
        <f>AM100*IF(AL100="k",(O100*Norms!$H$40)*Norms!$E$36,0)/1000</f>
        <v>0</v>
      </c>
      <c r="AP100" s="136">
        <f>AM100*IF(AL100="k",(AA100*Norms!$H$41)*Norms!$E$36,0)/1000</f>
        <v>0</v>
      </c>
      <c r="AQ100" s="136">
        <f>AM100*IF(AL100="k",(AI100*Norms!$H$42)*Norms!$E$36,0)/1000</f>
        <v>0</v>
      </c>
      <c r="AR100" s="243">
        <f>AM100*IF(AL100="t",(N100*Norms!$D$44)*Norms!$E$34*12+O100*Norms!$E$35,0)/1000</f>
        <v>5019.4955706517994</v>
      </c>
      <c r="AS100" s="243">
        <f>AM100*IF(AL100="t",(Z100*Norms!$D$50*Norms!$E$34*12+AA100*Norms!$E$35),0)/1000</f>
        <v>5883.2584016793999</v>
      </c>
      <c r="AT100" s="243">
        <f>AM100*IF(AL100="t",(AH100*Norms!$D$54)*Norms!$E$34*12+AI100*Norms!$E$35,0)/1000</f>
        <v>0</v>
      </c>
      <c r="AU100" s="136">
        <f>IF(AK100&lt;=100,Norms!$G$7,IF(AK100&lt;=300,Norms!$H$7,Norms!$I$7))</f>
        <v>13246.5</v>
      </c>
      <c r="AV100" s="137">
        <f t="shared" si="14"/>
        <v>24149.2539723312</v>
      </c>
      <c r="AW100" s="130"/>
      <c r="AX100" s="130"/>
      <c r="AY100" s="131">
        <f t="shared" si="15"/>
        <v>22</v>
      </c>
      <c r="AZ100" s="131">
        <f>IF(AY100&lt;Snund!$B$5,Snund!$B$3*Snund!$B$4*$AX$3+Snund!$B$7*$AW$3*AY100/1000,AY100*Snund!$B$8*$AW$3/1000)</f>
        <v>0</v>
      </c>
      <c r="BA100" s="131">
        <f t="shared" si="16"/>
        <v>0</v>
      </c>
      <c r="BB100" s="131">
        <f t="shared" si="17"/>
        <v>0</v>
      </c>
      <c r="BC100" s="131">
        <f t="shared" si="18"/>
        <v>0</v>
      </c>
      <c r="BD100" s="167">
        <f>AA100*0.1*'Dasagirq_10%'!$B$3/1000</f>
        <v>17.284800000000001</v>
      </c>
      <c r="BE100" s="167">
        <f>AI100*0.1*'Dasagirq_10%'!$B$4/1000</f>
        <v>0</v>
      </c>
      <c r="BF100" s="242">
        <f t="shared" si="19"/>
        <v>17.284800000000001</v>
      </c>
      <c r="BG100" s="233">
        <f t="shared" si="20"/>
        <v>0</v>
      </c>
      <c r="BH100" s="233">
        <f t="shared" si="21"/>
        <v>12084.295570651801</v>
      </c>
      <c r="BI100" s="233">
        <f t="shared" si="22"/>
        <v>12082.243201679399</v>
      </c>
      <c r="BJ100" s="233">
        <f t="shared" si="23"/>
        <v>0</v>
      </c>
      <c r="BK100" s="234">
        <f t="shared" si="24"/>
        <v>24166.538772331201</v>
      </c>
    </row>
    <row r="101" spans="1:63">
      <c r="A101">
        <v>97</v>
      </c>
      <c r="B101" s="163" t="s">
        <v>226</v>
      </c>
      <c r="C101" s="43" t="s">
        <v>1097</v>
      </c>
      <c r="D101" s="4" t="s">
        <v>1092</v>
      </c>
      <c r="E101" s="223">
        <v>0</v>
      </c>
      <c r="F101" s="223">
        <v>1</v>
      </c>
      <c r="G101" s="223">
        <v>9.6666666666666661</v>
      </c>
      <c r="H101" s="223">
        <v>1</v>
      </c>
      <c r="I101" s="223">
        <v>8.6666666666666661</v>
      </c>
      <c r="J101" s="223">
        <v>1</v>
      </c>
      <c r="K101" s="223">
        <v>8.6666666666666661</v>
      </c>
      <c r="L101" s="223">
        <v>1</v>
      </c>
      <c r="M101" s="223">
        <v>7</v>
      </c>
      <c r="N101" s="224">
        <v>4</v>
      </c>
      <c r="O101" s="224">
        <v>34</v>
      </c>
      <c r="P101" s="223">
        <v>1</v>
      </c>
      <c r="Q101" s="223">
        <v>10</v>
      </c>
      <c r="R101" s="223">
        <v>1</v>
      </c>
      <c r="S101" s="223">
        <v>8</v>
      </c>
      <c r="T101" s="223">
        <v>0.33333333333333331</v>
      </c>
      <c r="U101" s="223">
        <v>2.6666666666666665</v>
      </c>
      <c r="V101" s="223">
        <v>0.66666666666666663</v>
      </c>
      <c r="W101" s="223">
        <v>1.6666666666666667</v>
      </c>
      <c r="X101" s="223">
        <v>0</v>
      </c>
      <c r="Y101" s="223">
        <v>4.666666666666667</v>
      </c>
      <c r="Z101" s="224">
        <v>3</v>
      </c>
      <c r="AA101" s="224">
        <v>27.000000000000004</v>
      </c>
      <c r="AB101" s="223">
        <v>0.66666666666666663</v>
      </c>
      <c r="AC101" s="223">
        <v>6</v>
      </c>
      <c r="AD101" s="223">
        <v>0.33333333333333331</v>
      </c>
      <c r="AE101" s="223">
        <v>4</v>
      </c>
      <c r="AF101" s="223">
        <v>0.66666666666666663</v>
      </c>
      <c r="AG101" s="223">
        <v>3</v>
      </c>
      <c r="AH101" s="224">
        <v>1.6666666666666665</v>
      </c>
      <c r="AI101" s="224">
        <v>13</v>
      </c>
      <c r="AJ101" s="224">
        <v>8.6666666666666661</v>
      </c>
      <c r="AK101" s="224">
        <v>74</v>
      </c>
      <c r="AL101" s="3" t="str">
        <f t="shared" si="13"/>
        <v>t</v>
      </c>
      <c r="AM101" s="3">
        <f>IF(D101="հ",1,IF(D101="լ",Norms!$B$10,IF(D101="բլ",Norms!$B$11,IF(D101="Մ",Norms!$B$12))))</f>
        <v>1</v>
      </c>
      <c r="AN101" s="244">
        <f>E101*Norms!$E$36/1000</f>
        <v>0</v>
      </c>
      <c r="AO101" s="136">
        <f>AM101*IF(AL101="k",(O101*Norms!$H$40)*Norms!$E$36,0)/1000</f>
        <v>0</v>
      </c>
      <c r="AP101" s="136">
        <f>AM101*IF(AL101="k",(AA101*Norms!$H$41)*Norms!$E$36,0)/1000</f>
        <v>0</v>
      </c>
      <c r="AQ101" s="136">
        <f>AM101*IF(AL101="k",(AI101*Norms!$H$42)*Norms!$E$36,0)/1000</f>
        <v>0</v>
      </c>
      <c r="AR101" s="243">
        <f>AM101*IF(AL101="t",(N101*Norms!$D$44)*Norms!$E$34*12+O101*Norms!$E$35,0)/1000</f>
        <v>7543.5840637346</v>
      </c>
      <c r="AS101" s="243">
        <f>AM101*IF(AL101="t",(Z101*Norms!$D$50*Norms!$E$34*12+AA101*Norms!$E$35),0)/1000</f>
        <v>7471.9991094362995</v>
      </c>
      <c r="AT101" s="243">
        <f>AM101*IF(AL101="t",(AH101*Norms!$D$54)*Norms!$E$34*12+AI101*Norms!$E$35,0)/1000</f>
        <v>4266.4292008396997</v>
      </c>
      <c r="AU101" s="136">
        <f>IF(AK101&lt;=100,Norms!$G$7,IF(AK101&lt;=300,Norms!$H$7,Norms!$I$7))</f>
        <v>13246.5</v>
      </c>
      <c r="AV101" s="137">
        <f t="shared" si="14"/>
        <v>32528.512374010599</v>
      </c>
      <c r="AW101" s="130"/>
      <c r="AX101" s="130"/>
      <c r="AY101" s="131">
        <f t="shared" si="15"/>
        <v>34</v>
      </c>
      <c r="AZ101" s="131">
        <f>IF(AY101&lt;Snund!$B$5,Snund!$B$3*Snund!$B$4*$AX$3+Snund!$B$7*$AW$3*AY101/1000,AY101*Snund!$B$8*$AW$3/1000)</f>
        <v>0</v>
      </c>
      <c r="BA101" s="131">
        <f t="shared" si="16"/>
        <v>0</v>
      </c>
      <c r="BB101" s="131">
        <f t="shared" si="17"/>
        <v>0</v>
      </c>
      <c r="BC101" s="131">
        <f t="shared" si="18"/>
        <v>0</v>
      </c>
      <c r="BD101" s="167">
        <f>AA101*0.1*'Dasagirq_10%'!$B$3/1000</f>
        <v>17.949600000000007</v>
      </c>
      <c r="BE101" s="167">
        <f>AI101*0.1*'Dasagirq_10%'!$B$4/1000</f>
        <v>10.508290000000001</v>
      </c>
      <c r="BF101" s="242">
        <f t="shared" si="19"/>
        <v>28.457890000000006</v>
      </c>
      <c r="BG101" s="233">
        <f t="shared" si="20"/>
        <v>0</v>
      </c>
      <c r="BH101" s="233">
        <f t="shared" si="21"/>
        <v>13657.353294503831</v>
      </c>
      <c r="BI101" s="233">
        <f t="shared" si="22"/>
        <v>12075.275632513223</v>
      </c>
      <c r="BJ101" s="233">
        <f t="shared" si="23"/>
        <v>6824.3413369935461</v>
      </c>
      <c r="BK101" s="234">
        <f t="shared" si="24"/>
        <v>32556.970264010597</v>
      </c>
    </row>
    <row r="102" spans="1:63">
      <c r="A102">
        <v>98</v>
      </c>
      <c r="B102" s="163" t="s">
        <v>227</v>
      </c>
      <c r="C102" s="43" t="s">
        <v>1097</v>
      </c>
      <c r="D102" s="4" t="s">
        <v>1092</v>
      </c>
      <c r="E102" s="223">
        <v>3.3333333333333335</v>
      </c>
      <c r="F102" s="223">
        <v>1</v>
      </c>
      <c r="G102" s="223">
        <v>3</v>
      </c>
      <c r="H102" s="223">
        <v>0.66666666666666663</v>
      </c>
      <c r="I102" s="223">
        <v>3.6666666666666665</v>
      </c>
      <c r="J102" s="223">
        <v>1</v>
      </c>
      <c r="K102" s="223">
        <v>4.666666666666667</v>
      </c>
      <c r="L102" s="223">
        <v>0</v>
      </c>
      <c r="M102" s="223">
        <v>2.3333333333333335</v>
      </c>
      <c r="N102" s="224">
        <v>2.6666666666666665</v>
      </c>
      <c r="O102" s="224">
        <v>13.666666666666666</v>
      </c>
      <c r="P102" s="223">
        <v>0</v>
      </c>
      <c r="Q102" s="223">
        <v>2.3333333333333335</v>
      </c>
      <c r="R102" s="223">
        <v>0.66666666666666663</v>
      </c>
      <c r="S102" s="223">
        <v>3.6666666666666665</v>
      </c>
      <c r="T102" s="223">
        <v>0.33333333333333331</v>
      </c>
      <c r="U102" s="223">
        <v>2.6666666666666665</v>
      </c>
      <c r="V102" s="223">
        <v>0.66666666666666663</v>
      </c>
      <c r="W102" s="223">
        <v>4.666666666666667</v>
      </c>
      <c r="X102" s="223">
        <v>0.33333333333333331</v>
      </c>
      <c r="Y102" s="223">
        <v>4</v>
      </c>
      <c r="Z102" s="224">
        <v>1.9999999999999998</v>
      </c>
      <c r="AA102" s="224">
        <v>17.333333333333332</v>
      </c>
      <c r="AB102" s="223">
        <v>0.66666666666666663</v>
      </c>
      <c r="AC102" s="223">
        <v>3</v>
      </c>
      <c r="AD102" s="223">
        <v>1</v>
      </c>
      <c r="AE102" s="223">
        <v>3</v>
      </c>
      <c r="AF102" s="223">
        <v>0.33333333333333331</v>
      </c>
      <c r="AG102" s="223">
        <v>3</v>
      </c>
      <c r="AH102" s="224">
        <v>1.9999999999999998</v>
      </c>
      <c r="AI102" s="224">
        <v>9</v>
      </c>
      <c r="AJ102" s="224">
        <v>6.6666666666666661</v>
      </c>
      <c r="AK102" s="224">
        <v>40</v>
      </c>
      <c r="AL102" s="3" t="str">
        <f t="shared" si="13"/>
        <v>t</v>
      </c>
      <c r="AM102" s="3">
        <f>IF(D102="հ",1,IF(D102="լ",Norms!$B$10,IF(D102="բլ",Norms!$B$11,IF(D102="Մ",Norms!$B$12))))</f>
        <v>1</v>
      </c>
      <c r="AN102" s="244">
        <f>E102*Norms!$E$36/1000</f>
        <v>374.4690258563333</v>
      </c>
      <c r="AO102" s="136">
        <f>AM102*IF(AL102="k",(O102*Norms!$H$40)*Norms!$E$36,0)/1000</f>
        <v>0</v>
      </c>
      <c r="AP102" s="136">
        <f>AM102*IF(AL102="k",(AA102*Norms!$H$41)*Norms!$E$36,0)/1000</f>
        <v>0</v>
      </c>
      <c r="AQ102" s="136">
        <f>AM102*IF(AL102="k",(AI102*Norms!$H$42)*Norms!$E$36,0)/1000</f>
        <v>0</v>
      </c>
      <c r="AR102" s="243">
        <f>AM102*IF(AL102="t",(N102*Norms!$D$44)*Norms!$E$34*12+O102*Norms!$E$35,0)/1000</f>
        <v>4899.9896726776324</v>
      </c>
      <c r="AS102" s="243">
        <f>AM102*IF(AL102="t",(Z102*Norms!$D$50*Norms!$E$34*12+AA102*Norms!$E$35),0)/1000</f>
        <v>4971.7722677862648</v>
      </c>
      <c r="AT102" s="243">
        <f>AM102*IF(AL102="t",(AH102*Norms!$D$54)*Norms!$E$34*12+AI102*Norms!$E$35,0)/1000</f>
        <v>5025.0663698120989</v>
      </c>
      <c r="AU102" s="136">
        <f>IF(AK102&lt;=100,Norms!$G$7,IF(AK102&lt;=300,Norms!$H$7,Norms!$I$7))</f>
        <v>13246.5</v>
      </c>
      <c r="AV102" s="137">
        <f t="shared" si="14"/>
        <v>28143.328310275996</v>
      </c>
      <c r="AW102" s="130"/>
      <c r="AX102" s="130"/>
      <c r="AY102" s="131">
        <f t="shared" si="15"/>
        <v>17</v>
      </c>
      <c r="AZ102" s="131">
        <f>IF(AY102&lt;Snund!$B$5,Snund!$B$3*Snund!$B$4*$AX$3+Snund!$B$7*$AW$3*AY102/1000,AY102*Snund!$B$8*$AW$3/1000)</f>
        <v>0</v>
      </c>
      <c r="BA102" s="131">
        <f t="shared" si="16"/>
        <v>0</v>
      </c>
      <c r="BB102" s="131">
        <f t="shared" si="17"/>
        <v>0</v>
      </c>
      <c r="BC102" s="131">
        <f t="shared" si="18"/>
        <v>0</v>
      </c>
      <c r="BD102" s="167">
        <f>AA102*0.1*'Dasagirq_10%'!$B$3/1000</f>
        <v>11.523200000000001</v>
      </c>
      <c r="BE102" s="167">
        <f>AI102*0.1*'Dasagirq_10%'!$B$4/1000</f>
        <v>7.2749700000000006</v>
      </c>
      <c r="BF102" s="242">
        <f t="shared" si="19"/>
        <v>18.798170000000002</v>
      </c>
      <c r="BG102" s="233">
        <f t="shared" si="20"/>
        <v>374.4690258563333</v>
      </c>
      <c r="BH102" s="233">
        <f t="shared" si="21"/>
        <v>10198.589672677634</v>
      </c>
      <c r="BI102" s="233">
        <f t="shared" si="22"/>
        <v>8957.2454677862643</v>
      </c>
      <c r="BJ102" s="233">
        <f t="shared" si="23"/>
        <v>9006.2913398121</v>
      </c>
      <c r="BK102" s="234">
        <f t="shared" si="24"/>
        <v>28162.126480275998</v>
      </c>
    </row>
    <row r="103" spans="1:63">
      <c r="A103">
        <v>99</v>
      </c>
      <c r="B103" s="163" t="s">
        <v>228</v>
      </c>
      <c r="C103" s="43" t="s">
        <v>1097</v>
      </c>
      <c r="D103" s="4" t="s">
        <v>1092</v>
      </c>
      <c r="E103" s="223">
        <v>0</v>
      </c>
      <c r="F103" s="223">
        <v>1</v>
      </c>
      <c r="G103" s="223">
        <v>4</v>
      </c>
      <c r="H103" s="223">
        <v>0.66666666666666663</v>
      </c>
      <c r="I103" s="223">
        <v>7.333333333333333</v>
      </c>
      <c r="J103" s="223">
        <v>1</v>
      </c>
      <c r="K103" s="223">
        <v>8.3333333333333339</v>
      </c>
      <c r="L103" s="223">
        <v>1</v>
      </c>
      <c r="M103" s="223">
        <v>8</v>
      </c>
      <c r="N103" s="224">
        <v>3.6666666666666665</v>
      </c>
      <c r="O103" s="224">
        <v>27.666666666666664</v>
      </c>
      <c r="P103" s="223">
        <v>1</v>
      </c>
      <c r="Q103" s="223">
        <v>7.333333333333333</v>
      </c>
      <c r="R103" s="223">
        <v>0.33333333333333331</v>
      </c>
      <c r="S103" s="223">
        <v>7.666666666666667</v>
      </c>
      <c r="T103" s="223">
        <v>0</v>
      </c>
      <c r="U103" s="223">
        <v>5.333333333333333</v>
      </c>
      <c r="V103" s="223">
        <v>0.66666666666666663</v>
      </c>
      <c r="W103" s="223">
        <v>6.666666666666667</v>
      </c>
      <c r="X103" s="223">
        <v>0.33333333333333331</v>
      </c>
      <c r="Y103" s="223">
        <v>4.666666666666667</v>
      </c>
      <c r="Z103" s="224">
        <v>2.3333333333333335</v>
      </c>
      <c r="AA103" s="224">
        <v>31.666666666666668</v>
      </c>
      <c r="AB103" s="223">
        <v>0.66666666666666663</v>
      </c>
      <c r="AC103" s="223">
        <v>5</v>
      </c>
      <c r="AD103" s="223">
        <v>1</v>
      </c>
      <c r="AE103" s="223">
        <v>6</v>
      </c>
      <c r="AF103" s="223">
        <v>0.33333333333333331</v>
      </c>
      <c r="AG103" s="223">
        <v>4.666666666666667</v>
      </c>
      <c r="AH103" s="224">
        <v>1.9999999999999998</v>
      </c>
      <c r="AI103" s="224">
        <v>15.666666666666668</v>
      </c>
      <c r="AJ103" s="224">
        <v>8</v>
      </c>
      <c r="AK103" s="224">
        <v>75</v>
      </c>
      <c r="AL103" s="3" t="str">
        <f t="shared" si="13"/>
        <v>t</v>
      </c>
      <c r="AM103" s="3">
        <f>IF(D103="հ",1,IF(D103="լ",Norms!$B$10,IF(D103="բլ",Norms!$B$11,IF(D103="Մ",Norms!$B$12))))</f>
        <v>1</v>
      </c>
      <c r="AN103" s="244">
        <f>E103*Norms!$E$36/1000</f>
        <v>0</v>
      </c>
      <c r="AO103" s="136">
        <f>AM103*IF(AL103="k",(O103*Norms!$H$40)*Norms!$E$36,0)/1000</f>
        <v>0</v>
      </c>
      <c r="AP103" s="136">
        <f>AM103*IF(AL103="k",(AA103*Norms!$H$41)*Norms!$E$36,0)/1000</f>
        <v>0</v>
      </c>
      <c r="AQ103" s="136">
        <f>AM103*IF(AL103="k",(AI103*Norms!$H$42)*Norms!$E$36,0)/1000</f>
        <v>0</v>
      </c>
      <c r="AR103" s="243">
        <f>AM103*IF(AL103="t",(N103*Norms!$D$44)*Norms!$E$34*12+O103*Norms!$E$35,0)/1000</f>
        <v>6864.7595812742338</v>
      </c>
      <c r="AS103" s="243">
        <f>AM103*IF(AL103="t",(Z103*Norms!$D$50*Norms!$E$34*12+AA103*Norms!$E$35),0)/1000</f>
        <v>5964.5224123018324</v>
      </c>
      <c r="AT103" s="243">
        <f>AM103*IF(AL103="t",(AH103*Norms!$D$54)*Norms!$E$34*12+AI103*Norms!$E$35,0)/1000</f>
        <v>5120.6710881914332</v>
      </c>
      <c r="AU103" s="136">
        <f>IF(AK103&lt;=100,Norms!$G$7,IF(AK103&lt;=300,Norms!$H$7,Norms!$I$7))</f>
        <v>13246.5</v>
      </c>
      <c r="AV103" s="137">
        <f t="shared" si="14"/>
        <v>31196.4530817675</v>
      </c>
      <c r="AW103" s="130"/>
      <c r="AX103" s="130"/>
      <c r="AY103" s="131">
        <f t="shared" si="15"/>
        <v>27.666666666666664</v>
      </c>
      <c r="AZ103" s="131">
        <f>IF(AY103&lt;Snund!$B$5,Snund!$B$3*Snund!$B$4*$AX$3+Snund!$B$7*$AW$3*AY103/1000,AY103*Snund!$B$8*$AW$3/1000)</f>
        <v>0</v>
      </c>
      <c r="BA103" s="131">
        <f t="shared" si="16"/>
        <v>0</v>
      </c>
      <c r="BB103" s="131">
        <f t="shared" si="17"/>
        <v>0</v>
      </c>
      <c r="BC103" s="131">
        <f t="shared" si="18"/>
        <v>0</v>
      </c>
      <c r="BD103" s="167">
        <f>AA103*0.1*'Dasagirq_10%'!$B$3/1000</f>
        <v>21.052000000000003</v>
      </c>
      <c r="BE103" s="167">
        <f>AI103*0.1*'Dasagirq_10%'!$B$4/1000</f>
        <v>12.663836666666668</v>
      </c>
      <c r="BF103" s="242">
        <f t="shared" si="19"/>
        <v>33.715836666666675</v>
      </c>
      <c r="BG103" s="233">
        <f t="shared" si="20"/>
        <v>0</v>
      </c>
      <c r="BH103" s="233">
        <f t="shared" si="21"/>
        <v>12936.072081274233</v>
      </c>
      <c r="BI103" s="233">
        <f t="shared" si="22"/>
        <v>9849.1369123018321</v>
      </c>
      <c r="BJ103" s="233">
        <f t="shared" si="23"/>
        <v>8444.9599248580998</v>
      </c>
      <c r="BK103" s="234">
        <f t="shared" si="24"/>
        <v>31230.168918434167</v>
      </c>
    </row>
    <row r="104" spans="1:63">
      <c r="A104">
        <v>100</v>
      </c>
      <c r="B104" s="163" t="s">
        <v>229</v>
      </c>
      <c r="C104" s="43" t="s">
        <v>1097</v>
      </c>
      <c r="D104" s="4" t="s">
        <v>1092</v>
      </c>
      <c r="E104" s="223">
        <v>0</v>
      </c>
      <c r="F104" s="223">
        <v>1</v>
      </c>
      <c r="G104" s="223">
        <v>12.333333333333334</v>
      </c>
      <c r="H104" s="223">
        <v>1</v>
      </c>
      <c r="I104" s="223">
        <v>8</v>
      </c>
      <c r="J104" s="223">
        <v>1</v>
      </c>
      <c r="K104" s="223">
        <v>6.666666666666667</v>
      </c>
      <c r="L104" s="223">
        <v>0.66666666666666663</v>
      </c>
      <c r="M104" s="223">
        <v>7.666666666666667</v>
      </c>
      <c r="N104" s="224">
        <v>3.6666666666666665</v>
      </c>
      <c r="O104" s="224">
        <v>34.666666666666671</v>
      </c>
      <c r="P104" s="223">
        <v>1</v>
      </c>
      <c r="Q104" s="223">
        <v>8.6666666666666661</v>
      </c>
      <c r="R104" s="223">
        <v>1</v>
      </c>
      <c r="S104" s="223">
        <v>7.666666666666667</v>
      </c>
      <c r="T104" s="223">
        <v>1</v>
      </c>
      <c r="U104" s="223">
        <v>9</v>
      </c>
      <c r="V104" s="223">
        <v>0.33333333333333331</v>
      </c>
      <c r="W104" s="223">
        <v>3.3333333333333335</v>
      </c>
      <c r="X104" s="223">
        <v>0.66666666666666663</v>
      </c>
      <c r="Y104" s="223">
        <v>5.333333333333333</v>
      </c>
      <c r="Z104" s="224">
        <v>4</v>
      </c>
      <c r="AA104" s="224">
        <v>34</v>
      </c>
      <c r="AB104" s="223">
        <v>1</v>
      </c>
      <c r="AC104" s="223">
        <v>10</v>
      </c>
      <c r="AD104" s="223">
        <v>0.33333333333333331</v>
      </c>
      <c r="AE104" s="223">
        <v>7.666666666666667</v>
      </c>
      <c r="AF104" s="223">
        <v>1</v>
      </c>
      <c r="AG104" s="223">
        <v>6</v>
      </c>
      <c r="AH104" s="224">
        <v>2.333333333333333</v>
      </c>
      <c r="AI104" s="224">
        <v>23.666666666666668</v>
      </c>
      <c r="AJ104" s="224">
        <v>10</v>
      </c>
      <c r="AK104" s="224">
        <v>92.333333333333343</v>
      </c>
      <c r="AL104" s="3" t="str">
        <f t="shared" si="13"/>
        <v>t</v>
      </c>
      <c r="AM104" s="3">
        <f>IF(D104="հ",1,IF(D104="լ",Norms!$B$10,IF(D104="բլ",Norms!$B$11,IF(D104="Մ",Norms!$B$12))))</f>
        <v>1</v>
      </c>
      <c r="AN104" s="244">
        <f>E104*Norms!$E$36/1000</f>
        <v>0</v>
      </c>
      <c r="AO104" s="136">
        <f>AM104*IF(AL104="k",(O104*Norms!$H$40)*Norms!$E$36,0)/1000</f>
        <v>0</v>
      </c>
      <c r="AP104" s="136">
        <f>AM104*IF(AL104="k",(AA104*Norms!$H$41)*Norms!$E$36,0)/1000</f>
        <v>0</v>
      </c>
      <c r="AQ104" s="136">
        <f>AM104*IF(AL104="k",(AI104*Norms!$H$42)*Norms!$E$36,0)/1000</f>
        <v>0</v>
      </c>
      <c r="AR104" s="243">
        <f>AM104*IF(AL104="t",(N104*Norms!$D$44)*Norms!$E$34*12+O104*Norms!$E$35,0)/1000</f>
        <v>6965.1445355725336</v>
      </c>
      <c r="AS104" s="243">
        <f>AM104*IF(AL104="t",(Z104*Norms!$D$50*Norms!$E$34*12+AA104*Norms!$E$35),0)/1000</f>
        <v>9933.9840637345987</v>
      </c>
      <c r="AT104" s="243">
        <f>AM104*IF(AL104="t",(AH104*Norms!$D$54)*Norms!$E$34*12+AI104*Norms!$E$35,0)/1000</f>
        <v>6051.396750246633</v>
      </c>
      <c r="AU104" s="136">
        <f>IF(AK104&lt;=100,Norms!$G$7,IF(AK104&lt;=300,Norms!$H$7,Norms!$I$7))</f>
        <v>13246.5</v>
      </c>
      <c r="AV104" s="137">
        <f t="shared" si="14"/>
        <v>36197.025349553762</v>
      </c>
      <c r="AW104" s="130"/>
      <c r="AX104" s="130"/>
      <c r="AY104" s="131">
        <f t="shared" si="15"/>
        <v>34.666666666666671</v>
      </c>
      <c r="AZ104" s="131">
        <f>IF(AY104&lt;Snund!$B$5,Snund!$B$3*Snund!$B$4*$AX$3+Snund!$B$7*$AW$3*AY104/1000,AY104*Snund!$B$8*$AW$3/1000)</f>
        <v>0</v>
      </c>
      <c r="BA104" s="131">
        <f t="shared" si="16"/>
        <v>0</v>
      </c>
      <c r="BB104" s="131">
        <f t="shared" si="17"/>
        <v>0</v>
      </c>
      <c r="BC104" s="131">
        <f t="shared" si="18"/>
        <v>0</v>
      </c>
      <c r="BD104" s="167">
        <f>AA104*0.1*'Dasagirq_10%'!$B$3/1000</f>
        <v>22.603200000000001</v>
      </c>
      <c r="BE104" s="167">
        <f>AI104*0.1*'Dasagirq_10%'!$B$4/1000</f>
        <v>19.130476666666667</v>
      </c>
      <c r="BF104" s="242">
        <f t="shared" si="19"/>
        <v>41.733676666666668</v>
      </c>
      <c r="BG104" s="233">
        <f t="shared" si="20"/>
        <v>0</v>
      </c>
      <c r="BH104" s="233">
        <f t="shared" si="21"/>
        <v>11822.194535572533</v>
      </c>
      <c r="BI104" s="233">
        <f t="shared" si="22"/>
        <v>15255.187263734599</v>
      </c>
      <c r="BJ104" s="233">
        <f t="shared" si="23"/>
        <v>9161.3772269133005</v>
      </c>
      <c r="BK104" s="234">
        <f t="shared" si="24"/>
        <v>36238.759026220432</v>
      </c>
    </row>
    <row r="105" spans="1:63">
      <c r="A105">
        <v>101</v>
      </c>
      <c r="B105" s="163" t="s">
        <v>198</v>
      </c>
      <c r="C105" s="43" t="s">
        <v>1097</v>
      </c>
      <c r="D105" s="4" t="s">
        <v>1092</v>
      </c>
      <c r="E105" s="223">
        <v>8</v>
      </c>
      <c r="F105" s="223">
        <v>1</v>
      </c>
      <c r="G105" s="223">
        <v>12.333333333333334</v>
      </c>
      <c r="H105" s="223">
        <v>1</v>
      </c>
      <c r="I105" s="223">
        <v>7.666666666666667</v>
      </c>
      <c r="J105" s="223">
        <v>1</v>
      </c>
      <c r="K105" s="223">
        <v>5.333333333333333</v>
      </c>
      <c r="L105" s="223">
        <v>0.66666666666666663</v>
      </c>
      <c r="M105" s="223">
        <v>11.333333333333334</v>
      </c>
      <c r="N105" s="224">
        <v>3.6666666666666665</v>
      </c>
      <c r="O105" s="224">
        <v>36.666666666666664</v>
      </c>
      <c r="P105" s="223">
        <v>1</v>
      </c>
      <c r="Q105" s="223">
        <v>12.666666666666666</v>
      </c>
      <c r="R105" s="223">
        <v>1</v>
      </c>
      <c r="S105" s="223">
        <v>10.666666666666666</v>
      </c>
      <c r="T105" s="223">
        <v>1</v>
      </c>
      <c r="U105" s="223">
        <v>9.3333333333333339</v>
      </c>
      <c r="V105" s="223">
        <v>1</v>
      </c>
      <c r="W105" s="223">
        <v>7</v>
      </c>
      <c r="X105" s="223">
        <v>0.66666666666666663</v>
      </c>
      <c r="Y105" s="223">
        <v>7.333333333333333</v>
      </c>
      <c r="Z105" s="224">
        <v>4.666666666666667</v>
      </c>
      <c r="AA105" s="224">
        <v>47</v>
      </c>
      <c r="AB105" s="223">
        <v>0.33333333333333331</v>
      </c>
      <c r="AC105" s="223">
        <v>6.666666666666667</v>
      </c>
      <c r="AD105" s="223">
        <v>0.66666666666666663</v>
      </c>
      <c r="AE105" s="223">
        <v>4</v>
      </c>
      <c r="AF105" s="223">
        <v>0.33333333333333331</v>
      </c>
      <c r="AG105" s="223">
        <v>3.6666666666666665</v>
      </c>
      <c r="AH105" s="224">
        <v>1.3333333333333333</v>
      </c>
      <c r="AI105" s="224">
        <v>14.333333333333334</v>
      </c>
      <c r="AJ105" s="224">
        <v>9.6666666666666679</v>
      </c>
      <c r="AK105" s="224">
        <v>97.999999999999986</v>
      </c>
      <c r="AL105" s="3" t="str">
        <f t="shared" si="13"/>
        <v>t</v>
      </c>
      <c r="AM105" s="3">
        <f>IF(D105="հ",1,IF(D105="լ",Norms!$B$10,IF(D105="բլ",Norms!$B$11,IF(D105="Մ",Norms!$B$12))))</f>
        <v>1</v>
      </c>
      <c r="AN105" s="244">
        <f>E105*Norms!$E$36/1000</f>
        <v>898.72566205520002</v>
      </c>
      <c r="AO105" s="136">
        <f>AM105*IF(AL105="k",(O105*Norms!$H$40)*Norms!$E$36,0)/1000</f>
        <v>0</v>
      </c>
      <c r="AP105" s="136">
        <f>AM105*IF(AL105="k",(AA105*Norms!$H$41)*Norms!$E$36,0)/1000</f>
        <v>0</v>
      </c>
      <c r="AQ105" s="136">
        <f>AM105*IF(AL105="k",(AI105*Norms!$H$42)*Norms!$E$36,0)/1000</f>
        <v>0</v>
      </c>
      <c r="AR105" s="243">
        <f>AM105*IF(AL105="t",(N105*Norms!$D$44)*Norms!$E$34*12+O105*Norms!$E$35,0)/1000</f>
        <v>6993.8259510863327</v>
      </c>
      <c r="AS105" s="243">
        <f>AM105*IF(AL105="t",(Z105*Norms!$D$50*Norms!$E$34*12+AA105*Norms!$E$35),0)/1000</f>
        <v>11694.813264574299</v>
      </c>
      <c r="AT105" s="243">
        <f>AM105*IF(AL105="t",(AH105*Norms!$D$54)*Norms!$E$34*12+AI105*Norms!$E$35,0)/1000</f>
        <v>3469.5501445155664</v>
      </c>
      <c r="AU105" s="136">
        <f>IF(AK105&lt;=100,Norms!$G$7,IF(AK105&lt;=300,Norms!$H$7,Norms!$I$7))</f>
        <v>13246.5</v>
      </c>
      <c r="AV105" s="137">
        <f t="shared" si="14"/>
        <v>35404.689360176199</v>
      </c>
      <c r="AW105" s="130"/>
      <c r="AX105" s="130"/>
      <c r="AY105" s="131">
        <f t="shared" si="15"/>
        <v>44.666666666666664</v>
      </c>
      <c r="AZ105" s="131">
        <f>IF(AY105&lt;Snund!$B$5,Snund!$B$3*Snund!$B$4*$AX$3+Snund!$B$7*$AW$3*AY105/1000,AY105*Snund!$B$8*$AW$3/1000)</f>
        <v>0</v>
      </c>
      <c r="BA105" s="131">
        <f t="shared" si="16"/>
        <v>0</v>
      </c>
      <c r="BB105" s="131">
        <f t="shared" si="17"/>
        <v>0</v>
      </c>
      <c r="BC105" s="131">
        <f t="shared" si="18"/>
        <v>0</v>
      </c>
      <c r="BD105" s="167">
        <f>AA105*0.1*'Dasagirq_10%'!$B$3/1000</f>
        <v>31.245600000000003</v>
      </c>
      <c r="BE105" s="167">
        <f>AI105*0.1*'Dasagirq_10%'!$B$4/1000</f>
        <v>11.586063333333335</v>
      </c>
      <c r="BF105" s="242">
        <f t="shared" si="19"/>
        <v>42.831663333333339</v>
      </c>
      <c r="BG105" s="233">
        <f t="shared" si="20"/>
        <v>898.72566205520002</v>
      </c>
      <c r="BH105" s="233">
        <f t="shared" si="21"/>
        <v>12018.360433844951</v>
      </c>
      <c r="BI105" s="233">
        <f t="shared" si="22"/>
        <v>18120.920933539815</v>
      </c>
      <c r="BJ105" s="233">
        <f t="shared" si="23"/>
        <v>5308.2396561247615</v>
      </c>
      <c r="BK105" s="234">
        <f t="shared" si="24"/>
        <v>35447.521023509529</v>
      </c>
    </row>
    <row r="106" spans="1:63">
      <c r="A106">
        <v>102</v>
      </c>
      <c r="B106" s="163" t="s">
        <v>230</v>
      </c>
      <c r="C106" s="43" t="s">
        <v>1097</v>
      </c>
      <c r="D106" s="4" t="s">
        <v>1092</v>
      </c>
      <c r="E106" s="223">
        <v>0</v>
      </c>
      <c r="F106" s="223">
        <v>2</v>
      </c>
      <c r="G106" s="223">
        <v>52</v>
      </c>
      <c r="H106" s="223">
        <v>2</v>
      </c>
      <c r="I106" s="223">
        <v>51.333333333333336</v>
      </c>
      <c r="J106" s="223">
        <v>2</v>
      </c>
      <c r="K106" s="223">
        <v>44.333333333333336</v>
      </c>
      <c r="L106" s="223">
        <v>2</v>
      </c>
      <c r="M106" s="223">
        <v>42.333333333333336</v>
      </c>
      <c r="N106" s="224">
        <v>8</v>
      </c>
      <c r="O106" s="224">
        <v>190.00000000000003</v>
      </c>
      <c r="P106" s="223">
        <v>2</v>
      </c>
      <c r="Q106" s="223">
        <v>50.333333333333336</v>
      </c>
      <c r="R106" s="223">
        <v>2</v>
      </c>
      <c r="S106" s="223">
        <v>42</v>
      </c>
      <c r="T106" s="223">
        <v>2</v>
      </c>
      <c r="U106" s="223">
        <v>41.333333333333336</v>
      </c>
      <c r="V106" s="223">
        <v>1.3333333333333333</v>
      </c>
      <c r="W106" s="223">
        <v>33.333333333333336</v>
      </c>
      <c r="X106" s="223">
        <v>1.6666666666666667</v>
      </c>
      <c r="Y106" s="223">
        <v>33.333333333333336</v>
      </c>
      <c r="Z106" s="224">
        <v>9</v>
      </c>
      <c r="AA106" s="224">
        <v>200.33333333333337</v>
      </c>
      <c r="AB106" s="223">
        <v>1.3333333333333333</v>
      </c>
      <c r="AC106" s="223">
        <v>34</v>
      </c>
      <c r="AD106" s="223">
        <v>1</v>
      </c>
      <c r="AE106" s="223">
        <v>33</v>
      </c>
      <c r="AF106" s="223">
        <v>1</v>
      </c>
      <c r="AG106" s="223">
        <v>25.666666666666668</v>
      </c>
      <c r="AH106" s="224">
        <v>3.333333333333333</v>
      </c>
      <c r="AI106" s="224">
        <v>92.666666666666671</v>
      </c>
      <c r="AJ106" s="224">
        <v>20.333333333333332</v>
      </c>
      <c r="AK106" s="224">
        <v>483.00000000000006</v>
      </c>
      <c r="AL106" s="3" t="str">
        <f t="shared" si="13"/>
        <v>k</v>
      </c>
      <c r="AM106" s="3">
        <f>IF(D106="հ",1,IF(D106="լ",Norms!$B$10,IF(D106="բլ",Norms!$B$11,IF(D106="Մ",Norms!$B$12))))</f>
        <v>1</v>
      </c>
      <c r="AN106" s="244">
        <f>E106*Norms!$E$36/1000</f>
        <v>0</v>
      </c>
      <c r="AO106" s="136">
        <f>AM106*IF(AL106="k",(O106*Norms!$H$40)*Norms!$E$36,0)/1000</f>
        <v>21344.734473811</v>
      </c>
      <c r="AP106" s="136">
        <f>AM106*IF(AL106="k",(AA106*Norms!$H$41)*Norms!$E$36,0)/1000</f>
        <v>30129.930664900927</v>
      </c>
      <c r="AQ106" s="136">
        <f>AM106*IF(AL106="k",(AI106*Norms!$H$42)*Norms!$E$36,0)/1000</f>
        <v>17336.234607644386</v>
      </c>
      <c r="AR106" s="243">
        <f>AM106*IF(AL106="t",(N106*Norms!$D$44)*Norms!$E$34*12+O106*Norms!$E$35,0)/1000</f>
        <v>0</v>
      </c>
      <c r="AS106" s="243">
        <f>AM106*IF(AL106="t",(Z106*Norms!$D$50*Norms!$E$34*12+AA106*Norms!$E$35),0)/1000</f>
        <v>0</v>
      </c>
      <c r="AT106" s="243">
        <f>AM106*IF(AL106="t",(AH106*Norms!$D$54)*Norms!$E$34*12+AI106*Norms!$E$35,0)/1000</f>
        <v>0</v>
      </c>
      <c r="AU106" s="136">
        <f>IF(AK106&lt;=100,Norms!$G$7,IF(AK106&lt;=300,Norms!$H$7,Norms!$I$7))</f>
        <v>21670.5</v>
      </c>
      <c r="AV106" s="137">
        <f t="shared" si="14"/>
        <v>90481.399746356314</v>
      </c>
      <c r="AW106" s="130"/>
      <c r="AX106" s="130"/>
      <c r="AY106" s="131">
        <f t="shared" si="15"/>
        <v>190.00000000000003</v>
      </c>
      <c r="AZ106" s="131">
        <f>IF(AY106&lt;Snund!$B$5,Snund!$B$3*Snund!$B$4*$AX$3+Snund!$B$7*$AW$3*AY106/1000,AY106*Snund!$B$8*$AW$3/1000)</f>
        <v>0</v>
      </c>
      <c r="BA106" s="131">
        <f t="shared" si="16"/>
        <v>0</v>
      </c>
      <c r="BB106" s="131">
        <f t="shared" si="17"/>
        <v>0</v>
      </c>
      <c r="BC106" s="131">
        <f t="shared" si="18"/>
        <v>0</v>
      </c>
      <c r="BD106" s="167">
        <f>AA106*0.1*'Dasagirq_10%'!$B$3/1000</f>
        <v>133.18160000000003</v>
      </c>
      <c r="BE106" s="167">
        <f>AI106*0.1*'Dasagirq_10%'!$B$4/1000</f>
        <v>74.90524666666667</v>
      </c>
      <c r="BF106" s="242">
        <f t="shared" si="19"/>
        <v>208.0868466666667</v>
      </c>
      <c r="BG106" s="233">
        <f t="shared" si="20"/>
        <v>0</v>
      </c>
      <c r="BH106" s="233">
        <f t="shared" si="21"/>
        <v>29870.832834466739</v>
      </c>
      <c r="BI106" s="233">
        <f t="shared" si="22"/>
        <v>39854.972920638633</v>
      </c>
      <c r="BJ106" s="233">
        <f t="shared" si="23"/>
        <v>20963.680837917611</v>
      </c>
      <c r="BK106" s="234">
        <f t="shared" si="24"/>
        <v>90689.486593022972</v>
      </c>
    </row>
    <row r="107" spans="1:63">
      <c r="A107">
        <v>103</v>
      </c>
      <c r="B107" s="163" t="s">
        <v>231</v>
      </c>
      <c r="C107" s="43" t="s">
        <v>1097</v>
      </c>
      <c r="D107" s="4" t="s">
        <v>1092</v>
      </c>
      <c r="E107" s="223">
        <v>0</v>
      </c>
      <c r="F107" s="223">
        <v>1</v>
      </c>
      <c r="G107" s="223">
        <v>12.666666666666666</v>
      </c>
      <c r="H107" s="223">
        <v>1</v>
      </c>
      <c r="I107" s="223">
        <v>7.666666666666667</v>
      </c>
      <c r="J107" s="223">
        <v>0.33333333333333331</v>
      </c>
      <c r="K107" s="223">
        <v>5</v>
      </c>
      <c r="L107" s="223">
        <v>0.66666666666666663</v>
      </c>
      <c r="M107" s="223">
        <v>7</v>
      </c>
      <c r="N107" s="224">
        <v>3</v>
      </c>
      <c r="O107" s="224">
        <v>32.333333333333329</v>
      </c>
      <c r="P107" s="223">
        <v>1</v>
      </c>
      <c r="Q107" s="223">
        <v>6.666666666666667</v>
      </c>
      <c r="R107" s="223">
        <v>1</v>
      </c>
      <c r="S107" s="223">
        <v>6</v>
      </c>
      <c r="T107" s="223">
        <v>1</v>
      </c>
      <c r="U107" s="223">
        <v>5.333333333333333</v>
      </c>
      <c r="V107" s="223">
        <v>0.66666666666666663</v>
      </c>
      <c r="W107" s="223">
        <v>8.3333333333333339</v>
      </c>
      <c r="X107" s="223">
        <v>0.33333333333333331</v>
      </c>
      <c r="Y107" s="223">
        <v>3.3333333333333335</v>
      </c>
      <c r="Z107" s="224">
        <v>4</v>
      </c>
      <c r="AA107" s="224">
        <v>29.666666666666668</v>
      </c>
      <c r="AB107" s="223">
        <v>0.66666666666666663</v>
      </c>
      <c r="AC107" s="223">
        <v>4</v>
      </c>
      <c r="AD107" s="223">
        <v>1</v>
      </c>
      <c r="AE107" s="223">
        <v>6.666666666666667</v>
      </c>
      <c r="AF107" s="223">
        <v>0.33333333333333331</v>
      </c>
      <c r="AG107" s="223">
        <v>5</v>
      </c>
      <c r="AH107" s="224">
        <v>1.9999999999999998</v>
      </c>
      <c r="AI107" s="224">
        <v>15.666666666666668</v>
      </c>
      <c r="AJ107" s="224">
        <v>9</v>
      </c>
      <c r="AK107" s="224">
        <v>77.666666666666671</v>
      </c>
      <c r="AL107" s="3" t="str">
        <f t="shared" si="13"/>
        <v>t</v>
      </c>
      <c r="AM107" s="3">
        <f>IF(D107="հ",1,IF(D107="լ",Norms!$B$10,IF(D107="բլ",Norms!$B$11,IF(D107="Մ",Norms!$B$12))))</f>
        <v>1</v>
      </c>
      <c r="AN107" s="244">
        <f>E107*Norms!$E$36/1000</f>
        <v>0</v>
      </c>
      <c r="AO107" s="136">
        <f>AM107*IF(AL107="k",(O107*Norms!$H$40)*Norms!$E$36,0)/1000</f>
        <v>0</v>
      </c>
      <c r="AP107" s="136">
        <f>AM107*IF(AL107="k",(AA107*Norms!$H$41)*Norms!$E$36,0)/1000</f>
        <v>0</v>
      </c>
      <c r="AQ107" s="136">
        <f>AM107*IF(AL107="k",(AI107*Norms!$H$42)*Norms!$E$36,0)/1000</f>
        <v>0</v>
      </c>
      <c r="AR107" s="243">
        <f>AM107*IF(AL107="t",(N107*Norms!$D$44)*Norms!$E$34*12+O107*Norms!$E$35,0)/1000</f>
        <v>5755.6828841397673</v>
      </c>
      <c r="AS107" s="243">
        <f>AM107*IF(AL107="t",(Z107*Norms!$D$50*Norms!$E$34*12+AA107*Norms!$E$35),0)/1000</f>
        <v>9871.8409967880325</v>
      </c>
      <c r="AT107" s="243">
        <f>AM107*IF(AL107="t",(AH107*Norms!$D$54)*Norms!$E$34*12+AI107*Norms!$E$35,0)/1000</f>
        <v>5120.6710881914332</v>
      </c>
      <c r="AU107" s="136">
        <f>IF(AK107&lt;=100,Norms!$G$7,IF(AK107&lt;=300,Norms!$H$7,Norms!$I$7))</f>
        <v>13246.5</v>
      </c>
      <c r="AV107" s="137">
        <f t="shared" si="14"/>
        <v>33994.694969119235</v>
      </c>
      <c r="AW107" s="130"/>
      <c r="AX107" s="130"/>
      <c r="AY107" s="131">
        <f t="shared" si="15"/>
        <v>32.333333333333329</v>
      </c>
      <c r="AZ107" s="131">
        <f>IF(AY107&lt;Snund!$B$5,Snund!$B$3*Snund!$B$4*$AX$3+Snund!$B$7*$AW$3*AY107/1000,AY107*Snund!$B$8*$AW$3/1000)</f>
        <v>0</v>
      </c>
      <c r="BA107" s="131">
        <f t="shared" si="16"/>
        <v>0</v>
      </c>
      <c r="BB107" s="131">
        <f t="shared" si="17"/>
        <v>0</v>
      </c>
      <c r="BC107" s="131">
        <f t="shared" si="18"/>
        <v>0</v>
      </c>
      <c r="BD107" s="167">
        <f>AA107*0.1*'Dasagirq_10%'!$B$3/1000</f>
        <v>19.7224</v>
      </c>
      <c r="BE107" s="167">
        <f>AI107*0.1*'Dasagirq_10%'!$B$4/1000</f>
        <v>12.663836666666668</v>
      </c>
      <c r="BF107" s="242">
        <f t="shared" si="19"/>
        <v>32.386236666666669</v>
      </c>
      <c r="BG107" s="233">
        <f t="shared" si="20"/>
        <v>0</v>
      </c>
      <c r="BH107" s="233">
        <f t="shared" si="21"/>
        <v>10171.182884139767</v>
      </c>
      <c r="BI107" s="233">
        <f t="shared" si="22"/>
        <v>15778.896730121365</v>
      </c>
      <c r="BJ107" s="233">
        <f t="shared" si="23"/>
        <v>8077.0015915247659</v>
      </c>
      <c r="BK107" s="234">
        <f t="shared" si="24"/>
        <v>34027.0812057859</v>
      </c>
    </row>
    <row r="108" spans="1:63">
      <c r="A108">
        <v>104</v>
      </c>
      <c r="B108" s="163" t="s">
        <v>232</v>
      </c>
      <c r="C108" s="43" t="s">
        <v>1097</v>
      </c>
      <c r="D108" s="4" t="s">
        <v>1092</v>
      </c>
      <c r="E108" s="223">
        <v>0</v>
      </c>
      <c r="F108" s="223">
        <v>1</v>
      </c>
      <c r="G108" s="223">
        <v>28</v>
      </c>
      <c r="H108" s="223">
        <v>1</v>
      </c>
      <c r="I108" s="223">
        <v>27</v>
      </c>
      <c r="J108" s="223">
        <v>1.6666666666666667</v>
      </c>
      <c r="K108" s="223">
        <v>34.666666666666664</v>
      </c>
      <c r="L108" s="223">
        <v>2</v>
      </c>
      <c r="M108" s="223">
        <v>40.333333333333336</v>
      </c>
      <c r="N108" s="224">
        <v>5.666666666666667</v>
      </c>
      <c r="O108" s="224">
        <v>130</v>
      </c>
      <c r="P108" s="223">
        <v>1.3333333333333333</v>
      </c>
      <c r="Q108" s="223">
        <v>34.333333333333336</v>
      </c>
      <c r="R108" s="223">
        <v>1</v>
      </c>
      <c r="S108" s="223">
        <v>33.666666666666664</v>
      </c>
      <c r="T108" s="223">
        <v>1</v>
      </c>
      <c r="U108" s="223">
        <v>33.666666666666664</v>
      </c>
      <c r="V108" s="223">
        <v>1</v>
      </c>
      <c r="W108" s="223">
        <v>23</v>
      </c>
      <c r="X108" s="223">
        <v>1</v>
      </c>
      <c r="Y108" s="223">
        <v>19.333333333333332</v>
      </c>
      <c r="Z108" s="224">
        <v>5.333333333333333</v>
      </c>
      <c r="AA108" s="224">
        <v>144</v>
      </c>
      <c r="AB108" s="223">
        <v>1</v>
      </c>
      <c r="AC108" s="223">
        <v>20</v>
      </c>
      <c r="AD108" s="223">
        <v>1</v>
      </c>
      <c r="AE108" s="223">
        <v>20.666666666666668</v>
      </c>
      <c r="AF108" s="223">
        <v>1</v>
      </c>
      <c r="AG108" s="223">
        <v>14.333333333333334</v>
      </c>
      <c r="AH108" s="224">
        <v>3</v>
      </c>
      <c r="AI108" s="224">
        <v>55.000000000000007</v>
      </c>
      <c r="AJ108" s="224">
        <v>14</v>
      </c>
      <c r="AK108" s="224">
        <v>329</v>
      </c>
      <c r="AL108" s="3" t="str">
        <f t="shared" si="13"/>
        <v>k</v>
      </c>
      <c r="AM108" s="3">
        <f>IF(D108="հ",1,IF(D108="լ",Norms!$B$10,IF(D108="բլ",Norms!$B$11,IF(D108="Մ",Norms!$B$12))))</f>
        <v>1</v>
      </c>
      <c r="AN108" s="244">
        <f>E108*Norms!$E$36/1000</f>
        <v>0</v>
      </c>
      <c r="AO108" s="136">
        <f>AM108*IF(AL108="k",(O108*Norms!$H$40)*Norms!$E$36,0)/1000</f>
        <v>14604.292008397</v>
      </c>
      <c r="AP108" s="136">
        <f>AM108*IF(AL108="k",(AA108*Norms!$H$41)*Norms!$E$36,0)/1000</f>
        <v>21657.454321526122</v>
      </c>
      <c r="AQ108" s="136">
        <f>AM108*IF(AL108="k",(AI108*Norms!$H$42)*Norms!$E$36,0)/1000</f>
        <v>10289.491763529943</v>
      </c>
      <c r="AR108" s="243">
        <f>AM108*IF(AL108="t",(N108*Norms!$D$44)*Norms!$E$34*12+O108*Norms!$E$35,0)/1000</f>
        <v>0</v>
      </c>
      <c r="AS108" s="243">
        <f>AM108*IF(AL108="t",(Z108*Norms!$D$50*Norms!$E$34*12+AA108*Norms!$E$35),0)/1000</f>
        <v>0</v>
      </c>
      <c r="AT108" s="243">
        <f>AM108*IF(AL108="t",(AH108*Norms!$D$54)*Norms!$E$34*12+AI108*Norms!$E$35,0)/1000</f>
        <v>0</v>
      </c>
      <c r="AU108" s="136">
        <f>IF(AK108&lt;=100,Norms!$G$7,IF(AK108&lt;=300,Norms!$H$7,Norms!$I$7))</f>
        <v>21670.5</v>
      </c>
      <c r="AV108" s="137">
        <f t="shared" si="14"/>
        <v>68221.738093453067</v>
      </c>
      <c r="AW108" s="130"/>
      <c r="AX108" s="130"/>
      <c r="AY108" s="131">
        <f t="shared" si="15"/>
        <v>130</v>
      </c>
      <c r="AZ108" s="131">
        <f>IF(AY108&lt;Snund!$B$5,Snund!$B$3*Snund!$B$4*$AX$3+Snund!$B$7*$AW$3*AY108/1000,AY108*Snund!$B$8*$AW$3/1000)</f>
        <v>0</v>
      </c>
      <c r="BA108" s="131">
        <f t="shared" si="16"/>
        <v>0</v>
      </c>
      <c r="BB108" s="131">
        <f t="shared" si="17"/>
        <v>0</v>
      </c>
      <c r="BC108" s="131">
        <f t="shared" si="18"/>
        <v>0</v>
      </c>
      <c r="BD108" s="167">
        <f>AA108*0.1*'Dasagirq_10%'!$B$3/1000</f>
        <v>95.731200000000001</v>
      </c>
      <c r="BE108" s="167">
        <f>AI108*0.1*'Dasagirq_10%'!$B$4/1000</f>
        <v>44.45815000000001</v>
      </c>
      <c r="BF108" s="242">
        <f t="shared" si="19"/>
        <v>140.18935000000002</v>
      </c>
      <c r="BG108" s="233">
        <f t="shared" si="20"/>
        <v>0</v>
      </c>
      <c r="BH108" s="233">
        <f t="shared" si="21"/>
        <v>23375.684865539857</v>
      </c>
      <c r="BI108" s="233">
        <f t="shared" si="22"/>
        <v>30008.614092954693</v>
      </c>
      <c r="BJ108" s="233">
        <f t="shared" si="23"/>
        <v>14977.628484958515</v>
      </c>
      <c r="BK108" s="234">
        <f t="shared" si="24"/>
        <v>68361.927443453067</v>
      </c>
    </row>
    <row r="109" spans="1:63">
      <c r="A109">
        <v>105</v>
      </c>
      <c r="B109" s="163" t="s">
        <v>233</v>
      </c>
      <c r="C109" s="43" t="s">
        <v>1097</v>
      </c>
      <c r="D109" s="4" t="s">
        <v>1092</v>
      </c>
      <c r="E109" s="223">
        <v>0</v>
      </c>
      <c r="F109" s="223">
        <v>1</v>
      </c>
      <c r="G109" s="223">
        <v>7.666666666666667</v>
      </c>
      <c r="H109" s="223">
        <v>1</v>
      </c>
      <c r="I109" s="223">
        <v>8</v>
      </c>
      <c r="J109" s="223">
        <v>1</v>
      </c>
      <c r="K109" s="223">
        <v>4.666666666666667</v>
      </c>
      <c r="L109" s="223">
        <v>0.33333333333333331</v>
      </c>
      <c r="M109" s="223">
        <v>3.6666666666666665</v>
      </c>
      <c r="N109" s="224">
        <v>3.3333333333333335</v>
      </c>
      <c r="O109" s="224">
        <v>24.000000000000004</v>
      </c>
      <c r="P109" s="223">
        <v>0.66666666666666663</v>
      </c>
      <c r="Q109" s="223">
        <v>6</v>
      </c>
      <c r="R109" s="223">
        <v>0.33333333333333331</v>
      </c>
      <c r="S109" s="223">
        <v>5.666666666666667</v>
      </c>
      <c r="T109" s="223">
        <v>0.66666666666666663</v>
      </c>
      <c r="U109" s="223">
        <v>5</v>
      </c>
      <c r="V109" s="223">
        <v>1</v>
      </c>
      <c r="W109" s="223">
        <v>8.3333333333333339</v>
      </c>
      <c r="X109" s="223">
        <v>1</v>
      </c>
      <c r="Y109" s="223">
        <v>10.666666666666666</v>
      </c>
      <c r="Z109" s="224">
        <v>3.6666666666666665</v>
      </c>
      <c r="AA109" s="224">
        <v>35.666666666666664</v>
      </c>
      <c r="AB109" s="223">
        <v>1</v>
      </c>
      <c r="AC109" s="223">
        <v>9.6666666666666661</v>
      </c>
      <c r="AD109" s="223">
        <v>1</v>
      </c>
      <c r="AE109" s="223">
        <v>9</v>
      </c>
      <c r="AF109" s="223">
        <v>1</v>
      </c>
      <c r="AG109" s="223">
        <v>9</v>
      </c>
      <c r="AH109" s="224">
        <v>3</v>
      </c>
      <c r="AI109" s="224">
        <v>27.666666666666664</v>
      </c>
      <c r="AJ109" s="224">
        <v>10</v>
      </c>
      <c r="AK109" s="224">
        <v>87.333333333333343</v>
      </c>
      <c r="AL109" s="3" t="str">
        <f t="shared" si="13"/>
        <v>t</v>
      </c>
      <c r="AM109" s="3">
        <f>IF(D109="հ",1,IF(D109="լ",Norms!$B$10,IF(D109="բլ",Norms!$B$11,IF(D109="Մ",Norms!$B$12))))</f>
        <v>1</v>
      </c>
      <c r="AN109" s="244">
        <f>E109*Norms!$E$36/1000</f>
        <v>0</v>
      </c>
      <c r="AO109" s="136">
        <f>AM109*IF(AL109="k",(O109*Norms!$H$40)*Norms!$E$36,0)/1000</f>
        <v>0</v>
      </c>
      <c r="AP109" s="136">
        <f>AM109*IF(AL109="k",(AA109*Norms!$H$41)*Norms!$E$36,0)/1000</f>
        <v>0</v>
      </c>
      <c r="AQ109" s="136">
        <f>AM109*IF(AL109="k",(AI109*Norms!$H$42)*Norms!$E$36,0)/1000</f>
        <v>0</v>
      </c>
      <c r="AR109" s="243">
        <f>AM109*IF(AL109="t",(N109*Norms!$D$44)*Norms!$E$34*12+O109*Norms!$E$35,0)/1000</f>
        <v>6224.1769861656003</v>
      </c>
      <c r="AS109" s="243">
        <f>AM109*IF(AL109="t",(Z109*Norms!$D$50*Norms!$E$34*12+AA109*Norms!$E$35),0)/1000</f>
        <v>9170.6852433294316</v>
      </c>
      <c r="AT109" s="243">
        <f>AM109*IF(AL109="t",(AH109*Norms!$D$54)*Norms!$E$34*12+AI109*Norms!$E$35,0)/1000</f>
        <v>7740.7595812742338</v>
      </c>
      <c r="AU109" s="136">
        <f>IF(AK109&lt;=100,Norms!$G$7,IF(AK109&lt;=300,Norms!$H$7,Norms!$I$7))</f>
        <v>13246.5</v>
      </c>
      <c r="AV109" s="137">
        <f t="shared" si="14"/>
        <v>36382.121810769269</v>
      </c>
      <c r="AW109" s="130"/>
      <c r="AX109" s="130"/>
      <c r="AY109" s="131">
        <f t="shared" si="15"/>
        <v>24.000000000000004</v>
      </c>
      <c r="AZ109" s="131">
        <f>IF(AY109&lt;Snund!$B$5,Snund!$B$3*Snund!$B$4*$AX$3+Snund!$B$7*$AW$3*AY109/1000,AY109*Snund!$B$8*$AW$3/1000)</f>
        <v>0</v>
      </c>
      <c r="BA109" s="131">
        <f t="shared" si="16"/>
        <v>0</v>
      </c>
      <c r="BB109" s="131">
        <f t="shared" si="17"/>
        <v>0</v>
      </c>
      <c r="BC109" s="131">
        <f t="shared" si="18"/>
        <v>0</v>
      </c>
      <c r="BD109" s="167">
        <f>AA109*0.1*'Dasagirq_10%'!$B$3/1000</f>
        <v>23.711199999999998</v>
      </c>
      <c r="BE109" s="167">
        <f>AI109*0.1*'Dasagirq_10%'!$B$4/1000</f>
        <v>22.363796666666666</v>
      </c>
      <c r="BF109" s="242">
        <f t="shared" si="19"/>
        <v>46.074996666666664</v>
      </c>
      <c r="BG109" s="233">
        <f t="shared" si="20"/>
        <v>0</v>
      </c>
      <c r="BH109" s="233">
        <f t="shared" si="21"/>
        <v>10639.676986165601</v>
      </c>
      <c r="BI109" s="233">
        <f t="shared" si="22"/>
        <v>14051.446443329432</v>
      </c>
      <c r="BJ109" s="233">
        <f t="shared" si="23"/>
        <v>11737.0733779409</v>
      </c>
      <c r="BK109" s="234">
        <f t="shared" si="24"/>
        <v>36428.196807435932</v>
      </c>
    </row>
    <row r="110" spans="1:63">
      <c r="A110">
        <v>106</v>
      </c>
      <c r="B110" s="163" t="s">
        <v>234</v>
      </c>
      <c r="C110" s="43" t="s">
        <v>1097</v>
      </c>
      <c r="D110" s="4" t="s">
        <v>1092</v>
      </c>
      <c r="E110" s="223">
        <v>0</v>
      </c>
      <c r="F110" s="223">
        <v>2</v>
      </c>
      <c r="G110" s="223">
        <v>50.333333333333336</v>
      </c>
      <c r="H110" s="223">
        <v>2</v>
      </c>
      <c r="I110" s="223">
        <v>52.666666666666664</v>
      </c>
      <c r="J110" s="223">
        <v>2</v>
      </c>
      <c r="K110" s="223">
        <v>54.333333333333336</v>
      </c>
      <c r="L110" s="223">
        <v>2</v>
      </c>
      <c r="M110" s="223">
        <v>56</v>
      </c>
      <c r="N110" s="224">
        <v>8</v>
      </c>
      <c r="O110" s="224">
        <v>213.33333333333334</v>
      </c>
      <c r="P110" s="223">
        <v>2</v>
      </c>
      <c r="Q110" s="223">
        <v>48</v>
      </c>
      <c r="R110" s="223">
        <v>2</v>
      </c>
      <c r="S110" s="223">
        <v>45.333333333333336</v>
      </c>
      <c r="T110" s="223">
        <v>2</v>
      </c>
      <c r="U110" s="223">
        <v>50</v>
      </c>
      <c r="V110" s="223">
        <v>2</v>
      </c>
      <c r="W110" s="223">
        <v>44</v>
      </c>
      <c r="X110" s="223">
        <v>2</v>
      </c>
      <c r="Y110" s="223">
        <v>38.666666666666664</v>
      </c>
      <c r="Z110" s="224">
        <v>10</v>
      </c>
      <c r="AA110" s="224">
        <v>226</v>
      </c>
      <c r="AB110" s="223">
        <v>2</v>
      </c>
      <c r="AC110" s="223">
        <v>38.666666666666664</v>
      </c>
      <c r="AD110" s="223">
        <v>2</v>
      </c>
      <c r="AE110" s="223">
        <v>38.333333333333336</v>
      </c>
      <c r="AF110" s="223">
        <v>2</v>
      </c>
      <c r="AG110" s="223">
        <v>35.333333333333336</v>
      </c>
      <c r="AH110" s="224">
        <v>6</v>
      </c>
      <c r="AI110" s="224">
        <v>112.33333333333334</v>
      </c>
      <c r="AJ110" s="224">
        <v>24</v>
      </c>
      <c r="AK110" s="224">
        <v>551.66666666666674</v>
      </c>
      <c r="AL110" s="3" t="str">
        <f t="shared" si="13"/>
        <v>k</v>
      </c>
      <c r="AM110" s="3">
        <f>IF(D110="հ",1,IF(D110="լ",Norms!$B$10,IF(D110="բլ",Norms!$B$11,IF(D110="Մ",Norms!$B$12))))</f>
        <v>1</v>
      </c>
      <c r="AN110" s="244">
        <f>E110*Norms!$E$36/1000</f>
        <v>0</v>
      </c>
      <c r="AO110" s="136">
        <f>AM110*IF(AL110="k",(O110*Norms!$H$40)*Norms!$E$36,0)/1000</f>
        <v>23966.017654805331</v>
      </c>
      <c r="AP110" s="136">
        <f>AM110*IF(AL110="k",(AA110*Norms!$H$41)*Norms!$E$36,0)/1000</f>
        <v>33990.1713657285</v>
      </c>
      <c r="AQ110" s="136">
        <f>AM110*IF(AL110="k",(AI110*Norms!$H$42)*Norms!$E$36,0)/1000</f>
        <v>21015.507420058122</v>
      </c>
      <c r="AR110" s="243">
        <f>AM110*IF(AL110="t",(N110*Norms!$D$44)*Norms!$E$34*12+O110*Norms!$E$35,0)/1000</f>
        <v>0</v>
      </c>
      <c r="AS110" s="243">
        <f>AM110*IF(AL110="t",(Z110*Norms!$D$50*Norms!$E$34*12+AA110*Norms!$E$35),0)/1000</f>
        <v>0</v>
      </c>
      <c r="AT110" s="243">
        <f>AM110*IF(AL110="t",(AH110*Norms!$D$54)*Norms!$E$34*12+AI110*Norms!$E$35,0)/1000</f>
        <v>0</v>
      </c>
      <c r="AU110" s="136">
        <f>IF(AK110&lt;=100,Norms!$G$7,IF(AK110&lt;=300,Norms!$H$7,Norms!$I$7))</f>
        <v>21670.5</v>
      </c>
      <c r="AV110" s="137">
        <f t="shared" si="14"/>
        <v>100642.19644059194</v>
      </c>
      <c r="AW110" s="130"/>
      <c r="AX110" s="130"/>
      <c r="AY110" s="131">
        <f t="shared" si="15"/>
        <v>213.33333333333334</v>
      </c>
      <c r="AZ110" s="131">
        <f>IF(AY110&lt;Snund!$B$5,Snund!$B$3*Snund!$B$4*$AX$3+Snund!$B$7*$AW$3*AY110/1000,AY110*Snund!$B$8*$AW$3/1000)</f>
        <v>0</v>
      </c>
      <c r="BA110" s="131">
        <f t="shared" si="16"/>
        <v>0</v>
      </c>
      <c r="BB110" s="131">
        <f t="shared" si="17"/>
        <v>0</v>
      </c>
      <c r="BC110" s="131">
        <f t="shared" si="18"/>
        <v>0</v>
      </c>
      <c r="BD110" s="167">
        <f>AA110*0.1*'Dasagirq_10%'!$B$3/1000</f>
        <v>150.24480000000003</v>
      </c>
      <c r="BE110" s="167">
        <f>AI110*0.1*'Dasagirq_10%'!$B$4/1000</f>
        <v>90.802403333333345</v>
      </c>
      <c r="BF110" s="242">
        <f t="shared" si="19"/>
        <v>241.04720333333336</v>
      </c>
      <c r="BG110" s="233">
        <f t="shared" si="20"/>
        <v>0</v>
      </c>
      <c r="BH110" s="233">
        <f t="shared" si="21"/>
        <v>31189.517654805331</v>
      </c>
      <c r="BI110" s="233">
        <f t="shared" si="22"/>
        <v>43169.7911657285</v>
      </c>
      <c r="BJ110" s="233">
        <f t="shared" si="23"/>
        <v>26523.934823391457</v>
      </c>
      <c r="BK110" s="234">
        <f t="shared" si="24"/>
        <v>100883.24364392529</v>
      </c>
    </row>
    <row r="111" spans="1:63">
      <c r="A111">
        <v>107</v>
      </c>
      <c r="B111" s="163" t="s">
        <v>235</v>
      </c>
      <c r="C111" s="43" t="s">
        <v>1097</v>
      </c>
      <c r="D111" s="4" t="s">
        <v>1092</v>
      </c>
      <c r="E111" s="223">
        <v>0</v>
      </c>
      <c r="F111" s="223">
        <v>1</v>
      </c>
      <c r="G111" s="223">
        <v>12.666666666666666</v>
      </c>
      <c r="H111" s="223">
        <v>1</v>
      </c>
      <c r="I111" s="223">
        <v>16.666666666666668</v>
      </c>
      <c r="J111" s="223">
        <v>1</v>
      </c>
      <c r="K111" s="223">
        <v>15.666666666666666</v>
      </c>
      <c r="L111" s="223">
        <v>1</v>
      </c>
      <c r="M111" s="223">
        <v>11.333333333333334</v>
      </c>
      <c r="N111" s="224">
        <v>4</v>
      </c>
      <c r="O111" s="224">
        <v>56.333333333333336</v>
      </c>
      <c r="P111" s="223">
        <v>1</v>
      </c>
      <c r="Q111" s="223">
        <v>14.666666666666666</v>
      </c>
      <c r="R111" s="223">
        <v>1</v>
      </c>
      <c r="S111" s="223">
        <v>21.666666666666668</v>
      </c>
      <c r="T111" s="223">
        <v>1</v>
      </c>
      <c r="U111" s="223">
        <v>20</v>
      </c>
      <c r="V111" s="223">
        <v>1</v>
      </c>
      <c r="W111" s="223">
        <v>14</v>
      </c>
      <c r="X111" s="223">
        <v>1</v>
      </c>
      <c r="Y111" s="223">
        <v>12.666666666666666</v>
      </c>
      <c r="Z111" s="224">
        <v>5</v>
      </c>
      <c r="AA111" s="224">
        <v>83.000000000000014</v>
      </c>
      <c r="AB111" s="223">
        <v>1</v>
      </c>
      <c r="AC111" s="223">
        <v>13</v>
      </c>
      <c r="AD111" s="223">
        <v>1</v>
      </c>
      <c r="AE111" s="223">
        <v>14.333333333333334</v>
      </c>
      <c r="AF111" s="223">
        <v>1</v>
      </c>
      <c r="AG111" s="223">
        <v>10.333333333333334</v>
      </c>
      <c r="AH111" s="224">
        <v>3</v>
      </c>
      <c r="AI111" s="224">
        <v>37.666666666666671</v>
      </c>
      <c r="AJ111" s="224">
        <v>12</v>
      </c>
      <c r="AK111" s="224">
        <v>177</v>
      </c>
      <c r="AL111" s="3" t="str">
        <f t="shared" si="13"/>
        <v>t</v>
      </c>
      <c r="AM111" s="3">
        <f>IF(D111="հ",1,IF(D111="լ",Norms!$B$10,IF(D111="բլ",Norms!$B$11,IF(D111="Մ",Norms!$B$12))))</f>
        <v>1</v>
      </c>
      <c r="AN111" s="244">
        <f>E111*Norms!$E$36/1000</f>
        <v>0</v>
      </c>
      <c r="AO111" s="136">
        <f>AM111*IF(AL111="k",(O111*Norms!$H$40)*Norms!$E$36,0)/1000</f>
        <v>0</v>
      </c>
      <c r="AP111" s="136">
        <f>AM111*IF(AL111="k",(AA111*Norms!$H$41)*Norms!$E$36,0)/1000</f>
        <v>0</v>
      </c>
      <c r="AQ111" s="136">
        <f>AM111*IF(AL111="k",(AI111*Norms!$H$42)*Norms!$E$36,0)/1000</f>
        <v>0</v>
      </c>
      <c r="AR111" s="243">
        <f>AM111*IF(AL111="t",(N111*Norms!$D$44)*Norms!$E$34*12+O111*Norms!$E$35,0)/1000</f>
        <v>7863.8598703053667</v>
      </c>
      <c r="AS111" s="243">
        <f>AM111*IF(AL111="t",(Z111*Norms!$D$50*Norms!$E$34*12+AA111*Norms!$E$35),0)/1000</f>
        <v>12998.278743822697</v>
      </c>
      <c r="AT111" s="243">
        <f>AM111*IF(AL111="t",(AH111*Norms!$D$54)*Norms!$E$34*12+AI111*Norms!$E$35,0)/1000</f>
        <v>7884.1666588432336</v>
      </c>
      <c r="AU111" s="136">
        <f>IF(AK111&lt;=100,Norms!$G$7,IF(AK111&lt;=300,Norms!$H$7,Norms!$I$7))</f>
        <v>16738.5</v>
      </c>
      <c r="AV111" s="137">
        <f t="shared" si="14"/>
        <v>45484.805272971294</v>
      </c>
      <c r="AW111" s="130"/>
      <c r="AX111" s="130"/>
      <c r="AY111" s="131">
        <f t="shared" si="15"/>
        <v>56.333333333333336</v>
      </c>
      <c r="AZ111" s="131">
        <f>IF(AY111&lt;Snund!$B$5,Snund!$B$3*Snund!$B$4*$AX$3+Snund!$B$7*$AW$3*AY111/1000,AY111*Snund!$B$8*$AW$3/1000)</f>
        <v>0</v>
      </c>
      <c r="BA111" s="131">
        <f t="shared" si="16"/>
        <v>0</v>
      </c>
      <c r="BB111" s="131">
        <f t="shared" si="17"/>
        <v>0</v>
      </c>
      <c r="BC111" s="131">
        <f t="shared" si="18"/>
        <v>0</v>
      </c>
      <c r="BD111" s="167">
        <f>AA111*0.1*'Dasagirq_10%'!$B$3/1000</f>
        <v>55.178400000000018</v>
      </c>
      <c r="BE111" s="167">
        <f>AI111*0.1*'Dasagirq_10%'!$B$4/1000</f>
        <v>30.447096666666674</v>
      </c>
      <c r="BF111" s="242">
        <f t="shared" si="19"/>
        <v>85.625496666666692</v>
      </c>
      <c r="BG111" s="233">
        <f t="shared" si="20"/>
        <v>0</v>
      </c>
      <c r="BH111" s="233">
        <f t="shared" si="21"/>
        <v>13443.359870305367</v>
      </c>
      <c r="BI111" s="233">
        <f t="shared" si="22"/>
        <v>20027.832143822696</v>
      </c>
      <c r="BJ111" s="233">
        <f t="shared" si="23"/>
        <v>12099.238755509901</v>
      </c>
      <c r="BK111" s="234">
        <f t="shared" si="24"/>
        <v>45570.430769637969</v>
      </c>
    </row>
    <row r="112" spans="1:63">
      <c r="A112">
        <v>108</v>
      </c>
      <c r="B112" s="163" t="s">
        <v>236</v>
      </c>
      <c r="C112" s="43" t="s">
        <v>1097</v>
      </c>
      <c r="D112" s="4" t="s">
        <v>1092</v>
      </c>
      <c r="E112" s="223">
        <v>21</v>
      </c>
      <c r="F112" s="223">
        <v>1</v>
      </c>
      <c r="G112" s="223">
        <v>19.666666666666668</v>
      </c>
      <c r="H112" s="223">
        <v>1</v>
      </c>
      <c r="I112" s="223">
        <v>22</v>
      </c>
      <c r="J112" s="223">
        <v>1</v>
      </c>
      <c r="K112" s="223">
        <v>23.666666666666668</v>
      </c>
      <c r="L112" s="223">
        <v>1</v>
      </c>
      <c r="M112" s="223">
        <v>18</v>
      </c>
      <c r="N112" s="224">
        <v>4</v>
      </c>
      <c r="O112" s="224">
        <v>83.333333333333343</v>
      </c>
      <c r="P112" s="223">
        <v>1</v>
      </c>
      <c r="Q112" s="223">
        <v>20.333333333333332</v>
      </c>
      <c r="R112" s="223">
        <v>1</v>
      </c>
      <c r="S112" s="223">
        <v>16.333333333333332</v>
      </c>
      <c r="T112" s="223">
        <v>1</v>
      </c>
      <c r="U112" s="223">
        <v>18.333333333333332</v>
      </c>
      <c r="V112" s="223">
        <v>1</v>
      </c>
      <c r="W112" s="223">
        <v>15.666666666666666</v>
      </c>
      <c r="X112" s="223">
        <v>1</v>
      </c>
      <c r="Y112" s="223">
        <v>17.666666666666668</v>
      </c>
      <c r="Z112" s="224">
        <v>5</v>
      </c>
      <c r="AA112" s="224">
        <v>88.333333333333343</v>
      </c>
      <c r="AB112" s="223">
        <v>1</v>
      </c>
      <c r="AC112" s="223">
        <v>14</v>
      </c>
      <c r="AD112" s="223">
        <v>1</v>
      </c>
      <c r="AE112" s="223">
        <v>10.333333333333334</v>
      </c>
      <c r="AF112" s="223">
        <v>0.33333333333333331</v>
      </c>
      <c r="AG112" s="223">
        <v>7.333333333333333</v>
      </c>
      <c r="AH112" s="224">
        <v>2.3333333333333335</v>
      </c>
      <c r="AI112" s="224">
        <v>31.666666666666668</v>
      </c>
      <c r="AJ112" s="224">
        <v>11.333333333333334</v>
      </c>
      <c r="AK112" s="224">
        <v>203.33333333333334</v>
      </c>
      <c r="AL112" s="3" t="str">
        <f t="shared" si="13"/>
        <v>t</v>
      </c>
      <c r="AM112" s="3">
        <f>IF(D112="հ",1,IF(D112="լ",Norms!$B$10,IF(D112="բլ",Norms!$B$11,IF(D112="Մ",Norms!$B$12))))</f>
        <v>1</v>
      </c>
      <c r="AN112" s="244">
        <f>E112*Norms!$E$36/1000</f>
        <v>2359.1548628949004</v>
      </c>
      <c r="AO112" s="136">
        <f>AM112*IF(AL112="k",(O112*Norms!$H$40)*Norms!$E$36,0)/1000</f>
        <v>0</v>
      </c>
      <c r="AP112" s="136">
        <f>AM112*IF(AL112="k",(AA112*Norms!$H$41)*Norms!$E$36,0)/1000</f>
        <v>0</v>
      </c>
      <c r="AQ112" s="136">
        <f>AM112*IF(AL112="k",(AI112*Norms!$H$42)*Norms!$E$36,0)/1000</f>
        <v>0</v>
      </c>
      <c r="AR112" s="243">
        <f>AM112*IF(AL112="t",(N112*Norms!$D$44)*Norms!$E$34*12+O112*Norms!$E$35,0)/1000</f>
        <v>8251.0589797416669</v>
      </c>
      <c r="AS112" s="243">
        <f>AM112*IF(AL112="t",(Z112*Norms!$D$50*Norms!$E$34*12+AA112*Norms!$E$35),0)/1000</f>
        <v>13074.762518526164</v>
      </c>
      <c r="AT112" s="243">
        <f>AM112*IF(AL112="t",(AH112*Norms!$D$54)*Norms!$E$34*12+AI112*Norms!$E$35,0)/1000</f>
        <v>6166.1224123018346</v>
      </c>
      <c r="AU112" s="136">
        <f>IF(AK112&lt;=100,Norms!$G$7,IF(AK112&lt;=300,Norms!$H$7,Norms!$I$7))</f>
        <v>16738.5</v>
      </c>
      <c r="AV112" s="137">
        <f t="shared" si="14"/>
        <v>44230.443910569666</v>
      </c>
      <c r="AW112" s="130"/>
      <c r="AX112" s="130"/>
      <c r="AY112" s="131">
        <f t="shared" si="15"/>
        <v>104.33333333333334</v>
      </c>
      <c r="AZ112" s="131">
        <f>IF(AY112&lt;Snund!$B$5,Snund!$B$3*Snund!$B$4*$AX$3+Snund!$B$7*$AW$3*AY112/1000,AY112*Snund!$B$8*$AW$3/1000)</f>
        <v>0</v>
      </c>
      <c r="BA112" s="131">
        <f t="shared" si="16"/>
        <v>0</v>
      </c>
      <c r="BB112" s="131">
        <f t="shared" si="17"/>
        <v>0</v>
      </c>
      <c r="BC112" s="131">
        <f t="shared" si="18"/>
        <v>0</v>
      </c>
      <c r="BD112" s="167">
        <f>AA112*0.1*'Dasagirq_10%'!$B$3/1000</f>
        <v>58.724000000000004</v>
      </c>
      <c r="BE112" s="167">
        <f>AI112*0.1*'Dasagirq_10%'!$B$4/1000</f>
        <v>25.597116666666668</v>
      </c>
      <c r="BF112" s="242">
        <f t="shared" si="19"/>
        <v>84.321116666666668</v>
      </c>
      <c r="BG112" s="233">
        <f t="shared" si="20"/>
        <v>2359.1548628949004</v>
      </c>
      <c r="BH112" s="233">
        <f t="shared" si="21"/>
        <v>14158.764862094607</v>
      </c>
      <c r="BI112" s="233">
        <f t="shared" si="22"/>
        <v>20518.118871467337</v>
      </c>
      <c r="BJ112" s="233">
        <f t="shared" si="23"/>
        <v>9637.8812936743834</v>
      </c>
      <c r="BK112" s="234">
        <f t="shared" si="24"/>
        <v>44314.765027236332</v>
      </c>
    </row>
    <row r="113" spans="1:63">
      <c r="A113">
        <v>109</v>
      </c>
      <c r="B113" s="163" t="s">
        <v>237</v>
      </c>
      <c r="C113" s="143" t="s">
        <v>1096</v>
      </c>
      <c r="D113" s="4" t="s">
        <v>1092</v>
      </c>
      <c r="E113" s="223">
        <v>0</v>
      </c>
      <c r="F113" s="223">
        <v>1</v>
      </c>
      <c r="G113" s="223">
        <v>5.666666666666667</v>
      </c>
      <c r="H113" s="223">
        <v>1</v>
      </c>
      <c r="I113" s="223">
        <v>6</v>
      </c>
      <c r="J113" s="223">
        <v>1</v>
      </c>
      <c r="K113" s="223">
        <v>4.666666666666667</v>
      </c>
      <c r="L113" s="223">
        <v>0.33333333333333331</v>
      </c>
      <c r="M113" s="223">
        <v>4</v>
      </c>
      <c r="N113" s="224">
        <v>3.3333333333333335</v>
      </c>
      <c r="O113" s="224">
        <v>20.333333333333336</v>
      </c>
      <c r="P113" s="223">
        <v>0.66666666666666663</v>
      </c>
      <c r="Q113" s="223">
        <v>4</v>
      </c>
      <c r="R113" s="223">
        <v>0.33333333333333331</v>
      </c>
      <c r="S113" s="223">
        <v>3.3333333333333335</v>
      </c>
      <c r="T113" s="223">
        <v>0</v>
      </c>
      <c r="U113" s="223">
        <v>1.6666666666666667</v>
      </c>
      <c r="V113" s="223">
        <v>0.66666666666666663</v>
      </c>
      <c r="W113" s="223">
        <v>1.6666666666666667</v>
      </c>
      <c r="X113" s="223">
        <v>0.33333333333333331</v>
      </c>
      <c r="Y113" s="223">
        <v>0.66666666666666663</v>
      </c>
      <c r="Z113" s="224">
        <v>1.9999999999999998</v>
      </c>
      <c r="AA113" s="224">
        <v>11.333333333333332</v>
      </c>
      <c r="AB113" s="223">
        <v>0</v>
      </c>
      <c r="AC113" s="223">
        <v>0</v>
      </c>
      <c r="AD113" s="223">
        <v>0</v>
      </c>
      <c r="AE113" s="223">
        <v>0</v>
      </c>
      <c r="AF113" s="223">
        <v>0</v>
      </c>
      <c r="AG113" s="223">
        <v>0</v>
      </c>
      <c r="AH113" s="224">
        <v>0</v>
      </c>
      <c r="AI113" s="224">
        <v>0</v>
      </c>
      <c r="AJ113" s="224">
        <v>5.333333333333333</v>
      </c>
      <c r="AK113" s="224">
        <v>31.666666666666668</v>
      </c>
      <c r="AL113" s="3" t="str">
        <f t="shared" si="13"/>
        <v>t</v>
      </c>
      <c r="AM113" s="3">
        <f>IF(D113="հ",1,IF(D113="լ",Norms!$B$10,IF(D113="բլ",Norms!$B$11,IF(D113="Մ",Norms!$B$12))))</f>
        <v>1</v>
      </c>
      <c r="AN113" s="244">
        <f>E113*Norms!$E$36/1000</f>
        <v>0</v>
      </c>
      <c r="AO113" s="136">
        <f>AM113*IF(AL113="k",(O113*Norms!$H$40)*Norms!$E$36,0)/1000</f>
        <v>0</v>
      </c>
      <c r="AP113" s="136">
        <f>AM113*IF(AL113="k",(AA113*Norms!$H$41)*Norms!$E$36,0)/1000</f>
        <v>0</v>
      </c>
      <c r="AQ113" s="136">
        <f>AM113*IF(AL113="k",(AI113*Norms!$H$42)*Norms!$E$36,0)/1000</f>
        <v>0</v>
      </c>
      <c r="AR113" s="243">
        <f>AM113*IF(AL113="t",(N113*Norms!$D$44)*Norms!$E$34*12+O113*Norms!$E$35,0)/1000</f>
        <v>6171.5943910569667</v>
      </c>
      <c r="AS113" s="243">
        <f>AM113*IF(AL113="t",(Z113*Norms!$D$50*Norms!$E$34*12+AA113*Norms!$E$35),0)/1000</f>
        <v>4885.728021244865</v>
      </c>
      <c r="AT113" s="243">
        <f>AM113*IF(AL113="t",(AH113*Norms!$D$54)*Norms!$E$34*12+AI113*Norms!$E$35,0)/1000</f>
        <v>0</v>
      </c>
      <c r="AU113" s="136">
        <f>IF(AK113&lt;=100,Norms!$G$7,IF(AK113&lt;=300,Norms!$H$7,Norms!$I$7))</f>
        <v>13246.5</v>
      </c>
      <c r="AV113" s="137">
        <f t="shared" si="14"/>
        <v>24303.82241230183</v>
      </c>
      <c r="AW113" s="130"/>
      <c r="AX113" s="130"/>
      <c r="AY113" s="131">
        <f t="shared" si="15"/>
        <v>20.333333333333336</v>
      </c>
      <c r="AZ113" s="131">
        <f>IF(AY113&lt;Snund!$B$5,Snund!$B$3*Snund!$B$4*$AX$3+Snund!$B$7*$AW$3*AY113/1000,AY113*Snund!$B$8*$AW$3/1000)</f>
        <v>0</v>
      </c>
      <c r="BA113" s="131">
        <f t="shared" si="16"/>
        <v>0</v>
      </c>
      <c r="BB113" s="131">
        <f t="shared" si="17"/>
        <v>0</v>
      </c>
      <c r="BC113" s="131">
        <f t="shared" si="18"/>
        <v>0</v>
      </c>
      <c r="BD113" s="167">
        <f>AA113*0.1*'Dasagirq_10%'!$B$3/1000</f>
        <v>7.5343999999999998</v>
      </c>
      <c r="BE113" s="167">
        <f>AI113*0.1*'Dasagirq_10%'!$B$4/1000</f>
        <v>0</v>
      </c>
      <c r="BF113" s="242">
        <f t="shared" si="19"/>
        <v>7.5343999999999998</v>
      </c>
      <c r="BG113" s="233">
        <f t="shared" si="20"/>
        <v>0</v>
      </c>
      <c r="BH113" s="233">
        <f t="shared" si="21"/>
        <v>14450.656891056966</v>
      </c>
      <c r="BI113" s="233">
        <f t="shared" si="22"/>
        <v>9860.6999212448645</v>
      </c>
      <c r="BJ113" s="233">
        <f t="shared" si="23"/>
        <v>0</v>
      </c>
      <c r="BK113" s="234">
        <f t="shared" si="24"/>
        <v>24311.35681230183</v>
      </c>
    </row>
    <row r="114" spans="1:63">
      <c r="A114">
        <v>110</v>
      </c>
      <c r="B114" s="163" t="s">
        <v>1386</v>
      </c>
      <c r="C114" s="43" t="s">
        <v>1097</v>
      </c>
      <c r="D114" s="4" t="s">
        <v>1092</v>
      </c>
      <c r="E114" s="223">
        <v>0</v>
      </c>
      <c r="F114" s="223">
        <v>1</v>
      </c>
      <c r="G114" s="223">
        <v>30.333333333333332</v>
      </c>
      <c r="H114" s="223">
        <v>1</v>
      </c>
      <c r="I114" s="223">
        <v>27</v>
      </c>
      <c r="J114" s="223">
        <v>1.6666666666666667</v>
      </c>
      <c r="K114" s="223">
        <v>35.333333333333336</v>
      </c>
      <c r="L114" s="223">
        <v>1.3333333333333333</v>
      </c>
      <c r="M114" s="223">
        <v>34.333333333333336</v>
      </c>
      <c r="N114" s="224">
        <v>5</v>
      </c>
      <c r="O114" s="224">
        <v>127</v>
      </c>
      <c r="P114" s="223">
        <v>1</v>
      </c>
      <c r="Q114" s="223">
        <v>31.666666666666668</v>
      </c>
      <c r="R114" s="223">
        <v>1</v>
      </c>
      <c r="S114" s="223">
        <v>22</v>
      </c>
      <c r="T114" s="223">
        <v>1</v>
      </c>
      <c r="U114" s="223">
        <v>21.666666666666668</v>
      </c>
      <c r="V114" s="223">
        <v>1.6666666666666667</v>
      </c>
      <c r="W114" s="223">
        <v>33.333333333333336</v>
      </c>
      <c r="X114" s="223">
        <v>1.3333333333333333</v>
      </c>
      <c r="Y114" s="223">
        <v>29.333333333333332</v>
      </c>
      <c r="Z114" s="224">
        <v>6</v>
      </c>
      <c r="AA114" s="224">
        <v>138.00000000000003</v>
      </c>
      <c r="AB114" s="223">
        <v>1</v>
      </c>
      <c r="AC114" s="223">
        <v>25</v>
      </c>
      <c r="AD114" s="223">
        <v>1</v>
      </c>
      <c r="AE114" s="223">
        <v>23.666666666666668</v>
      </c>
      <c r="AF114" s="223">
        <v>1</v>
      </c>
      <c r="AG114" s="223">
        <v>19</v>
      </c>
      <c r="AH114" s="224">
        <v>3</v>
      </c>
      <c r="AI114" s="224">
        <v>67.666666666666671</v>
      </c>
      <c r="AJ114" s="224">
        <v>14</v>
      </c>
      <c r="AK114" s="224">
        <v>332.66666666666669</v>
      </c>
      <c r="AL114" s="3" t="str">
        <f t="shared" si="13"/>
        <v>k</v>
      </c>
      <c r="AM114" s="3">
        <f>IF(D114="հ",1,IF(D114="լ",Norms!$B$10,IF(D114="բլ",Norms!$B$11,IF(D114="Մ",Norms!$B$12))))</f>
        <v>1</v>
      </c>
      <c r="AN114" s="244">
        <f>E114*Norms!$E$36/1000</f>
        <v>0</v>
      </c>
      <c r="AO114" s="136">
        <f>AM114*IF(AL114="k",(O114*Norms!$H$40)*Norms!$E$36,0)/1000</f>
        <v>14267.269885126299</v>
      </c>
      <c r="AP114" s="136">
        <f>AM114*IF(AL114="k",(AA114*Norms!$H$41)*Norms!$E$36,0)/1000</f>
        <v>20755.060391462535</v>
      </c>
      <c r="AQ114" s="136">
        <f>AM114*IF(AL114="k",(AI114*Norms!$H$42)*Norms!$E$36,0)/1000</f>
        <v>12659.192896948962</v>
      </c>
      <c r="AR114" s="243">
        <f>AM114*IF(AL114="t",(N114*Norms!$D$44)*Norms!$E$34*12+O114*Norms!$E$35,0)/1000</f>
        <v>0</v>
      </c>
      <c r="AS114" s="243">
        <f>AM114*IF(AL114="t",(Z114*Norms!$D$50*Norms!$E$34*12+AA114*Norms!$E$35),0)/1000</f>
        <v>0</v>
      </c>
      <c r="AT114" s="243">
        <f>AM114*IF(AL114="t",(AH114*Norms!$D$54)*Norms!$E$34*12+AI114*Norms!$E$35,0)/1000</f>
        <v>0</v>
      </c>
      <c r="AU114" s="136">
        <f>IF(AK114&lt;=100,Norms!$G$7,IF(AK114&lt;=300,Norms!$H$7,Norms!$I$7))</f>
        <v>21670.5</v>
      </c>
      <c r="AV114" s="137">
        <f t="shared" si="14"/>
        <v>69352.023173537804</v>
      </c>
      <c r="AW114" s="130"/>
      <c r="AX114" s="130"/>
      <c r="AY114" s="131">
        <f t="shared" si="15"/>
        <v>127</v>
      </c>
      <c r="AZ114" s="131">
        <f>IF(AY114&lt;Snund!$B$5,Snund!$B$3*Snund!$B$4*$AX$3+Snund!$B$7*$AW$3*AY114/1000,AY114*Snund!$B$8*$AW$3/1000)</f>
        <v>0</v>
      </c>
      <c r="BA114" s="131">
        <f t="shared" si="16"/>
        <v>0</v>
      </c>
      <c r="BB114" s="131">
        <f t="shared" si="17"/>
        <v>0</v>
      </c>
      <c r="BC114" s="131">
        <f t="shared" si="18"/>
        <v>0</v>
      </c>
      <c r="BD114" s="167">
        <f>AA114*0.1*'Dasagirq_10%'!$B$3/1000</f>
        <v>91.742400000000018</v>
      </c>
      <c r="BE114" s="167">
        <f>AI114*0.1*'Dasagirq_10%'!$B$4/1000</f>
        <v>54.696996666666671</v>
      </c>
      <c r="BF114" s="242">
        <f t="shared" si="19"/>
        <v>146.43939666666668</v>
      </c>
      <c r="BG114" s="233">
        <f t="shared" si="20"/>
        <v>0</v>
      </c>
      <c r="BH114" s="233">
        <f t="shared" si="21"/>
        <v>22006.734170840584</v>
      </c>
      <c r="BI114" s="233">
        <f t="shared" si="22"/>
        <v>30134.159934319676</v>
      </c>
      <c r="BJ114" s="233">
        <f t="shared" si="23"/>
        <v>17357.568465044198</v>
      </c>
      <c r="BK114" s="234">
        <f t="shared" si="24"/>
        <v>69498.462570204458</v>
      </c>
    </row>
    <row r="115" spans="1:63">
      <c r="A115">
        <v>111</v>
      </c>
      <c r="B115" s="163" t="s">
        <v>238</v>
      </c>
      <c r="C115" s="43" t="s">
        <v>1097</v>
      </c>
      <c r="D115" s="4" t="s">
        <v>1092</v>
      </c>
      <c r="E115" s="223">
        <v>0</v>
      </c>
      <c r="F115" s="223">
        <v>1</v>
      </c>
      <c r="G115" s="223">
        <v>28</v>
      </c>
      <c r="H115" s="223">
        <v>1</v>
      </c>
      <c r="I115" s="223">
        <v>25.333333333333332</v>
      </c>
      <c r="J115" s="223">
        <v>1</v>
      </c>
      <c r="K115" s="223">
        <v>23</v>
      </c>
      <c r="L115" s="223">
        <v>1</v>
      </c>
      <c r="M115" s="223">
        <v>21</v>
      </c>
      <c r="N115" s="224">
        <v>4</v>
      </c>
      <c r="O115" s="224">
        <v>97.333333333333329</v>
      </c>
      <c r="P115" s="223">
        <v>1</v>
      </c>
      <c r="Q115" s="223">
        <v>24.666666666666668</v>
      </c>
      <c r="R115" s="223">
        <v>1</v>
      </c>
      <c r="S115" s="223">
        <v>21.666666666666668</v>
      </c>
      <c r="T115" s="223">
        <v>1</v>
      </c>
      <c r="U115" s="223">
        <v>22.333333333333332</v>
      </c>
      <c r="V115" s="223">
        <v>1</v>
      </c>
      <c r="W115" s="223">
        <v>26</v>
      </c>
      <c r="X115" s="223">
        <v>1</v>
      </c>
      <c r="Y115" s="223">
        <v>22.333333333333332</v>
      </c>
      <c r="Z115" s="224">
        <v>5</v>
      </c>
      <c r="AA115" s="224">
        <v>117</v>
      </c>
      <c r="AB115" s="223">
        <v>1</v>
      </c>
      <c r="AC115" s="223">
        <v>23.333333333333332</v>
      </c>
      <c r="AD115" s="223">
        <v>1</v>
      </c>
      <c r="AE115" s="223">
        <v>21</v>
      </c>
      <c r="AF115" s="223">
        <v>1</v>
      </c>
      <c r="AG115" s="223">
        <v>23</v>
      </c>
      <c r="AH115" s="224">
        <v>3</v>
      </c>
      <c r="AI115" s="224">
        <v>67.333333333333329</v>
      </c>
      <c r="AJ115" s="224">
        <v>12</v>
      </c>
      <c r="AK115" s="224">
        <v>281.66666666666663</v>
      </c>
      <c r="AL115" s="3" t="str">
        <f t="shared" si="13"/>
        <v>k</v>
      </c>
      <c r="AM115" s="3">
        <f>IF(D115="հ",1,IF(D115="լ",Norms!$B$10,IF(D115="բլ",Norms!$B$11,IF(D115="Մ",Norms!$B$12))))</f>
        <v>1</v>
      </c>
      <c r="AN115" s="244">
        <f>E115*Norms!$E$36/1000</f>
        <v>0</v>
      </c>
      <c r="AO115" s="136">
        <f>AM115*IF(AL115="k",(O115*Norms!$H$40)*Norms!$E$36,0)/1000</f>
        <v>10934.495555004933</v>
      </c>
      <c r="AP115" s="136">
        <f>AM115*IF(AL115="k",(AA115*Norms!$H$41)*Norms!$E$36,0)/1000</f>
        <v>17596.681636239973</v>
      </c>
      <c r="AQ115" s="136">
        <f>AM115*IF(AL115="k",(AI115*Norms!$H$42)*Norms!$E$36,0)/1000</f>
        <v>12596.832340806352</v>
      </c>
      <c r="AR115" s="243">
        <f>AM115*IF(AL115="t",(N115*Norms!$D$44)*Norms!$E$34*12+O115*Norms!$E$35,0)/1000</f>
        <v>0</v>
      </c>
      <c r="AS115" s="243">
        <f>AM115*IF(AL115="t",(Z115*Norms!$D$50*Norms!$E$34*12+AA115*Norms!$E$35),0)/1000</f>
        <v>0</v>
      </c>
      <c r="AT115" s="243">
        <f>AM115*IF(AL115="t",(AH115*Norms!$D$54)*Norms!$E$34*12+AI115*Norms!$E$35,0)/1000</f>
        <v>0</v>
      </c>
      <c r="AU115" s="136">
        <f>IF(AK115&lt;=100,Norms!$G$7,IF(AK115&lt;=300,Norms!$H$7,Norms!$I$7))</f>
        <v>16738.5</v>
      </c>
      <c r="AV115" s="137">
        <f t="shared" si="14"/>
        <v>57866.509532051256</v>
      </c>
      <c r="AW115" s="130"/>
      <c r="AX115" s="130"/>
      <c r="AY115" s="131">
        <f t="shared" si="15"/>
        <v>97.333333333333329</v>
      </c>
      <c r="AZ115" s="131">
        <f>IF(AY115&lt;Snund!$B$5,Snund!$B$3*Snund!$B$4*$AX$3+Snund!$B$7*$AW$3*AY115/1000,AY115*Snund!$B$8*$AW$3/1000)</f>
        <v>0</v>
      </c>
      <c r="BA115" s="131">
        <f t="shared" si="16"/>
        <v>0</v>
      </c>
      <c r="BB115" s="131">
        <f t="shared" si="17"/>
        <v>0</v>
      </c>
      <c r="BC115" s="131">
        <f t="shared" si="18"/>
        <v>0</v>
      </c>
      <c r="BD115" s="167">
        <f>AA115*0.1*'Dasagirq_10%'!$B$3/1000</f>
        <v>77.781600000000012</v>
      </c>
      <c r="BE115" s="167">
        <f>AI115*0.1*'Dasagirq_10%'!$B$4/1000</f>
        <v>54.427553333333336</v>
      </c>
      <c r="BF115" s="242">
        <f t="shared" si="19"/>
        <v>132.20915333333335</v>
      </c>
      <c r="BG115" s="233">
        <f t="shared" si="20"/>
        <v>0</v>
      </c>
      <c r="BH115" s="233">
        <f t="shared" si="21"/>
        <v>16513.995555004934</v>
      </c>
      <c r="BI115" s="233">
        <f t="shared" si="22"/>
        <v>24648.838236239972</v>
      </c>
      <c r="BJ115" s="233">
        <f t="shared" si="23"/>
        <v>16835.884894139686</v>
      </c>
      <c r="BK115" s="234">
        <f t="shared" si="24"/>
        <v>57998.718685384592</v>
      </c>
    </row>
    <row r="116" spans="1:63">
      <c r="E116" s="31">
        <f t="shared" ref="E116:AO116" si="25">SUM(E5:E115)</f>
        <v>1377.3333333333333</v>
      </c>
      <c r="F116" s="31">
        <f t="shared" si="25"/>
        <v>154.33333333333337</v>
      </c>
      <c r="G116" s="31">
        <f t="shared" si="25"/>
        <v>3566.3333333333321</v>
      </c>
      <c r="H116" s="31">
        <f t="shared" si="25"/>
        <v>156.99999999999994</v>
      </c>
      <c r="I116" s="31">
        <f t="shared" si="25"/>
        <v>3603.666666666667</v>
      </c>
      <c r="J116" s="31">
        <f t="shared" si="25"/>
        <v>159.33333333333334</v>
      </c>
      <c r="K116" s="31">
        <f t="shared" si="25"/>
        <v>3616.6666666666656</v>
      </c>
      <c r="L116" s="31">
        <f t="shared" si="25"/>
        <v>156.33333333333337</v>
      </c>
      <c r="M116" s="31">
        <f t="shared" si="25"/>
        <v>3622.3333333333339</v>
      </c>
      <c r="N116" s="31">
        <f t="shared" si="25"/>
        <v>627</v>
      </c>
      <c r="O116" s="31">
        <f t="shared" si="25"/>
        <v>14409.000000000004</v>
      </c>
      <c r="P116" s="31">
        <f t="shared" si="25"/>
        <v>155.99999999999997</v>
      </c>
      <c r="Q116" s="31">
        <f t="shared" si="25"/>
        <v>3577.0000000000009</v>
      </c>
      <c r="R116" s="31">
        <f t="shared" si="25"/>
        <v>156.33333333333337</v>
      </c>
      <c r="S116" s="31">
        <f t="shared" si="25"/>
        <v>3542.9999999999991</v>
      </c>
      <c r="T116" s="31">
        <f t="shared" si="25"/>
        <v>150.33333333333331</v>
      </c>
      <c r="U116" s="31">
        <f t="shared" si="25"/>
        <v>3257.6666666666683</v>
      </c>
      <c r="V116" s="31">
        <f t="shared" si="25"/>
        <v>146.66666666666663</v>
      </c>
      <c r="W116" s="31">
        <f t="shared" si="25"/>
        <v>3133.3333333333339</v>
      </c>
      <c r="X116" s="31">
        <f t="shared" si="25"/>
        <v>142.66666666666669</v>
      </c>
      <c r="Y116" s="31">
        <f t="shared" si="25"/>
        <v>3063.6666666666665</v>
      </c>
      <c r="Z116" s="31">
        <f t="shared" si="25"/>
        <v>752.00000000000011</v>
      </c>
      <c r="AA116" s="31">
        <f t="shared" si="25"/>
        <v>16574.666666666672</v>
      </c>
      <c r="AB116" s="31">
        <f t="shared" si="25"/>
        <v>97.333333333333343</v>
      </c>
      <c r="AC116" s="31">
        <f t="shared" si="25"/>
        <v>1825.0000000000002</v>
      </c>
      <c r="AD116" s="31">
        <f t="shared" si="25"/>
        <v>99.333333333333314</v>
      </c>
      <c r="AE116" s="31">
        <f t="shared" si="25"/>
        <v>1826.3333333333328</v>
      </c>
      <c r="AF116" s="31">
        <f t="shared" si="25"/>
        <v>97.3333333333333</v>
      </c>
      <c r="AG116" s="31">
        <f t="shared" si="25"/>
        <v>1576.333333333333</v>
      </c>
      <c r="AH116" s="31">
        <f t="shared" si="25"/>
        <v>293.99999999999994</v>
      </c>
      <c r="AI116" s="31">
        <f t="shared" si="25"/>
        <v>5227.6666666666688</v>
      </c>
      <c r="AJ116" s="31">
        <f t="shared" si="25"/>
        <v>1673</v>
      </c>
      <c r="AK116" s="31">
        <f t="shared" si="25"/>
        <v>36211.333333333343</v>
      </c>
      <c r="AL116" s="31">
        <f t="shared" si="25"/>
        <v>0</v>
      </c>
      <c r="AM116" s="31">
        <f t="shared" si="25"/>
        <v>111</v>
      </c>
      <c r="AN116" s="31">
        <f t="shared" si="25"/>
        <v>154730.60148383692</v>
      </c>
      <c r="AO116" s="31">
        <f t="shared" si="25"/>
        <v>1419874.2053394592</v>
      </c>
      <c r="AP116" s="31">
        <f>SUM(AP5:AP115)</f>
        <v>2212268.8525470006</v>
      </c>
      <c r="AX116" s="25">
        <f>SUM(AX5:AX115)</f>
        <v>0</v>
      </c>
      <c r="BG116" s="25">
        <f>SUM(BG5:BG115)</f>
        <v>154730.60148383692</v>
      </c>
      <c r="BH116" s="25">
        <f t="shared" ref="BH116:BK116" si="26">SUM(BH5:BH115)</f>
        <v>2433354.5619952851</v>
      </c>
      <c r="BI116" s="25">
        <f t="shared" si="26"/>
        <v>3491542.5528409062</v>
      </c>
      <c r="BJ116" s="25">
        <f t="shared" si="26"/>
        <v>1415529.4096664584</v>
      </c>
      <c r="BK116" s="25">
        <f t="shared" si="26"/>
        <v>7340426.524502649</v>
      </c>
    </row>
  </sheetData>
  <autoFilter ref="A4:AU116"/>
  <mergeCells count="33">
    <mergeCell ref="AJ2:AK2"/>
    <mergeCell ref="AL2:AL3"/>
    <mergeCell ref="A2:A3"/>
    <mergeCell ref="B2:B3"/>
    <mergeCell ref="C2:C3"/>
    <mergeCell ref="D2:D3"/>
    <mergeCell ref="F2:G2"/>
    <mergeCell ref="F1:AK1"/>
    <mergeCell ref="E2:E3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  <mergeCell ref="AW1:BC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25"/>
  <sheetViews>
    <sheetView workbookViewId="0">
      <pane xSplit="3" ySplit="4" topLeftCell="Y114" activePane="bottomRight" state="frozen"/>
      <selection pane="topRight" activeCell="D1" sqref="D1"/>
      <selection pane="bottomLeft" activeCell="A5" sqref="A5"/>
      <selection pane="bottomRight" activeCell="BG125" sqref="E125:BG125"/>
    </sheetView>
  </sheetViews>
  <sheetFormatPr defaultRowHeight="15"/>
  <cols>
    <col min="2" max="2" width="24.85546875" customWidth="1"/>
    <col min="3" max="3" width="11.85546875" style="124" customWidth="1"/>
    <col min="4" max="5" width="11.5703125" style="3" customWidth="1"/>
    <col min="6" max="6" width="9.28515625" bestFit="1" customWidth="1"/>
    <col min="7" max="7" width="10.5703125" bestFit="1" customWidth="1"/>
    <col min="8" max="8" width="9.28515625" bestFit="1" customWidth="1"/>
    <col min="9" max="9" width="10.5703125" bestFit="1" customWidth="1"/>
    <col min="10" max="10" width="9.28515625" bestFit="1" customWidth="1"/>
    <col min="11" max="11" width="10.5703125" bestFit="1" customWidth="1"/>
    <col min="12" max="12" width="9.28515625" bestFit="1" customWidth="1"/>
    <col min="13" max="13" width="10.5703125" bestFit="1" customWidth="1"/>
    <col min="14" max="14" width="9.5703125" bestFit="1" customWidth="1"/>
    <col min="15" max="15" width="10.5703125" bestFit="1" customWidth="1"/>
    <col min="16" max="16" width="9.28515625" bestFit="1" customWidth="1"/>
    <col min="17" max="17" width="10.5703125" bestFit="1" customWidth="1"/>
    <col min="18" max="18" width="9.28515625" bestFit="1" customWidth="1"/>
    <col min="19" max="19" width="10.5703125" bestFit="1" customWidth="1"/>
    <col min="20" max="20" width="9.28515625" bestFit="1" customWidth="1"/>
    <col min="21" max="21" width="10.5703125" bestFit="1" customWidth="1"/>
    <col min="22" max="22" width="9.28515625" bestFit="1" customWidth="1"/>
    <col min="23" max="23" width="10.5703125" bestFit="1" customWidth="1"/>
    <col min="24" max="24" width="9.5703125" bestFit="1" customWidth="1"/>
    <col min="25" max="25" width="10.5703125" bestFit="1" customWidth="1"/>
    <col min="26" max="26" width="9.5703125" bestFit="1" customWidth="1"/>
    <col min="27" max="27" width="10.5703125" bestFit="1" customWidth="1"/>
    <col min="28" max="28" width="9.28515625" bestFit="1" customWidth="1"/>
    <col min="29" max="29" width="9.5703125" bestFit="1" customWidth="1"/>
    <col min="30" max="30" width="9.28515625" bestFit="1" customWidth="1"/>
    <col min="31" max="31" width="9.5703125" bestFit="1" customWidth="1"/>
    <col min="32" max="32" width="9.28515625" bestFit="1" customWidth="1"/>
    <col min="33" max="34" width="9.5703125" bestFit="1" customWidth="1"/>
    <col min="35" max="35" width="10.5703125" bestFit="1" customWidth="1"/>
    <col min="36" max="36" width="9.5703125" bestFit="1" customWidth="1"/>
    <col min="37" max="37" width="11.5703125" bestFit="1" customWidth="1"/>
    <col min="39" max="40" width="10" style="148" customWidth="1"/>
    <col min="41" max="41" width="10.85546875" style="148" customWidth="1"/>
    <col min="42" max="42" width="12.85546875" style="148" customWidth="1"/>
    <col min="43" max="45" width="9.140625" style="34"/>
    <col min="46" max="46" width="10.140625" style="34" customWidth="1"/>
    <col min="47" max="47" width="11.28515625" style="34" customWidth="1"/>
    <col min="48" max="48" width="10" bestFit="1" customWidth="1"/>
    <col min="59" max="63" width="12.7109375" customWidth="1"/>
  </cols>
  <sheetData>
    <row r="1" spans="1:63" s="1" customFormat="1" ht="30" customHeight="1">
      <c r="A1" s="140"/>
      <c r="B1" s="140"/>
      <c r="C1" s="154"/>
      <c r="D1" s="138"/>
      <c r="E1" s="138"/>
      <c r="F1" s="285" t="s">
        <v>1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140"/>
      <c r="AM1" s="140"/>
      <c r="AN1" s="250"/>
      <c r="AO1" s="281" t="s">
        <v>1383</v>
      </c>
      <c r="AP1" s="281"/>
      <c r="AQ1" s="281"/>
      <c r="AR1" s="281"/>
      <c r="AS1" s="281"/>
      <c r="AT1" s="281"/>
      <c r="AU1" s="281"/>
      <c r="AV1" s="281"/>
      <c r="AW1" s="280" t="s">
        <v>1366</v>
      </c>
      <c r="AX1" s="280"/>
      <c r="AY1" s="280"/>
      <c r="AZ1" s="280"/>
      <c r="BA1" s="280"/>
      <c r="BB1" s="280"/>
      <c r="BC1" s="280"/>
      <c r="BD1" s="278" t="s">
        <v>1389</v>
      </c>
      <c r="BE1" s="279"/>
      <c r="BF1" s="279"/>
      <c r="BG1" s="273" t="s">
        <v>129</v>
      </c>
      <c r="BH1" s="274"/>
      <c r="BI1" s="274"/>
      <c r="BJ1" s="274"/>
      <c r="BK1" s="274"/>
    </row>
    <row r="2" spans="1:63" ht="45" customHeight="1">
      <c r="A2" s="285" t="s">
        <v>1377</v>
      </c>
      <c r="B2" s="287" t="s">
        <v>0</v>
      </c>
      <c r="C2" s="287" t="s">
        <v>1378</v>
      </c>
      <c r="D2" s="285" t="s">
        <v>1379</v>
      </c>
      <c r="E2" s="285" t="s">
        <v>1373</v>
      </c>
      <c r="F2" s="286" t="s">
        <v>2</v>
      </c>
      <c r="G2" s="286"/>
      <c r="H2" s="286" t="s">
        <v>3</v>
      </c>
      <c r="I2" s="286"/>
      <c r="J2" s="286" t="s">
        <v>4</v>
      </c>
      <c r="K2" s="286"/>
      <c r="L2" s="286" t="s">
        <v>5</v>
      </c>
      <c r="M2" s="286"/>
      <c r="N2" s="285" t="s">
        <v>1380</v>
      </c>
      <c r="O2" s="285"/>
      <c r="P2" s="286" t="s">
        <v>6</v>
      </c>
      <c r="Q2" s="286"/>
      <c r="R2" s="286" t="s">
        <v>7</v>
      </c>
      <c r="S2" s="286"/>
      <c r="T2" s="286" t="s">
        <v>8</v>
      </c>
      <c r="U2" s="286"/>
      <c r="V2" s="286" t="s">
        <v>9</v>
      </c>
      <c r="W2" s="286"/>
      <c r="X2" s="286" t="s">
        <v>10</v>
      </c>
      <c r="Y2" s="286"/>
      <c r="Z2" s="285" t="s">
        <v>1381</v>
      </c>
      <c r="AA2" s="285"/>
      <c r="AB2" s="286" t="s">
        <v>11</v>
      </c>
      <c r="AC2" s="286"/>
      <c r="AD2" s="286" t="s">
        <v>12</v>
      </c>
      <c r="AE2" s="286"/>
      <c r="AF2" s="286" t="s">
        <v>13</v>
      </c>
      <c r="AG2" s="286"/>
      <c r="AH2" s="285" t="s">
        <v>1382</v>
      </c>
      <c r="AI2" s="285"/>
      <c r="AJ2" s="286" t="s">
        <v>14</v>
      </c>
      <c r="AK2" s="286"/>
      <c r="AL2" s="285" t="s">
        <v>1081</v>
      </c>
      <c r="AM2" s="271" t="s">
        <v>1442</v>
      </c>
      <c r="AN2" s="226" t="s">
        <v>1373</v>
      </c>
      <c r="AO2" s="282" t="s">
        <v>1079</v>
      </c>
      <c r="AP2" s="283"/>
      <c r="AQ2" s="283"/>
      <c r="AR2" s="283"/>
      <c r="AS2" s="283"/>
      <c r="AT2" s="284"/>
      <c r="AU2" s="281" t="s">
        <v>1080</v>
      </c>
      <c r="AV2" s="281" t="s">
        <v>1086</v>
      </c>
      <c r="AW2" s="227" t="s">
        <v>1025</v>
      </c>
      <c r="AX2" s="227" t="s">
        <v>1370</v>
      </c>
      <c r="AY2" s="227" t="s">
        <v>1374</v>
      </c>
      <c r="AZ2" s="227" t="s">
        <v>1375</v>
      </c>
      <c r="BA2" s="227"/>
      <c r="BB2" s="227"/>
      <c r="BC2" s="130" t="s">
        <v>1441</v>
      </c>
      <c r="BD2" s="275" t="s">
        <v>1374</v>
      </c>
      <c r="BE2" s="275"/>
      <c r="BF2" s="276" t="s">
        <v>1375</v>
      </c>
      <c r="BG2" s="231" t="s">
        <v>1373</v>
      </c>
      <c r="BH2" s="231" t="s">
        <v>1065</v>
      </c>
      <c r="BI2" s="231" t="s">
        <v>1062</v>
      </c>
      <c r="BJ2" s="231" t="s">
        <v>1066</v>
      </c>
      <c r="BK2" s="232" t="s">
        <v>129</v>
      </c>
    </row>
    <row r="3" spans="1:63" ht="30">
      <c r="A3" s="285"/>
      <c r="B3" s="287"/>
      <c r="C3" s="287"/>
      <c r="D3" s="285"/>
      <c r="E3" s="285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285"/>
      <c r="AM3" s="272"/>
      <c r="AN3" s="226"/>
      <c r="AO3" s="228" t="s">
        <v>1065</v>
      </c>
      <c r="AP3" s="228" t="s">
        <v>1062</v>
      </c>
      <c r="AQ3" s="228" t="s">
        <v>1066</v>
      </c>
      <c r="AR3" s="249" t="s">
        <v>1065</v>
      </c>
      <c r="AS3" s="249" t="s">
        <v>1062</v>
      </c>
      <c r="AT3" s="249" t="s">
        <v>1066</v>
      </c>
      <c r="AU3" s="281"/>
      <c r="AV3" s="281"/>
      <c r="AW3" s="130">
        <v>168</v>
      </c>
      <c r="AX3" s="130">
        <v>9</v>
      </c>
      <c r="AY3" s="130"/>
      <c r="AZ3" s="130"/>
      <c r="BA3" s="130" t="s">
        <v>1440</v>
      </c>
      <c r="BB3" s="130" t="s">
        <v>1065</v>
      </c>
      <c r="BC3" s="130"/>
      <c r="BD3" s="166" t="s">
        <v>1062</v>
      </c>
      <c r="BE3" s="166" t="s">
        <v>1066</v>
      </c>
      <c r="BF3" s="277"/>
      <c r="BG3" s="248"/>
      <c r="BH3" s="248"/>
      <c r="BI3" s="248"/>
      <c r="BJ3" s="248"/>
      <c r="BK3" s="247"/>
    </row>
    <row r="4" spans="1:63" s="3" customFormat="1">
      <c r="A4" s="18">
        <v>1</v>
      </c>
      <c r="B4" s="144">
        <v>2</v>
      </c>
      <c r="C4" s="144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30"/>
      <c r="AN4" s="165"/>
      <c r="AO4" s="135">
        <v>36</v>
      </c>
      <c r="AP4" s="135"/>
      <c r="AQ4" s="135"/>
      <c r="AR4" s="246">
        <v>38</v>
      </c>
      <c r="AS4" s="246"/>
      <c r="AT4" s="246"/>
      <c r="AU4" s="135">
        <v>38</v>
      </c>
      <c r="AV4" s="135">
        <v>38</v>
      </c>
      <c r="AW4" s="225">
        <v>39</v>
      </c>
      <c r="AX4" s="225">
        <v>40</v>
      </c>
      <c r="AY4" s="225">
        <v>41</v>
      </c>
      <c r="AZ4" s="225">
        <v>42</v>
      </c>
      <c r="BA4" s="225"/>
      <c r="BB4" s="225"/>
      <c r="BC4" s="225">
        <v>43</v>
      </c>
      <c r="BD4" s="165">
        <v>44</v>
      </c>
      <c r="BE4" s="165">
        <v>45</v>
      </c>
      <c r="BF4" s="245">
        <v>46</v>
      </c>
      <c r="BG4" s="231"/>
      <c r="BH4" s="231"/>
      <c r="BI4" s="231"/>
      <c r="BJ4" s="231"/>
      <c r="BK4" s="232"/>
    </row>
    <row r="5" spans="1:63" ht="17.25">
      <c r="A5" s="49">
        <v>1</v>
      </c>
      <c r="B5" s="50" t="s">
        <v>240</v>
      </c>
      <c r="C5" s="159" t="s">
        <v>1096</v>
      </c>
      <c r="D5" s="4" t="s">
        <v>1094</v>
      </c>
      <c r="E5" s="176">
        <v>0</v>
      </c>
      <c r="F5" s="66">
        <v>2</v>
      </c>
      <c r="G5" s="66">
        <v>44.333333333333336</v>
      </c>
      <c r="H5" s="66">
        <v>2</v>
      </c>
      <c r="I5" s="66">
        <v>44</v>
      </c>
      <c r="J5" s="66">
        <v>1.3333333333333333</v>
      </c>
      <c r="K5" s="66">
        <v>33.333333333333336</v>
      </c>
      <c r="L5" s="66">
        <v>1.6666666666666667</v>
      </c>
      <c r="M5" s="66">
        <v>38</v>
      </c>
      <c r="N5" s="65">
        <v>7</v>
      </c>
      <c r="O5" s="65">
        <v>159.66666666666669</v>
      </c>
      <c r="P5" s="66">
        <v>2</v>
      </c>
      <c r="Q5" s="66">
        <v>36.333333333333336</v>
      </c>
      <c r="R5" s="66">
        <v>2</v>
      </c>
      <c r="S5" s="66">
        <v>50</v>
      </c>
      <c r="T5" s="66">
        <v>2</v>
      </c>
      <c r="U5" s="66">
        <v>40</v>
      </c>
      <c r="V5" s="66">
        <v>2</v>
      </c>
      <c r="W5" s="66">
        <v>38.333333333333336</v>
      </c>
      <c r="X5" s="66">
        <v>1.3333333333333333</v>
      </c>
      <c r="Y5" s="66">
        <v>33.333333333333336</v>
      </c>
      <c r="Z5" s="65">
        <v>9.3333333333333339</v>
      </c>
      <c r="AA5" s="65">
        <v>198.00000000000003</v>
      </c>
      <c r="AB5" s="66">
        <v>0</v>
      </c>
      <c r="AC5" s="66">
        <v>0</v>
      </c>
      <c r="AD5" s="66">
        <v>0</v>
      </c>
      <c r="AE5" s="66">
        <v>0</v>
      </c>
      <c r="AF5" s="66">
        <v>0</v>
      </c>
      <c r="AG5" s="66">
        <v>0</v>
      </c>
      <c r="AH5" s="65">
        <v>0</v>
      </c>
      <c r="AI5" s="65">
        <v>0</v>
      </c>
      <c r="AJ5" s="65">
        <v>16.333333333333336</v>
      </c>
      <c r="AK5" s="65">
        <v>357.66666666666674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1.1299999999999999</v>
      </c>
      <c r="AN5" s="244">
        <f>E5*Norms!$E$36/1000</f>
        <v>0</v>
      </c>
      <c r="AO5" s="136">
        <f>AM5*IF(AL5="k",(O5*Norms!$H$40)*Norms!$E$36,0)/1000</f>
        <v>20268.884962525754</v>
      </c>
      <c r="AP5" s="136">
        <f>AM5*IF(AL5="k",(AA5*Norms!$H$41)*Norms!$E$36,0)/1000</f>
        <v>33650.269652071205</v>
      </c>
      <c r="AQ5" s="136">
        <f>AM5*IF(AL5="k",(AI5*Norms!$H$42)*Norms!$E$36,0)/1000</f>
        <v>0</v>
      </c>
      <c r="AR5" s="243">
        <f>AM5*IF(AL5="t",(N5*Norms!$D$44)*Norms!$E$34*12+O5*Norms!$E$35,0)/1000</f>
        <v>0</v>
      </c>
      <c r="AS5" s="243">
        <f>AM5*IF(AL5="t",(Z5*Norms!$D$50*Norms!$E$34*12+AA5*Norms!$E$35),0)/1000</f>
        <v>0</v>
      </c>
      <c r="AT5" s="243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75589.654614596962</v>
      </c>
      <c r="AW5" s="130"/>
      <c r="AX5" s="130"/>
      <c r="AY5" s="131">
        <f t="shared" ref="AY5" si="0">E5+O5</f>
        <v>159.66666666666669</v>
      </c>
      <c r="AZ5" s="131">
        <f>IF(AY5&lt;Snund!$B$5,Snund!$B$3*Snund!$B$4*$AX$3+Snund!$B$7*$AW$3*AY5/1000,AY5*Snund!$B$8*$AW$3/1000)</f>
        <v>3895.4100000000008</v>
      </c>
      <c r="BA5" s="131">
        <f>IF(AY5&gt;0,AZ5/AY5*E5,0)</f>
        <v>0</v>
      </c>
      <c r="BB5" s="131">
        <f>IF(AY5&gt;0,AZ5/AY5*O5,0)</f>
        <v>3895.4100000000012</v>
      </c>
      <c r="BC5" s="131">
        <f>AY5*140*$AW$3/1000</f>
        <v>3755.3600000000006</v>
      </c>
      <c r="BD5" s="167">
        <f>AA5*0.1*'Dasagirq_10%'!$B$3/1000</f>
        <v>131.63040000000004</v>
      </c>
      <c r="BE5" s="167">
        <f>AI5*0.1*'Dasagirq_10%'!$B$4/1000</f>
        <v>0</v>
      </c>
      <c r="BF5" s="242">
        <f>BD5+BE5</f>
        <v>131.63040000000004</v>
      </c>
      <c r="BG5" s="233">
        <f>AN5+BA5</f>
        <v>0</v>
      </c>
      <c r="BH5" s="233">
        <f>AO5+AR5+AU5/AJ5*N5+BB5</f>
        <v>33451.652105382898</v>
      </c>
      <c r="BI5" s="233">
        <f>AP5+AS5+AU5/AJ5*Z5+BD5</f>
        <v>46165.042909214062</v>
      </c>
      <c r="BJ5" s="233">
        <f>AQ5+AT5+AU5/AJ5*AH5+BE5</f>
        <v>0</v>
      </c>
      <c r="BK5" s="234">
        <f>BH5+BI5+BJ5</f>
        <v>79616.69501459696</v>
      </c>
    </row>
    <row r="6" spans="1:63" ht="17.25">
      <c r="A6" s="49">
        <v>2</v>
      </c>
      <c r="B6" s="50" t="s">
        <v>241</v>
      </c>
      <c r="C6" s="160" t="s">
        <v>1097</v>
      </c>
      <c r="D6" s="4" t="s">
        <v>1094</v>
      </c>
      <c r="E6" s="176">
        <v>0</v>
      </c>
      <c r="F6" s="66">
        <v>1</v>
      </c>
      <c r="G6" s="66">
        <v>32.333333333333336</v>
      </c>
      <c r="H6" s="66">
        <v>1</v>
      </c>
      <c r="I6" s="66">
        <v>33.333333333333336</v>
      </c>
      <c r="J6" s="66">
        <v>1.6666666666666667</v>
      </c>
      <c r="K6" s="66">
        <v>37.333333333333336</v>
      </c>
      <c r="L6" s="66">
        <v>1.3333333333333333</v>
      </c>
      <c r="M6" s="66">
        <v>31.666666666666668</v>
      </c>
      <c r="N6" s="65">
        <v>5</v>
      </c>
      <c r="O6" s="65">
        <v>134.66666666666666</v>
      </c>
      <c r="P6" s="66">
        <v>1.6666666666666667</v>
      </c>
      <c r="Q6" s="66">
        <v>42</v>
      </c>
      <c r="R6" s="66">
        <v>2</v>
      </c>
      <c r="S6" s="66">
        <v>38</v>
      </c>
      <c r="T6" s="66">
        <v>2</v>
      </c>
      <c r="U6" s="66">
        <v>40.666666666666664</v>
      </c>
      <c r="V6" s="66">
        <v>1.3333333333333333</v>
      </c>
      <c r="W6" s="66">
        <v>30</v>
      </c>
      <c r="X6" s="66">
        <v>1.6666666666666667</v>
      </c>
      <c r="Y6" s="66">
        <v>34</v>
      </c>
      <c r="Z6" s="65">
        <v>8.6666666666666661</v>
      </c>
      <c r="AA6" s="65">
        <v>184.66666666666666</v>
      </c>
      <c r="AB6" s="66">
        <v>1.3333333333333333</v>
      </c>
      <c r="AC6" s="66">
        <v>36.333333333333336</v>
      </c>
      <c r="AD6" s="66">
        <v>2</v>
      </c>
      <c r="AE6" s="66">
        <v>35.666666666666664</v>
      </c>
      <c r="AF6" s="66">
        <v>1.3333333333333333</v>
      </c>
      <c r="AG6" s="66">
        <v>32</v>
      </c>
      <c r="AH6" s="65">
        <v>4.6666666666666661</v>
      </c>
      <c r="AI6" s="65">
        <v>104</v>
      </c>
      <c r="AJ6" s="65">
        <v>18.333333333333332</v>
      </c>
      <c r="AK6" s="65">
        <v>423.33333333333331</v>
      </c>
      <c r="AL6" s="3" t="str">
        <f>IF(AND(C6="T",AK6&lt;=72),"t",IF(AND(C6="H",AK6&lt;=162),"t",IF(AND(C6="M",AK6&lt;=207),"t","k")))</f>
        <v>k</v>
      </c>
      <c r="AM6" s="3">
        <f>IF(D6="հ",1,IF(D6="լ",Norms!$B$10,IF(D6="բլ",Norms!$B$11,IF(D6="Մ",Norms!$B$12))))</f>
        <v>1.1299999999999999</v>
      </c>
      <c r="AN6" s="244">
        <f>E6*Norms!$E$36/1000</f>
        <v>0</v>
      </c>
      <c r="AO6" s="136">
        <f>AM6*IF(AL6="k",(O6*Norms!$H$40)*Norms!$E$36,0)/1000</f>
        <v>17095.259968393326</v>
      </c>
      <c r="AP6" s="136">
        <f>AM6*IF(AL6="k",(AA6*Norms!$H$41)*Norms!$E$36,0)/1000</f>
        <v>31384.258227689308</v>
      </c>
      <c r="AQ6" s="136">
        <f>AM6*IF(AL6="k",(AI6*Norms!$H$42)*Norms!$E$36,0)/1000</f>
        <v>21985.837673637066</v>
      </c>
      <c r="AR6" s="243">
        <f>AM6*IF(AL6="t",(N6*Norms!$D$44)*Norms!$E$34*12+O6*Norms!$E$35,0)/1000</f>
        <v>0</v>
      </c>
      <c r="AS6" s="243">
        <f>AM6*IF(AL6="t",(Z6*Norms!$D$50*Norms!$E$34*12+AA6*Norms!$E$35),0)/1000</f>
        <v>0</v>
      </c>
      <c r="AT6" s="243">
        <f>AM6*IF(AL6="t",(AH6*Norms!$D$54)*Norms!$E$34*12+AI6*Norms!$E$35,0)/1000</f>
        <v>0</v>
      </c>
      <c r="AU6" s="136">
        <f>IF(AK6&lt;=100,Norms!$G$7,IF(AK6&lt;=300,Norms!$H$7,Norms!$I$7))</f>
        <v>21670.5</v>
      </c>
      <c r="AV6" s="137">
        <f t="shared" ref="AV6:AV69" si="1">SUM(AO6:AU6)</f>
        <v>92135.8558697197</v>
      </c>
      <c r="AW6" s="130"/>
      <c r="AX6" s="130"/>
      <c r="AY6" s="131">
        <f t="shared" ref="AY6:AY69" si="2">E6+O6</f>
        <v>134.66666666666666</v>
      </c>
      <c r="AZ6" s="131">
        <f>IF(AY6&lt;Snund!$B$5,Snund!$B$3*Snund!$B$4*$AX$3+Snund!$B$7*$AW$3*AY6/1000,AY6*Snund!$B$8*$AW$3/1000)</f>
        <v>3391.41</v>
      </c>
      <c r="BA6" s="131">
        <f t="shared" ref="BA6:BA69" si="3">IF(AY6&gt;0,AZ6/AY6*E6,0)</f>
        <v>0</v>
      </c>
      <c r="BB6" s="131">
        <f t="shared" ref="BB6:BB69" si="4">IF(AY6&gt;0,AZ6/AY6*O6,0)</f>
        <v>3391.41</v>
      </c>
      <c r="BC6" s="131">
        <f t="shared" ref="BC6:BC69" si="5">AY6*140*$AW$3/1000</f>
        <v>3167.36</v>
      </c>
      <c r="BD6" s="167">
        <f>AA6*0.1*'Dasagirq_10%'!$B$3/1000</f>
        <v>122.76639999999999</v>
      </c>
      <c r="BE6" s="167">
        <f>AI6*0.1*'Dasagirq_10%'!$B$4/1000</f>
        <v>84.066320000000005</v>
      </c>
      <c r="BF6" s="242">
        <f t="shared" ref="BF6:BF69" si="6">BD6+BE6</f>
        <v>206.83271999999999</v>
      </c>
      <c r="BG6" s="233">
        <f t="shared" ref="BG6:BG69" si="7">AN6+BA6</f>
        <v>0</v>
      </c>
      <c r="BH6" s="233">
        <f t="shared" ref="BH6:BH69" si="8">AO6+AR6+AU6/AJ6*N6+BB6</f>
        <v>26396.80633202969</v>
      </c>
      <c r="BI6" s="233">
        <f t="shared" ref="BI6:BI69" si="9">AP6+AS6+AU6/AJ6*Z6+BD6</f>
        <v>41751.260991325667</v>
      </c>
      <c r="BJ6" s="233">
        <f t="shared" ref="BJ6:BJ69" si="10">AQ6+AT6+AU6/AJ6*AH6+BE6</f>
        <v>27586.031266364338</v>
      </c>
      <c r="BK6" s="234">
        <f t="shared" ref="BK6:BK69" si="11">BH6+BI6+BJ6</f>
        <v>95734.098589719695</v>
      </c>
    </row>
    <row r="7" spans="1:63" ht="17.25">
      <c r="A7" s="49">
        <v>3</v>
      </c>
      <c r="B7" s="50" t="s">
        <v>242</v>
      </c>
      <c r="C7" s="159" t="s">
        <v>1096</v>
      </c>
      <c r="D7" s="4" t="s">
        <v>1094</v>
      </c>
      <c r="E7" s="176">
        <v>0</v>
      </c>
      <c r="F7" s="66">
        <v>1</v>
      </c>
      <c r="G7" s="66">
        <v>15</v>
      </c>
      <c r="H7" s="66">
        <v>1</v>
      </c>
      <c r="I7" s="66">
        <v>16.333333333333332</v>
      </c>
      <c r="J7" s="66">
        <v>1</v>
      </c>
      <c r="K7" s="66">
        <v>17.666666666666668</v>
      </c>
      <c r="L7" s="66">
        <v>1</v>
      </c>
      <c r="M7" s="66">
        <v>20.666666666666668</v>
      </c>
      <c r="N7" s="65">
        <v>4</v>
      </c>
      <c r="O7" s="65">
        <v>69.666666666666671</v>
      </c>
      <c r="P7" s="66">
        <v>1</v>
      </c>
      <c r="Q7" s="66">
        <v>15.333333333333334</v>
      </c>
      <c r="R7" s="66">
        <v>1</v>
      </c>
      <c r="S7" s="66">
        <v>26</v>
      </c>
      <c r="T7" s="66">
        <v>1</v>
      </c>
      <c r="U7" s="66">
        <v>13.333333333333334</v>
      </c>
      <c r="V7" s="66">
        <v>1</v>
      </c>
      <c r="W7" s="66">
        <v>11</v>
      </c>
      <c r="X7" s="66">
        <v>1</v>
      </c>
      <c r="Y7" s="66">
        <v>17.666666666666668</v>
      </c>
      <c r="Z7" s="65">
        <v>5</v>
      </c>
      <c r="AA7" s="65">
        <v>83.333333333333343</v>
      </c>
      <c r="AB7" s="66">
        <v>0</v>
      </c>
      <c r="AC7" s="66">
        <v>0</v>
      </c>
      <c r="AD7" s="66">
        <v>0</v>
      </c>
      <c r="AE7" s="66">
        <v>0</v>
      </c>
      <c r="AF7" s="66">
        <v>0</v>
      </c>
      <c r="AG7" s="66">
        <v>0</v>
      </c>
      <c r="AH7" s="65">
        <v>0</v>
      </c>
      <c r="AI7" s="65">
        <v>0</v>
      </c>
      <c r="AJ7" s="65">
        <v>9</v>
      </c>
      <c r="AK7" s="65">
        <v>153</v>
      </c>
      <c r="AL7" s="3" t="str">
        <f t="shared" ref="AL7:AL15" si="12">IF(AND(C7="T",AK7&lt;=72),"t",IF(AND(C7="H",AK7&lt;=162),"t",IF(AND(C7="M",AK7&lt;=207),"t","k")))</f>
        <v>k</v>
      </c>
      <c r="AM7" s="3">
        <f>IF(D7="հ",1,IF(D7="լ",Norms!$B$10,IF(D7="բլ",Norms!$B$11,IF(D7="Մ",Norms!$B$12))))</f>
        <v>1.1299999999999999</v>
      </c>
      <c r="AN7" s="244">
        <f>E7*Norms!$E$36/1000</f>
        <v>0</v>
      </c>
      <c r="AO7" s="136">
        <f>AM7*IF(AL7="k",(O7*Norms!$H$40)*Norms!$E$36,0)/1000</f>
        <v>8843.8349836490252</v>
      </c>
      <c r="AP7" s="136">
        <f>AM7*IF(AL7="k",(AA7*Norms!$H$41)*Norms!$E$36,0)/1000</f>
        <v>14162.571402386873</v>
      </c>
      <c r="AQ7" s="136">
        <f>AM7*IF(AL7="k",(AI7*Norms!$H$42)*Norms!$E$36,0)/1000</f>
        <v>0</v>
      </c>
      <c r="AR7" s="243">
        <f>AM7*IF(AL7="t",(N7*Norms!$D$44)*Norms!$E$34*12+O7*Norms!$E$35,0)/1000</f>
        <v>0</v>
      </c>
      <c r="AS7" s="243">
        <f>AM7*IF(AL7="t",(Z7*Norms!$D$50*Norms!$E$34*12+AA7*Norms!$E$35),0)/1000</f>
        <v>0</v>
      </c>
      <c r="AT7" s="243">
        <f>AM7*IF(AL7="t",(AH7*Norms!$D$54)*Norms!$E$34*12+AI7*Norms!$E$35,0)/1000</f>
        <v>0</v>
      </c>
      <c r="AU7" s="136">
        <f>IF(AK7&lt;=100,Norms!$G$7,IF(AK7&lt;=300,Norms!$H$7,Norms!$I$7))</f>
        <v>16738.5</v>
      </c>
      <c r="AV7" s="137">
        <f t="shared" si="1"/>
        <v>39744.906386035902</v>
      </c>
      <c r="AW7" s="130"/>
      <c r="AX7" s="130"/>
      <c r="AY7" s="131">
        <f t="shared" si="2"/>
        <v>69.666666666666671</v>
      </c>
      <c r="AZ7" s="131">
        <f>IF(AY7&lt;Snund!$B$5,Snund!$B$3*Snund!$B$4*$AX$3+Snund!$B$7*$AW$3*AY7/1000,AY7*Snund!$B$8*$AW$3/1000)</f>
        <v>2081.0100000000002</v>
      </c>
      <c r="BA7" s="131">
        <f t="shared" si="3"/>
        <v>0</v>
      </c>
      <c r="BB7" s="131">
        <f t="shared" si="4"/>
        <v>2081.0100000000002</v>
      </c>
      <c r="BC7" s="131">
        <f t="shared" si="5"/>
        <v>1638.56</v>
      </c>
      <c r="BD7" s="167">
        <f>AA7*0.1*'Dasagirq_10%'!$B$3/1000</f>
        <v>55.400000000000006</v>
      </c>
      <c r="BE7" s="167">
        <f>AI7*0.1*'Dasagirq_10%'!$B$4/1000</f>
        <v>0</v>
      </c>
      <c r="BF7" s="242">
        <f t="shared" si="6"/>
        <v>55.400000000000006</v>
      </c>
      <c r="BG7" s="233">
        <f t="shared" si="7"/>
        <v>0</v>
      </c>
      <c r="BH7" s="233">
        <f t="shared" si="8"/>
        <v>18364.178316982361</v>
      </c>
      <c r="BI7" s="233">
        <f t="shared" si="9"/>
        <v>23517.138069053541</v>
      </c>
      <c r="BJ7" s="233">
        <f t="shared" si="10"/>
        <v>0</v>
      </c>
      <c r="BK7" s="234">
        <f t="shared" si="11"/>
        <v>41881.316386035905</v>
      </c>
    </row>
    <row r="8" spans="1:63" ht="17.25">
      <c r="A8" s="49">
        <v>4</v>
      </c>
      <c r="B8" s="50" t="s">
        <v>243</v>
      </c>
      <c r="C8" s="159" t="s">
        <v>1096</v>
      </c>
      <c r="D8" s="4" t="s">
        <v>1094</v>
      </c>
      <c r="E8" s="176">
        <v>0</v>
      </c>
      <c r="F8" s="66">
        <v>3</v>
      </c>
      <c r="G8" s="66">
        <v>71</v>
      </c>
      <c r="H8" s="66">
        <v>3</v>
      </c>
      <c r="I8" s="66">
        <v>71.666666666666671</v>
      </c>
      <c r="J8" s="66">
        <v>2.3333333333333335</v>
      </c>
      <c r="K8" s="66">
        <v>68</v>
      </c>
      <c r="L8" s="66">
        <v>2.6666666666666665</v>
      </c>
      <c r="M8" s="66">
        <v>73.333333333333329</v>
      </c>
      <c r="N8" s="65">
        <v>11</v>
      </c>
      <c r="O8" s="65">
        <v>284</v>
      </c>
      <c r="P8" s="66">
        <v>3</v>
      </c>
      <c r="Q8" s="66">
        <v>71</v>
      </c>
      <c r="R8" s="66">
        <v>2</v>
      </c>
      <c r="S8" s="66">
        <v>66</v>
      </c>
      <c r="T8" s="66">
        <v>2.6666666666666665</v>
      </c>
      <c r="U8" s="66">
        <v>73.333333333333329</v>
      </c>
      <c r="V8" s="66">
        <v>3</v>
      </c>
      <c r="W8" s="66">
        <v>67.666666666666671</v>
      </c>
      <c r="X8" s="66">
        <v>2.3333333333333335</v>
      </c>
      <c r="Y8" s="66">
        <v>56.333333333333336</v>
      </c>
      <c r="Z8" s="65">
        <v>13</v>
      </c>
      <c r="AA8" s="65">
        <v>334.33333333333331</v>
      </c>
      <c r="AB8" s="66">
        <v>0</v>
      </c>
      <c r="AC8" s="66">
        <v>0</v>
      </c>
      <c r="AD8" s="66">
        <v>0</v>
      </c>
      <c r="AE8" s="66">
        <v>0</v>
      </c>
      <c r="AF8" s="66">
        <v>0</v>
      </c>
      <c r="AG8" s="66">
        <v>0</v>
      </c>
      <c r="AH8" s="65">
        <v>0</v>
      </c>
      <c r="AI8" s="65">
        <v>0</v>
      </c>
      <c r="AJ8" s="65">
        <v>24</v>
      </c>
      <c r="AK8" s="65">
        <v>618.33333333333326</v>
      </c>
      <c r="AL8" s="3" t="str">
        <f t="shared" si="12"/>
        <v>k</v>
      </c>
      <c r="AM8" s="3">
        <f>IF(D8="հ",1,IF(D8="լ",Norms!$B$10,IF(D8="բլ",Norms!$B$11,IF(D8="Մ",Norms!$B$12))))</f>
        <v>1.1299999999999999</v>
      </c>
      <c r="AN8" s="244">
        <f>E8*Norms!$E$36/1000</f>
        <v>0</v>
      </c>
      <c r="AO8" s="136">
        <f>AM8*IF(AL8="k",(O8*Norms!$H$40)*Norms!$E$36,0)/1000</f>
        <v>36052.379933344338</v>
      </c>
      <c r="AP8" s="136">
        <f>AM8*IF(AL8="k",(AA8*Norms!$H$41)*Norms!$E$36,0)/1000</f>
        <v>56820.236466376118</v>
      </c>
      <c r="AQ8" s="136">
        <f>AM8*IF(AL8="k",(AI8*Norms!$H$42)*Norms!$E$36,0)/1000</f>
        <v>0</v>
      </c>
      <c r="AR8" s="243">
        <f>AM8*IF(AL8="t",(N8*Norms!$D$44)*Norms!$E$34*12+O8*Norms!$E$35,0)/1000</f>
        <v>0</v>
      </c>
      <c r="AS8" s="243">
        <f>AM8*IF(AL8="t",(Z8*Norms!$D$50*Norms!$E$34*12+AA8*Norms!$E$35),0)/1000</f>
        <v>0</v>
      </c>
      <c r="AT8" s="243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1"/>
        <v>114543.11639972046</v>
      </c>
      <c r="AW8" s="130"/>
      <c r="AX8" s="130"/>
      <c r="AY8" s="131">
        <f t="shared" si="2"/>
        <v>284</v>
      </c>
      <c r="AZ8" s="131">
        <f>IF(AY8&lt;Snund!$B$5,Snund!$B$3*Snund!$B$4*$AX$3+Snund!$B$7*$AW$3*AY8/1000,AY8*Snund!$B$8*$AW$3/1000)</f>
        <v>6679.68</v>
      </c>
      <c r="BA8" s="131">
        <f t="shared" si="3"/>
        <v>0</v>
      </c>
      <c r="BB8" s="131">
        <f t="shared" si="4"/>
        <v>6679.68</v>
      </c>
      <c r="BC8" s="131">
        <f t="shared" si="5"/>
        <v>6679.68</v>
      </c>
      <c r="BD8" s="167">
        <f>AA8*0.1*'Dasagirq_10%'!$B$3/1000</f>
        <v>222.26479999999998</v>
      </c>
      <c r="BE8" s="167">
        <f>AI8*0.1*'Dasagirq_10%'!$B$4/1000</f>
        <v>0</v>
      </c>
      <c r="BF8" s="242">
        <f t="shared" si="6"/>
        <v>222.26479999999998</v>
      </c>
      <c r="BG8" s="233">
        <f t="shared" si="7"/>
        <v>0</v>
      </c>
      <c r="BH8" s="233">
        <f t="shared" si="8"/>
        <v>52664.372433344339</v>
      </c>
      <c r="BI8" s="233">
        <f t="shared" si="9"/>
        <v>68780.688766376115</v>
      </c>
      <c r="BJ8" s="233">
        <f t="shared" si="10"/>
        <v>0</v>
      </c>
      <c r="BK8" s="234">
        <f t="shared" si="11"/>
        <v>121445.06119972045</v>
      </c>
    </row>
    <row r="9" spans="1:63" ht="17.25">
      <c r="A9" s="49">
        <v>5</v>
      </c>
      <c r="B9" s="50" t="s">
        <v>244</v>
      </c>
      <c r="C9" s="160" t="s">
        <v>1097</v>
      </c>
      <c r="D9" s="4" t="s">
        <v>1094</v>
      </c>
      <c r="E9" s="176">
        <v>0</v>
      </c>
      <c r="F9" s="66">
        <v>1</v>
      </c>
      <c r="G9" s="66">
        <v>22.333333333333332</v>
      </c>
      <c r="H9" s="66">
        <v>1</v>
      </c>
      <c r="I9" s="66">
        <v>23.666666666666668</v>
      </c>
      <c r="J9" s="66">
        <v>1</v>
      </c>
      <c r="K9" s="66">
        <v>26</v>
      </c>
      <c r="L9" s="66">
        <v>1</v>
      </c>
      <c r="M9" s="66">
        <v>22.333333333333332</v>
      </c>
      <c r="N9" s="65">
        <v>4</v>
      </c>
      <c r="O9" s="65">
        <v>94.333333333333329</v>
      </c>
      <c r="P9" s="66">
        <v>1.6666666666666667</v>
      </c>
      <c r="Q9" s="66">
        <v>34.666666666666664</v>
      </c>
      <c r="R9" s="66">
        <v>1</v>
      </c>
      <c r="S9" s="66">
        <v>33</v>
      </c>
      <c r="T9" s="66">
        <v>1</v>
      </c>
      <c r="U9" s="66">
        <v>29</v>
      </c>
      <c r="V9" s="66">
        <v>1</v>
      </c>
      <c r="W9" s="66">
        <v>25.666666666666668</v>
      </c>
      <c r="X9" s="66">
        <v>1</v>
      </c>
      <c r="Y9" s="66">
        <v>26.333333333333332</v>
      </c>
      <c r="Z9" s="65">
        <v>5.666666666666667</v>
      </c>
      <c r="AA9" s="65">
        <v>148.66666666666666</v>
      </c>
      <c r="AB9" s="66">
        <v>0</v>
      </c>
      <c r="AC9" s="66">
        <v>0</v>
      </c>
      <c r="AD9" s="66">
        <v>0</v>
      </c>
      <c r="AE9" s="66">
        <v>0</v>
      </c>
      <c r="AF9" s="66">
        <v>0</v>
      </c>
      <c r="AG9" s="66">
        <v>0</v>
      </c>
      <c r="AH9" s="65">
        <v>0</v>
      </c>
      <c r="AI9" s="65">
        <v>0</v>
      </c>
      <c r="AJ9" s="65">
        <v>9.6666666666666679</v>
      </c>
      <c r="AK9" s="65">
        <v>243</v>
      </c>
      <c r="AL9" s="3" t="str">
        <f t="shared" si="12"/>
        <v>k</v>
      </c>
      <c r="AM9" s="3">
        <f>IF(D9="հ",1,IF(D9="լ",Norms!$B$10,IF(D9="բլ",Norms!$B$11,IF(D9="Մ",Norms!$B$12))))</f>
        <v>1.1299999999999999</v>
      </c>
      <c r="AN9" s="244">
        <f>E9*Norms!$E$36/1000</f>
        <v>0</v>
      </c>
      <c r="AO9" s="136">
        <f>AM9*IF(AL9="k",(O9*Norms!$H$40)*Norms!$E$36,0)/1000</f>
        <v>11975.144977859682</v>
      </c>
      <c r="AP9" s="136">
        <f>AM9*IF(AL9="k",(AA9*Norms!$H$41)*Norms!$E$36,0)/1000</f>
        <v>25266.027381858177</v>
      </c>
      <c r="AQ9" s="136">
        <f>AM9*IF(AL9="k",(AI9*Norms!$H$42)*Norms!$E$36,0)/1000</f>
        <v>0</v>
      </c>
      <c r="AR9" s="243">
        <f>AM9*IF(AL9="t",(N9*Norms!$D$44)*Norms!$E$34*12+O9*Norms!$E$35,0)/1000</f>
        <v>0</v>
      </c>
      <c r="AS9" s="243">
        <f>AM9*IF(AL9="t",(Z9*Norms!$D$50*Norms!$E$34*12+AA9*Norms!$E$35),0)/1000</f>
        <v>0</v>
      </c>
      <c r="AT9" s="243">
        <f>AM9*IF(AL9="t",(AH9*Norms!$D$54)*Norms!$E$34*12+AI9*Norms!$E$35,0)/1000</f>
        <v>0</v>
      </c>
      <c r="AU9" s="136">
        <f>IF(AK9&lt;=100,Norms!$G$7,IF(AK9&lt;=300,Norms!$H$7,Norms!$I$7))</f>
        <v>16738.5</v>
      </c>
      <c r="AV9" s="137">
        <f t="shared" si="1"/>
        <v>53979.672359717857</v>
      </c>
      <c r="AW9" s="130"/>
      <c r="AX9" s="130"/>
      <c r="AY9" s="131">
        <f t="shared" si="2"/>
        <v>94.333333333333329</v>
      </c>
      <c r="AZ9" s="131">
        <f>IF(AY9&lt;Snund!$B$5,Snund!$B$3*Snund!$B$4*$AX$3+Snund!$B$7*$AW$3*AY9/1000,AY9*Snund!$B$8*$AW$3/1000)</f>
        <v>2578.29</v>
      </c>
      <c r="BA9" s="131">
        <f t="shared" si="3"/>
        <v>0</v>
      </c>
      <c r="BB9" s="131">
        <f t="shared" si="4"/>
        <v>2578.29</v>
      </c>
      <c r="BC9" s="131">
        <f t="shared" si="5"/>
        <v>2218.7199999999998</v>
      </c>
      <c r="BD9" s="167">
        <f>AA9*0.1*'Dasagirq_10%'!$B$3/1000</f>
        <v>98.833600000000004</v>
      </c>
      <c r="BE9" s="167">
        <f>AI9*0.1*'Dasagirq_10%'!$B$4/1000</f>
        <v>0</v>
      </c>
      <c r="BF9" s="242">
        <f t="shared" si="6"/>
        <v>98.833600000000004</v>
      </c>
      <c r="BG9" s="233">
        <f t="shared" si="7"/>
        <v>0</v>
      </c>
      <c r="BH9" s="233">
        <f t="shared" si="8"/>
        <v>21479.710839928648</v>
      </c>
      <c r="BI9" s="233">
        <f t="shared" si="9"/>
        <v>35177.085119789212</v>
      </c>
      <c r="BJ9" s="233">
        <f t="shared" si="10"/>
        <v>0</v>
      </c>
      <c r="BK9" s="234">
        <f t="shared" si="11"/>
        <v>56656.795959717856</v>
      </c>
    </row>
    <row r="10" spans="1:63" ht="17.25">
      <c r="A10" s="49">
        <v>6</v>
      </c>
      <c r="B10" s="50" t="s">
        <v>245</v>
      </c>
      <c r="C10" s="160" t="s">
        <v>1097</v>
      </c>
      <c r="D10" s="4" t="s">
        <v>1094</v>
      </c>
      <c r="E10" s="176">
        <v>0</v>
      </c>
      <c r="F10" s="66">
        <v>1</v>
      </c>
      <c r="G10" s="66">
        <v>28</v>
      </c>
      <c r="H10" s="66">
        <v>1</v>
      </c>
      <c r="I10" s="66">
        <v>28.666666666666668</v>
      </c>
      <c r="J10" s="66">
        <v>1.6666666666666667</v>
      </c>
      <c r="K10" s="66">
        <v>36.333333333333336</v>
      </c>
      <c r="L10" s="66">
        <v>1.3333333333333333</v>
      </c>
      <c r="M10" s="66">
        <v>30.666666666666668</v>
      </c>
      <c r="N10" s="65">
        <v>5</v>
      </c>
      <c r="O10" s="65">
        <v>123.66666666666667</v>
      </c>
      <c r="P10" s="66">
        <v>1.6666666666666667</v>
      </c>
      <c r="Q10" s="66">
        <v>34.666666666666664</v>
      </c>
      <c r="R10" s="66">
        <v>1</v>
      </c>
      <c r="S10" s="66">
        <v>26</v>
      </c>
      <c r="T10" s="66">
        <v>1.6666666666666667</v>
      </c>
      <c r="U10" s="66">
        <v>34.666666666666664</v>
      </c>
      <c r="V10" s="66">
        <v>1.3333333333333333</v>
      </c>
      <c r="W10" s="66">
        <v>31.666666666666668</v>
      </c>
      <c r="X10" s="66">
        <v>1</v>
      </c>
      <c r="Y10" s="66">
        <v>28</v>
      </c>
      <c r="Z10" s="65">
        <v>6.666666666666667</v>
      </c>
      <c r="AA10" s="65">
        <v>155</v>
      </c>
      <c r="AB10" s="66">
        <v>1</v>
      </c>
      <c r="AC10" s="66">
        <v>30</v>
      </c>
      <c r="AD10" s="66">
        <v>1.3333333333333333</v>
      </c>
      <c r="AE10" s="66">
        <v>23</v>
      </c>
      <c r="AF10" s="66">
        <v>1</v>
      </c>
      <c r="AG10" s="66">
        <v>23.666666666666668</v>
      </c>
      <c r="AH10" s="65">
        <v>3.333333333333333</v>
      </c>
      <c r="AI10" s="65">
        <v>76.666666666666671</v>
      </c>
      <c r="AJ10" s="65">
        <v>15</v>
      </c>
      <c r="AK10" s="65">
        <v>355.33333333333337</v>
      </c>
      <c r="AL10" s="3" t="str">
        <f t="shared" si="12"/>
        <v>k</v>
      </c>
      <c r="AM10" s="3">
        <f>IF(D10="հ",1,IF(D10="լ",Norms!$B$10,IF(D10="բլ",Norms!$B$11,IF(D10="Մ",Norms!$B$12))))</f>
        <v>1.1299999999999999</v>
      </c>
      <c r="AN10" s="244">
        <f>E10*Norms!$E$36/1000</f>
        <v>0</v>
      </c>
      <c r="AO10" s="136">
        <f>AM10*IF(AL10="k",(O10*Norms!$H$40)*Norms!$E$36,0)/1000</f>
        <v>15698.864970975063</v>
      </c>
      <c r="AP10" s="136">
        <f>AM10*IF(AL10="k",(AA10*Norms!$H$41)*Norms!$E$36,0)/1000</f>
        <v>26342.382808439579</v>
      </c>
      <c r="AQ10" s="136">
        <f>AM10*IF(AL10="k",(AI10*Norms!$H$42)*Norms!$E$36,0)/1000</f>
        <v>16207.508541463223</v>
      </c>
      <c r="AR10" s="243">
        <f>AM10*IF(AL10="t",(N10*Norms!$D$44)*Norms!$E$34*12+O10*Norms!$E$35,0)/1000</f>
        <v>0</v>
      </c>
      <c r="AS10" s="243">
        <f>AM10*IF(AL10="t",(Z10*Norms!$D$50*Norms!$E$34*12+AA10*Norms!$E$35),0)/1000</f>
        <v>0</v>
      </c>
      <c r="AT10" s="243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1"/>
        <v>79919.256320877859</v>
      </c>
      <c r="AW10" s="130"/>
      <c r="AX10" s="130"/>
      <c r="AY10" s="131">
        <f t="shared" si="2"/>
        <v>123.66666666666667</v>
      </c>
      <c r="AZ10" s="131">
        <f>IF(AY10&lt;Snund!$B$5,Snund!$B$3*Snund!$B$4*$AX$3+Snund!$B$7*$AW$3*AY10/1000,AY10*Snund!$B$8*$AW$3/1000)</f>
        <v>3169.6499999999996</v>
      </c>
      <c r="BA10" s="131">
        <f t="shared" si="3"/>
        <v>0</v>
      </c>
      <c r="BB10" s="131">
        <f t="shared" si="4"/>
        <v>3169.6499999999996</v>
      </c>
      <c r="BC10" s="131">
        <f t="shared" si="5"/>
        <v>2908.6400000000003</v>
      </c>
      <c r="BD10" s="167">
        <f>AA10*0.1*'Dasagirq_10%'!$B$3/1000</f>
        <v>103.044</v>
      </c>
      <c r="BE10" s="167">
        <f>AI10*0.1*'Dasagirq_10%'!$B$4/1000</f>
        <v>61.971966666666674</v>
      </c>
      <c r="BF10" s="242">
        <f t="shared" si="6"/>
        <v>165.01596666666666</v>
      </c>
      <c r="BG10" s="233">
        <f t="shared" si="7"/>
        <v>0</v>
      </c>
      <c r="BH10" s="233">
        <f t="shared" si="8"/>
        <v>26092.014970975062</v>
      </c>
      <c r="BI10" s="233">
        <f t="shared" si="9"/>
        <v>36076.760141772917</v>
      </c>
      <c r="BJ10" s="233">
        <f t="shared" si="10"/>
        <v>21085.147174796559</v>
      </c>
      <c r="BK10" s="234">
        <f t="shared" si="11"/>
        <v>83253.922287544541</v>
      </c>
    </row>
    <row r="11" spans="1:63" ht="17.25">
      <c r="A11" s="49">
        <v>7</v>
      </c>
      <c r="B11" s="50" t="s">
        <v>246</v>
      </c>
      <c r="C11" s="159" t="s">
        <v>1096</v>
      </c>
      <c r="D11" s="4" t="s">
        <v>1094</v>
      </c>
      <c r="E11" s="176">
        <v>0</v>
      </c>
      <c r="F11" s="66">
        <v>1</v>
      </c>
      <c r="G11" s="66">
        <v>26.666666666666668</v>
      </c>
      <c r="H11" s="66">
        <v>1</v>
      </c>
      <c r="I11" s="66">
        <v>27.666666666666668</v>
      </c>
      <c r="J11" s="66">
        <v>1</v>
      </c>
      <c r="K11" s="66">
        <v>30</v>
      </c>
      <c r="L11" s="66">
        <v>1</v>
      </c>
      <c r="M11" s="66">
        <v>29</v>
      </c>
      <c r="N11" s="65">
        <v>4</v>
      </c>
      <c r="O11" s="65">
        <v>113.33333333333334</v>
      </c>
      <c r="P11" s="66">
        <v>1</v>
      </c>
      <c r="Q11" s="66">
        <v>27.333333333333332</v>
      </c>
      <c r="R11" s="66">
        <v>1</v>
      </c>
      <c r="S11" s="66">
        <v>25</v>
      </c>
      <c r="T11" s="66">
        <v>1</v>
      </c>
      <c r="U11" s="66">
        <v>26.333333333333332</v>
      </c>
      <c r="V11" s="66">
        <v>1</v>
      </c>
      <c r="W11" s="66">
        <v>23.666666666666668</v>
      </c>
      <c r="X11" s="66">
        <v>1</v>
      </c>
      <c r="Y11" s="66">
        <v>22.666666666666668</v>
      </c>
      <c r="Z11" s="65">
        <v>5</v>
      </c>
      <c r="AA11" s="65">
        <v>125</v>
      </c>
      <c r="AB11" s="66">
        <v>1</v>
      </c>
      <c r="AC11" s="66">
        <v>24.333333333333332</v>
      </c>
      <c r="AD11" s="66">
        <v>1</v>
      </c>
      <c r="AE11" s="66">
        <v>26.333333333333332</v>
      </c>
      <c r="AF11" s="66">
        <v>1</v>
      </c>
      <c r="AG11" s="66">
        <v>19.666666666666668</v>
      </c>
      <c r="AH11" s="65">
        <v>3</v>
      </c>
      <c r="AI11" s="65">
        <v>70.333333333333329</v>
      </c>
      <c r="AJ11" s="65">
        <v>12</v>
      </c>
      <c r="AK11" s="65">
        <v>308.66666666666669</v>
      </c>
      <c r="AL11" s="3" t="str">
        <f t="shared" si="12"/>
        <v>k</v>
      </c>
      <c r="AM11" s="3">
        <f>IF(D11="հ",1,IF(D11="լ",Norms!$B$10,IF(D11="բլ",Norms!$B$11,IF(D11="Մ",Norms!$B$12))))</f>
        <v>1.1299999999999999</v>
      </c>
      <c r="AN11" s="244">
        <f>E11*Norms!$E$36/1000</f>
        <v>0</v>
      </c>
      <c r="AO11" s="136">
        <f>AM11*IF(AL11="k",(O11*Norms!$H$40)*Norms!$E$36,0)/1000</f>
        <v>14387.099973400327</v>
      </c>
      <c r="AP11" s="136">
        <f>AM11*IF(AL11="k",(AA11*Norms!$H$41)*Norms!$E$36,0)/1000</f>
        <v>21243.857103580303</v>
      </c>
      <c r="AQ11" s="136">
        <f>AM11*IF(AL11="k",(AI11*Norms!$H$42)*Norms!$E$36,0)/1000</f>
        <v>14868.627401081478</v>
      </c>
      <c r="AR11" s="243">
        <f>AM11*IF(AL11="t",(N11*Norms!$D$44)*Norms!$E$34*12+O11*Norms!$E$35,0)/1000</f>
        <v>0</v>
      </c>
      <c r="AS11" s="243">
        <f>AM11*IF(AL11="t",(Z11*Norms!$D$50*Norms!$E$34*12+AA11*Norms!$E$35),0)/1000</f>
        <v>0</v>
      </c>
      <c r="AT11" s="243">
        <f>AM11*IF(AL11="t",(AH11*Norms!$D$54)*Norms!$E$34*12+AI11*Norms!$E$35,0)/1000</f>
        <v>0</v>
      </c>
      <c r="AU11" s="136">
        <f>IF(AK11&lt;=100,Norms!$G$7,IF(AK11&lt;=300,Norms!$H$7,Norms!$I$7))</f>
        <v>21670.5</v>
      </c>
      <c r="AV11" s="137">
        <f t="shared" si="1"/>
        <v>72170.084478062112</v>
      </c>
      <c r="AW11" s="130"/>
      <c r="AX11" s="130"/>
      <c r="AY11" s="131">
        <f t="shared" si="2"/>
        <v>113.33333333333334</v>
      </c>
      <c r="AZ11" s="131">
        <f>IF(AY11&lt;Snund!$B$5,Snund!$B$3*Snund!$B$4*$AX$3+Snund!$B$7*$AW$3*AY11/1000,AY11*Snund!$B$8*$AW$3/1000)</f>
        <v>2961.33</v>
      </c>
      <c r="BA11" s="131">
        <f t="shared" si="3"/>
        <v>0</v>
      </c>
      <c r="BB11" s="131">
        <f t="shared" si="4"/>
        <v>2961.33</v>
      </c>
      <c r="BC11" s="131">
        <f t="shared" si="5"/>
        <v>2665.6</v>
      </c>
      <c r="BD11" s="167">
        <f>AA11*0.1*'Dasagirq_10%'!$B$3/1000</f>
        <v>83.1</v>
      </c>
      <c r="BE11" s="167">
        <f>AI11*0.1*'Dasagirq_10%'!$B$4/1000</f>
        <v>56.852543333333337</v>
      </c>
      <c r="BF11" s="242">
        <f t="shared" si="6"/>
        <v>139.95254333333332</v>
      </c>
      <c r="BG11" s="233">
        <f t="shared" si="7"/>
        <v>0</v>
      </c>
      <c r="BH11" s="233">
        <f t="shared" si="8"/>
        <v>24571.929973400329</v>
      </c>
      <c r="BI11" s="233">
        <f t="shared" si="9"/>
        <v>30356.332103580302</v>
      </c>
      <c r="BJ11" s="233">
        <f t="shared" si="10"/>
        <v>20343.104944414812</v>
      </c>
      <c r="BK11" s="234">
        <f t="shared" si="11"/>
        <v>75271.367021395446</v>
      </c>
    </row>
    <row r="12" spans="1:63" ht="17.25">
      <c r="A12" s="49">
        <v>8</v>
      </c>
      <c r="B12" s="50" t="s">
        <v>249</v>
      </c>
      <c r="C12" s="160" t="s">
        <v>1097</v>
      </c>
      <c r="D12" s="4" t="s">
        <v>1094</v>
      </c>
      <c r="E12" s="176">
        <v>20</v>
      </c>
      <c r="F12" s="66">
        <v>1</v>
      </c>
      <c r="G12" s="66">
        <v>23.333333333333332</v>
      </c>
      <c r="H12" s="66">
        <v>1</v>
      </c>
      <c r="I12" s="66">
        <v>23.666666666666668</v>
      </c>
      <c r="J12" s="66">
        <v>1</v>
      </c>
      <c r="K12" s="66">
        <v>24</v>
      </c>
      <c r="L12" s="66">
        <v>1</v>
      </c>
      <c r="M12" s="66">
        <v>21.333333333333332</v>
      </c>
      <c r="N12" s="65">
        <v>4</v>
      </c>
      <c r="O12" s="65">
        <v>92.333333333333329</v>
      </c>
      <c r="P12" s="66">
        <v>1</v>
      </c>
      <c r="Q12" s="66">
        <v>18</v>
      </c>
      <c r="R12" s="66">
        <v>1</v>
      </c>
      <c r="S12" s="66">
        <v>13</v>
      </c>
      <c r="T12" s="66">
        <v>1</v>
      </c>
      <c r="U12" s="66">
        <v>15</v>
      </c>
      <c r="V12" s="66">
        <v>1</v>
      </c>
      <c r="W12" s="66">
        <v>14</v>
      </c>
      <c r="X12" s="66">
        <v>1</v>
      </c>
      <c r="Y12" s="66">
        <v>12.333333333333334</v>
      </c>
      <c r="Z12" s="65">
        <v>5</v>
      </c>
      <c r="AA12" s="65">
        <v>72.333333333333329</v>
      </c>
      <c r="AB12" s="66">
        <v>1</v>
      </c>
      <c r="AC12" s="66">
        <v>17.333333333333332</v>
      </c>
      <c r="AD12" s="66">
        <v>1</v>
      </c>
      <c r="AE12" s="66">
        <v>21.333333333333332</v>
      </c>
      <c r="AF12" s="66">
        <v>1</v>
      </c>
      <c r="AG12" s="66">
        <v>14.666666666666666</v>
      </c>
      <c r="AH12" s="65">
        <v>3</v>
      </c>
      <c r="AI12" s="65">
        <v>53.333333333333329</v>
      </c>
      <c r="AJ12" s="65">
        <v>12</v>
      </c>
      <c r="AK12" s="65">
        <v>218</v>
      </c>
      <c r="AL12" s="3" t="str">
        <f t="shared" si="12"/>
        <v>k</v>
      </c>
      <c r="AM12" s="3">
        <f>IF(D12="հ",1,IF(D12="լ",Norms!$B$10,IF(D12="բլ",Norms!$B$11,IF(D12="Մ",Norms!$B$12))))</f>
        <v>1.1299999999999999</v>
      </c>
      <c r="AN12" s="244">
        <f>E12*Norms!$E$36/1000</f>
        <v>2246.8141551379999</v>
      </c>
      <c r="AO12" s="136">
        <f>AM12*IF(AL12="k",(O12*Norms!$H$40)*Norms!$E$36,0)/1000</f>
        <v>11721.254978329087</v>
      </c>
      <c r="AP12" s="136">
        <f>AM12*IF(AL12="k",(AA12*Norms!$H$41)*Norms!$E$36,0)/1000</f>
        <v>12293.111977271803</v>
      </c>
      <c r="AQ12" s="136">
        <f>AM12*IF(AL12="k",(AI12*Norms!$H$42)*Norms!$E$36,0)/1000</f>
        <v>11274.788550583109</v>
      </c>
      <c r="AR12" s="243">
        <f>AM12*IF(AL12="t",(N12*Norms!$D$44)*Norms!$E$34*12+O12*Norms!$E$35,0)/1000</f>
        <v>0</v>
      </c>
      <c r="AS12" s="243">
        <f>AM12*IF(AL12="t",(Z12*Norms!$D$50*Norms!$E$34*12+AA12*Norms!$E$35),0)/1000</f>
        <v>0</v>
      </c>
      <c r="AT12" s="243">
        <f>AM12*IF(AL12="t",(AH12*Norms!$D$54)*Norms!$E$34*12+AI12*Norms!$E$35,0)/1000</f>
        <v>0</v>
      </c>
      <c r="AU12" s="136">
        <f>IF(AK12&lt;=100,Norms!$G$7,IF(AK12&lt;=300,Norms!$H$7,Norms!$I$7))</f>
        <v>16738.5</v>
      </c>
      <c r="AV12" s="137">
        <f t="shared" si="1"/>
        <v>52027.655506183997</v>
      </c>
      <c r="AW12" s="130"/>
      <c r="AX12" s="130"/>
      <c r="AY12" s="131">
        <f t="shared" si="2"/>
        <v>112.33333333333333</v>
      </c>
      <c r="AZ12" s="131">
        <f>IF(AY12&lt;Snund!$B$5,Snund!$B$3*Snund!$B$4*$AX$3+Snund!$B$7*$AW$3*AY12/1000,AY12*Snund!$B$8*$AW$3/1000)</f>
        <v>2941.17</v>
      </c>
      <c r="BA12" s="131">
        <f t="shared" si="3"/>
        <v>523.65044510385758</v>
      </c>
      <c r="BB12" s="131">
        <f t="shared" si="4"/>
        <v>2417.5195548961424</v>
      </c>
      <c r="BC12" s="131">
        <f t="shared" si="5"/>
        <v>2642.08</v>
      </c>
      <c r="BD12" s="167">
        <f>AA12*0.1*'Dasagirq_10%'!$B$3/1000</f>
        <v>48.087199999999996</v>
      </c>
      <c r="BE12" s="167">
        <f>AI12*0.1*'Dasagirq_10%'!$B$4/1000</f>
        <v>43.110933333333335</v>
      </c>
      <c r="BF12" s="242">
        <f t="shared" si="6"/>
        <v>91.198133333333331</v>
      </c>
      <c r="BG12" s="233">
        <f t="shared" si="7"/>
        <v>2770.4646002418576</v>
      </c>
      <c r="BH12" s="233">
        <f t="shared" si="8"/>
        <v>19718.274533225231</v>
      </c>
      <c r="BI12" s="233">
        <f t="shared" si="9"/>
        <v>19315.574177271803</v>
      </c>
      <c r="BJ12" s="233">
        <f t="shared" si="10"/>
        <v>15502.524483916442</v>
      </c>
      <c r="BK12" s="234">
        <f t="shared" si="11"/>
        <v>54536.373194413478</v>
      </c>
    </row>
    <row r="13" spans="1:63" ht="17.25">
      <c r="A13" s="49">
        <v>9</v>
      </c>
      <c r="B13" s="50" t="s">
        <v>250</v>
      </c>
      <c r="C13" s="160" t="s">
        <v>1097</v>
      </c>
      <c r="D13" s="4" t="s">
        <v>1094</v>
      </c>
      <c r="E13" s="176">
        <v>0</v>
      </c>
      <c r="F13" s="66">
        <v>1</v>
      </c>
      <c r="G13" s="66">
        <v>25</v>
      </c>
      <c r="H13" s="66">
        <v>1</v>
      </c>
      <c r="I13" s="66">
        <v>27.666666666666668</v>
      </c>
      <c r="J13" s="66">
        <v>1</v>
      </c>
      <c r="K13" s="66">
        <v>28.666666666666668</v>
      </c>
      <c r="L13" s="66">
        <v>1</v>
      </c>
      <c r="M13" s="66">
        <v>27.666666666666668</v>
      </c>
      <c r="N13" s="65">
        <v>4</v>
      </c>
      <c r="O13" s="65">
        <v>109.00000000000001</v>
      </c>
      <c r="P13" s="66">
        <v>1</v>
      </c>
      <c r="Q13" s="66">
        <v>23.666666666666668</v>
      </c>
      <c r="R13" s="66">
        <v>1</v>
      </c>
      <c r="S13" s="66">
        <v>22</v>
      </c>
      <c r="T13" s="66">
        <v>1</v>
      </c>
      <c r="U13" s="66">
        <v>20.666666666666668</v>
      </c>
      <c r="V13" s="66">
        <v>1</v>
      </c>
      <c r="W13" s="66">
        <v>18.666666666666668</v>
      </c>
      <c r="X13" s="66">
        <v>1</v>
      </c>
      <c r="Y13" s="66">
        <v>23.333333333333332</v>
      </c>
      <c r="Z13" s="65">
        <v>5</v>
      </c>
      <c r="AA13" s="65">
        <v>108.33333333333334</v>
      </c>
      <c r="AB13" s="66">
        <v>1</v>
      </c>
      <c r="AC13" s="66">
        <v>18</v>
      </c>
      <c r="AD13" s="66">
        <v>1</v>
      </c>
      <c r="AE13" s="66">
        <v>18.666666666666668</v>
      </c>
      <c r="AF13" s="66">
        <v>1</v>
      </c>
      <c r="AG13" s="66">
        <v>17</v>
      </c>
      <c r="AH13" s="65">
        <v>3</v>
      </c>
      <c r="AI13" s="65">
        <v>53.666666666666671</v>
      </c>
      <c r="AJ13" s="65">
        <v>12</v>
      </c>
      <c r="AK13" s="65">
        <v>271.00000000000006</v>
      </c>
      <c r="AL13" s="3" t="str">
        <f t="shared" si="12"/>
        <v>k</v>
      </c>
      <c r="AM13" s="3">
        <f>IF(D13="հ",1,IF(D13="լ",Norms!$B$10,IF(D13="բլ",Norms!$B$11,IF(D13="Մ",Norms!$B$12))))</f>
        <v>1.1299999999999999</v>
      </c>
      <c r="AN13" s="244">
        <f>E13*Norms!$E$36/1000</f>
        <v>0</v>
      </c>
      <c r="AO13" s="136">
        <f>AM13*IF(AL13="k",(O13*Norms!$H$40)*Norms!$E$36,0)/1000</f>
        <v>13837.004974417374</v>
      </c>
      <c r="AP13" s="136">
        <f>AM13*IF(AL13="k",(AA13*Norms!$H$41)*Norms!$E$36,0)/1000</f>
        <v>18411.342823102932</v>
      </c>
      <c r="AQ13" s="136">
        <f>AM13*IF(AL13="k",(AI13*Norms!$H$42)*Norms!$E$36,0)/1000</f>
        <v>11345.255979024256</v>
      </c>
      <c r="AR13" s="243">
        <f>AM13*IF(AL13="t",(N13*Norms!$D$44)*Norms!$E$34*12+O13*Norms!$E$35,0)/1000</f>
        <v>0</v>
      </c>
      <c r="AS13" s="243">
        <f>AM13*IF(AL13="t",(Z13*Norms!$D$50*Norms!$E$34*12+AA13*Norms!$E$35),0)/1000</f>
        <v>0</v>
      </c>
      <c r="AT13" s="243">
        <f>AM13*IF(AL13="t",(AH13*Norms!$D$54)*Norms!$E$34*12+AI13*Norms!$E$35,0)/1000</f>
        <v>0</v>
      </c>
      <c r="AU13" s="136">
        <f>IF(AK13&lt;=100,Norms!$G$7,IF(AK13&lt;=300,Norms!$H$7,Norms!$I$7))</f>
        <v>16738.5</v>
      </c>
      <c r="AV13" s="137">
        <f t="shared" si="1"/>
        <v>60332.103776544565</v>
      </c>
      <c r="AW13" s="130"/>
      <c r="AX13" s="130"/>
      <c r="AY13" s="131">
        <f t="shared" si="2"/>
        <v>109.00000000000001</v>
      </c>
      <c r="AZ13" s="131">
        <f>IF(AY13&lt;Snund!$B$5,Snund!$B$3*Snund!$B$4*$AX$3+Snund!$B$7*$AW$3*AY13/1000,AY13*Snund!$B$8*$AW$3/1000)</f>
        <v>2873.9700000000003</v>
      </c>
      <c r="BA13" s="131">
        <f t="shared" si="3"/>
        <v>0</v>
      </c>
      <c r="BB13" s="131">
        <f t="shared" si="4"/>
        <v>2873.9700000000003</v>
      </c>
      <c r="BC13" s="131">
        <f t="shared" si="5"/>
        <v>2563.6800000000003</v>
      </c>
      <c r="BD13" s="167">
        <f>AA13*0.1*'Dasagirq_10%'!$B$3/1000</f>
        <v>72.02000000000001</v>
      </c>
      <c r="BE13" s="167">
        <f>AI13*0.1*'Dasagirq_10%'!$B$4/1000</f>
        <v>43.38037666666667</v>
      </c>
      <c r="BF13" s="242">
        <f t="shared" si="6"/>
        <v>115.40037666666669</v>
      </c>
      <c r="BG13" s="233">
        <f t="shared" si="7"/>
        <v>0</v>
      </c>
      <c r="BH13" s="233">
        <f t="shared" si="8"/>
        <v>22290.474974417375</v>
      </c>
      <c r="BI13" s="233">
        <f t="shared" si="9"/>
        <v>25457.737823102932</v>
      </c>
      <c r="BJ13" s="233">
        <f t="shared" si="10"/>
        <v>15573.261355690922</v>
      </c>
      <c r="BK13" s="234">
        <f t="shared" si="11"/>
        <v>63321.474153211224</v>
      </c>
    </row>
    <row r="14" spans="1:63" ht="17.25">
      <c r="A14" s="49">
        <v>10</v>
      </c>
      <c r="B14" s="50" t="s">
        <v>260</v>
      </c>
      <c r="C14" s="160" t="s">
        <v>1097</v>
      </c>
      <c r="D14" s="4" t="s">
        <v>1094</v>
      </c>
      <c r="E14" s="176">
        <v>25</v>
      </c>
      <c r="F14" s="66">
        <v>1</v>
      </c>
      <c r="G14" s="66">
        <v>24.333333333333332</v>
      </c>
      <c r="H14" s="66">
        <v>1</v>
      </c>
      <c r="I14" s="66">
        <v>24.666666666666668</v>
      </c>
      <c r="J14" s="66">
        <v>1</v>
      </c>
      <c r="K14" s="66">
        <v>20.333333333333332</v>
      </c>
      <c r="L14" s="66">
        <v>1</v>
      </c>
      <c r="M14" s="66">
        <v>19.333333333333332</v>
      </c>
      <c r="N14" s="65">
        <v>4</v>
      </c>
      <c r="O14" s="65">
        <v>88.666666666666657</v>
      </c>
      <c r="P14" s="66">
        <v>1</v>
      </c>
      <c r="Q14" s="66">
        <v>20.666666666666668</v>
      </c>
      <c r="R14" s="66">
        <v>1</v>
      </c>
      <c r="S14" s="66">
        <v>23</v>
      </c>
      <c r="T14" s="66">
        <v>1</v>
      </c>
      <c r="U14" s="66">
        <v>17.666666666666668</v>
      </c>
      <c r="V14" s="66">
        <v>1</v>
      </c>
      <c r="W14" s="66">
        <v>15.666666666666666</v>
      </c>
      <c r="X14" s="66">
        <v>1</v>
      </c>
      <c r="Y14" s="66">
        <v>18.666666666666668</v>
      </c>
      <c r="Z14" s="65">
        <v>5</v>
      </c>
      <c r="AA14" s="65">
        <v>95.666666666666686</v>
      </c>
      <c r="AB14" s="66">
        <v>1</v>
      </c>
      <c r="AC14" s="66">
        <v>16</v>
      </c>
      <c r="AD14" s="66">
        <v>1</v>
      </c>
      <c r="AE14" s="66">
        <v>13.333333333333334</v>
      </c>
      <c r="AF14" s="66">
        <v>1</v>
      </c>
      <c r="AG14" s="66">
        <v>13.666666666666666</v>
      </c>
      <c r="AH14" s="65">
        <v>3</v>
      </c>
      <c r="AI14" s="65">
        <v>43</v>
      </c>
      <c r="AJ14" s="65">
        <v>12</v>
      </c>
      <c r="AK14" s="65">
        <v>227.33333333333334</v>
      </c>
      <c r="AL14" s="3" t="str">
        <f t="shared" si="12"/>
        <v>k</v>
      </c>
      <c r="AM14" s="3">
        <f>IF(D14="հ",1,IF(D14="լ",Norms!$B$10,IF(D14="բլ",Norms!$B$11,IF(D14="Մ",Norms!$B$12))))</f>
        <v>1.1299999999999999</v>
      </c>
      <c r="AN14" s="244">
        <f>E14*Norms!$E$36/1000</f>
        <v>2808.5176939225003</v>
      </c>
      <c r="AO14" s="136">
        <f>AM14*IF(AL14="k",(O14*Norms!$H$40)*Norms!$E$36,0)/1000</f>
        <v>11255.789979189665</v>
      </c>
      <c r="AP14" s="136">
        <f>AM14*IF(AL14="k",(AA14*Norms!$H$41)*Norms!$E$36,0)/1000</f>
        <v>16258.631969940132</v>
      </c>
      <c r="AQ14" s="136">
        <f>AM14*IF(AL14="k",(AI14*Norms!$H$42)*Norms!$E$36,0)/1000</f>
        <v>9090.2982689076343</v>
      </c>
      <c r="AR14" s="243">
        <f>AM14*IF(AL14="t",(N14*Norms!$D$44)*Norms!$E$34*12+O14*Norms!$E$35,0)/1000</f>
        <v>0</v>
      </c>
      <c r="AS14" s="243">
        <f>AM14*IF(AL14="t",(Z14*Norms!$D$50*Norms!$E$34*12+AA14*Norms!$E$35),0)/1000</f>
        <v>0</v>
      </c>
      <c r="AT14" s="243">
        <f>AM14*IF(AL14="t",(AH14*Norms!$D$54)*Norms!$E$34*12+AI14*Norms!$E$35,0)/1000</f>
        <v>0</v>
      </c>
      <c r="AU14" s="136">
        <f>IF(AK14&lt;=100,Norms!$G$7,IF(AK14&lt;=300,Norms!$H$7,Norms!$I$7))</f>
        <v>16738.5</v>
      </c>
      <c r="AV14" s="137">
        <f t="shared" si="1"/>
        <v>53343.22021803743</v>
      </c>
      <c r="AW14" s="130"/>
      <c r="AX14" s="130"/>
      <c r="AY14" s="131">
        <f t="shared" si="2"/>
        <v>113.66666666666666</v>
      </c>
      <c r="AZ14" s="131">
        <f>IF(AY14&lt;Snund!$B$5,Snund!$B$3*Snund!$B$4*$AX$3+Snund!$B$7*$AW$3*AY14/1000,AY14*Snund!$B$8*$AW$3/1000)</f>
        <v>2968.05</v>
      </c>
      <c r="BA14" s="131">
        <f t="shared" si="3"/>
        <v>652.79692082111444</v>
      </c>
      <c r="BB14" s="131">
        <f t="shared" si="4"/>
        <v>2315.2530791788859</v>
      </c>
      <c r="BC14" s="131">
        <f t="shared" si="5"/>
        <v>2673.44</v>
      </c>
      <c r="BD14" s="167">
        <f>AA14*0.1*'Dasagirq_10%'!$B$3/1000</f>
        <v>63.59920000000001</v>
      </c>
      <c r="BE14" s="167">
        <f>AI14*0.1*'Dasagirq_10%'!$B$4/1000</f>
        <v>34.758189999999999</v>
      </c>
      <c r="BF14" s="242">
        <f t="shared" si="6"/>
        <v>98.357390000000009</v>
      </c>
      <c r="BG14" s="233">
        <f t="shared" si="7"/>
        <v>3461.3146147436146</v>
      </c>
      <c r="BH14" s="233">
        <f t="shared" si="8"/>
        <v>19150.543058368548</v>
      </c>
      <c r="BI14" s="233">
        <f t="shared" si="9"/>
        <v>23296.606169940133</v>
      </c>
      <c r="BJ14" s="233">
        <f t="shared" si="10"/>
        <v>13309.681458907635</v>
      </c>
      <c r="BK14" s="234">
        <f t="shared" si="11"/>
        <v>55756.830687216323</v>
      </c>
    </row>
    <row r="15" spans="1:63" ht="17.25">
      <c r="A15" s="49">
        <v>11</v>
      </c>
      <c r="B15" s="52" t="s">
        <v>261</v>
      </c>
      <c r="C15" s="160" t="s">
        <v>1097</v>
      </c>
      <c r="D15" s="4" t="s">
        <v>1092</v>
      </c>
      <c r="E15" s="176">
        <v>0</v>
      </c>
      <c r="F15" s="66">
        <v>1</v>
      </c>
      <c r="G15" s="66">
        <v>27.333333333333332</v>
      </c>
      <c r="H15" s="66">
        <v>1</v>
      </c>
      <c r="I15" s="66">
        <v>27.666666666666668</v>
      </c>
      <c r="J15" s="66">
        <v>1</v>
      </c>
      <c r="K15" s="66">
        <v>26.666666666666668</v>
      </c>
      <c r="L15" s="66">
        <v>1</v>
      </c>
      <c r="M15" s="66">
        <v>25.333333333333332</v>
      </c>
      <c r="N15" s="65">
        <v>4</v>
      </c>
      <c r="O15" s="65">
        <v>107</v>
      </c>
      <c r="P15" s="66">
        <v>1.6666666666666667</v>
      </c>
      <c r="Q15" s="66">
        <v>35.666666666666664</v>
      </c>
      <c r="R15" s="66">
        <v>2</v>
      </c>
      <c r="S15" s="66">
        <v>38</v>
      </c>
      <c r="T15" s="66">
        <v>1.3333333333333333</v>
      </c>
      <c r="U15" s="66">
        <v>36</v>
      </c>
      <c r="V15" s="66">
        <v>1</v>
      </c>
      <c r="W15" s="66">
        <v>25.666666666666668</v>
      </c>
      <c r="X15" s="66">
        <v>1</v>
      </c>
      <c r="Y15" s="66">
        <v>23</v>
      </c>
      <c r="Z15" s="65">
        <v>7</v>
      </c>
      <c r="AA15" s="65">
        <v>158.33333333333331</v>
      </c>
      <c r="AB15" s="66">
        <v>1</v>
      </c>
      <c r="AC15" s="66">
        <v>22.666666666666668</v>
      </c>
      <c r="AD15" s="66">
        <v>1</v>
      </c>
      <c r="AE15" s="66">
        <v>27.333333333333332</v>
      </c>
      <c r="AF15" s="66">
        <v>1.6666666666666667</v>
      </c>
      <c r="AG15" s="66">
        <v>32.666666666666664</v>
      </c>
      <c r="AH15" s="65">
        <v>3.666666666666667</v>
      </c>
      <c r="AI15" s="65">
        <v>82.666666666666657</v>
      </c>
      <c r="AJ15" s="65">
        <v>14.666666666666668</v>
      </c>
      <c r="AK15" s="65">
        <v>348</v>
      </c>
      <c r="AL15" s="3" t="str">
        <f t="shared" si="12"/>
        <v>k</v>
      </c>
      <c r="AM15" s="3">
        <f>IF(D15="հ",1,IF(D15="լ",Norms!$B$10,IF(D15="բլ",Norms!$B$11,IF(D15="Մ",Norms!$B$12))))</f>
        <v>1</v>
      </c>
      <c r="AN15" s="244">
        <f>E15*Norms!$E$36/1000</f>
        <v>0</v>
      </c>
      <c r="AO15" s="136">
        <f>AM15*IF(AL15="k",(O15*Norms!$H$40)*Norms!$E$36,0)/1000</f>
        <v>12020.4557299883</v>
      </c>
      <c r="AP15" s="136">
        <f>AM15*IF(AL15="k",(AA15*Norms!$H$41)*Norms!$E$36,0)/1000</f>
        <v>23813.173154455799</v>
      </c>
      <c r="AQ15" s="136">
        <f>AM15*IF(AL15="k",(AI15*Norms!$H$42)*Norms!$E$36,0)/1000</f>
        <v>15465.417923366213</v>
      </c>
      <c r="AR15" s="243">
        <f>AM15*IF(AL15="t",(N15*Norms!$D$44)*Norms!$E$34*12+O15*Norms!$E$35,0)/1000</f>
        <v>0</v>
      </c>
      <c r="AS15" s="243">
        <f>AM15*IF(AL15="t",(Z15*Norms!$D$50*Norms!$E$34*12+AA15*Norms!$E$35),0)/1000</f>
        <v>0</v>
      </c>
      <c r="AT15" s="243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1"/>
        <v>72969.546807810315</v>
      </c>
      <c r="AW15" s="130"/>
      <c r="AX15" s="130"/>
      <c r="AY15" s="131">
        <f t="shared" si="2"/>
        <v>107</v>
      </c>
      <c r="AZ15" s="131">
        <f>IF(AY15&lt;Snund!$B$5,Snund!$B$3*Snund!$B$4*$AX$3+Snund!$B$7*$AW$3*AY15/1000,AY15*Snund!$B$8*$AW$3/1000)</f>
        <v>2833.6499999999996</v>
      </c>
      <c r="BA15" s="131">
        <f t="shared" si="3"/>
        <v>0</v>
      </c>
      <c r="BB15" s="131">
        <f t="shared" si="4"/>
        <v>2833.6499999999996</v>
      </c>
      <c r="BC15" s="131">
        <f t="shared" si="5"/>
        <v>2516.64</v>
      </c>
      <c r="BD15" s="167">
        <f>AA15*0.1*'Dasagirq_10%'!$B$3/1000</f>
        <v>105.25999999999999</v>
      </c>
      <c r="BE15" s="167">
        <f>AI15*0.1*'Dasagirq_10%'!$B$4/1000</f>
        <v>66.821946666666662</v>
      </c>
      <c r="BF15" s="242">
        <f t="shared" si="6"/>
        <v>172.08194666666665</v>
      </c>
      <c r="BG15" s="233">
        <f t="shared" si="7"/>
        <v>0</v>
      </c>
      <c r="BH15" s="233">
        <f t="shared" si="8"/>
        <v>20764.242093624664</v>
      </c>
      <c r="BI15" s="233">
        <f t="shared" si="9"/>
        <v>34261.171790819433</v>
      </c>
      <c r="BJ15" s="233">
        <f t="shared" si="10"/>
        <v>20949.864870032881</v>
      </c>
      <c r="BK15" s="234">
        <f t="shared" si="11"/>
        <v>75975.278754476982</v>
      </c>
    </row>
    <row r="16" spans="1:63" ht="17.25">
      <c r="A16" s="49">
        <v>12</v>
      </c>
      <c r="B16" s="52" t="s">
        <v>262</v>
      </c>
      <c r="C16" s="160" t="s">
        <v>1097</v>
      </c>
      <c r="D16" s="4" t="s">
        <v>1093</v>
      </c>
      <c r="E16" s="162">
        <v>0</v>
      </c>
      <c r="F16" s="66">
        <v>1</v>
      </c>
      <c r="G16" s="66">
        <v>10.333333333333334</v>
      </c>
      <c r="H16" s="66">
        <v>1</v>
      </c>
      <c r="I16" s="66">
        <v>10</v>
      </c>
      <c r="J16" s="66">
        <v>1</v>
      </c>
      <c r="K16" s="66">
        <v>14</v>
      </c>
      <c r="L16" s="66">
        <v>1</v>
      </c>
      <c r="M16" s="66">
        <v>18.666666666666668</v>
      </c>
      <c r="N16" s="65">
        <v>4</v>
      </c>
      <c r="O16" s="65">
        <v>53</v>
      </c>
      <c r="P16" s="66">
        <v>1</v>
      </c>
      <c r="Q16" s="66">
        <v>19.333333333333332</v>
      </c>
      <c r="R16" s="66">
        <v>1</v>
      </c>
      <c r="S16" s="66">
        <v>16</v>
      </c>
      <c r="T16" s="66">
        <v>1</v>
      </c>
      <c r="U16" s="66">
        <v>16</v>
      </c>
      <c r="V16" s="66">
        <v>1</v>
      </c>
      <c r="W16" s="66">
        <v>12.666666666666666</v>
      </c>
      <c r="X16" s="66">
        <v>1</v>
      </c>
      <c r="Y16" s="66">
        <v>10.333333333333334</v>
      </c>
      <c r="Z16" s="65">
        <v>5</v>
      </c>
      <c r="AA16" s="65">
        <v>74.333333333333329</v>
      </c>
      <c r="AB16" s="66">
        <v>1</v>
      </c>
      <c r="AC16" s="66">
        <v>16.666666666666668</v>
      </c>
      <c r="AD16" s="66">
        <v>1</v>
      </c>
      <c r="AE16" s="66">
        <v>15.333333333333334</v>
      </c>
      <c r="AF16" s="66">
        <v>1</v>
      </c>
      <c r="AG16" s="66">
        <v>15</v>
      </c>
      <c r="AH16" s="65">
        <v>3</v>
      </c>
      <c r="AI16" s="65">
        <v>47</v>
      </c>
      <c r="AJ16" s="65">
        <v>12</v>
      </c>
      <c r="AK16" s="65">
        <v>174.33333333333331</v>
      </c>
      <c r="AL16" s="3" t="str">
        <f>IF(C16="հիմնական",IF(AK16&lt;=162,"t","k"),IF(C16="միջնակարգ",(IF(AK16&lt;=207,"t","k"))))</f>
        <v>t</v>
      </c>
      <c r="AM16" s="3">
        <f>IF(D16="հ",1,IF(D16="լ",Norms!$B$10,IF(D16="բլ",Norms!$B$11,IF(D16="Մ",Norms!$B$12))))</f>
        <v>1.04</v>
      </c>
      <c r="AN16" s="244">
        <f>E16*Norms!$E$36/1000</f>
        <v>0</v>
      </c>
      <c r="AO16" s="136">
        <f>AM16*IF(AL16="k",(O16*Norms!$H$40)*Norms!$E$36,0)/1000</f>
        <v>0</v>
      </c>
      <c r="AP16" s="136">
        <f>AM16*IF(AL16="k",(AA16*Norms!$H$41)*Norms!$E$36,0)/1000</f>
        <v>0</v>
      </c>
      <c r="AQ16" s="136">
        <f>AM16*IF(AL16="k",(AI16*Norms!$H$42)*Norms!$E$36,0)/1000</f>
        <v>0</v>
      </c>
      <c r="AR16" s="243">
        <f>AM16*IF(AL16="t",(N16*Norms!$D$44)*Norms!$E$34*12+O16*Norms!$E$35,0)/1000</f>
        <v>8128.6998115603283</v>
      </c>
      <c r="AS16" s="243">
        <f>AM16*IF(AL16="t",(Z16*Norms!$D$50*Norms!$E$34*12+AA16*Norms!$E$35),0)/1000</f>
        <v>13388.952314326749</v>
      </c>
      <c r="AT16" s="243">
        <f>AM16*IF(AL16="t",(AH16*Norms!$D$54)*Norms!$E$34*12+AI16*Norms!$E$35,0)/1000</f>
        <v>8338.7337951572717</v>
      </c>
      <c r="AU16" s="136">
        <f>IF(AK16&lt;=100,Norms!$G$7,IF(AK16&lt;=300,Norms!$H$7,Norms!$I$7))</f>
        <v>16738.5</v>
      </c>
      <c r="AV16" s="137">
        <f t="shared" si="1"/>
        <v>46594.885921044348</v>
      </c>
      <c r="AW16" s="130"/>
      <c r="AX16" s="130"/>
      <c r="AY16" s="131">
        <f t="shared" si="2"/>
        <v>53</v>
      </c>
      <c r="AZ16" s="131">
        <f>IF(AY16&lt;Snund!$B$5,Snund!$B$3*Snund!$B$4*$AX$3+Snund!$B$7*$AW$3*AY16/1000,AY16*Snund!$B$8*$AW$3/1000)</f>
        <v>1745.01</v>
      </c>
      <c r="BA16" s="131">
        <f t="shared" si="3"/>
        <v>0</v>
      </c>
      <c r="BB16" s="131">
        <f t="shared" si="4"/>
        <v>1745.0100000000002</v>
      </c>
      <c r="BC16" s="131">
        <f t="shared" si="5"/>
        <v>1246.56</v>
      </c>
      <c r="BD16" s="167">
        <f>AA16*0.1*'Dasagirq_10%'!$B$3/1000</f>
        <v>49.416800000000002</v>
      </c>
      <c r="BE16" s="167">
        <f>AI16*0.1*'Dasagirq_10%'!$B$4/1000</f>
        <v>37.991510000000005</v>
      </c>
      <c r="BF16" s="242">
        <f t="shared" si="6"/>
        <v>87.40831</v>
      </c>
      <c r="BG16" s="233">
        <f t="shared" si="7"/>
        <v>0</v>
      </c>
      <c r="BH16" s="233">
        <f t="shared" si="8"/>
        <v>15453.209811560328</v>
      </c>
      <c r="BI16" s="233">
        <f t="shared" si="9"/>
        <v>20412.74411432675</v>
      </c>
      <c r="BJ16" s="233">
        <f t="shared" si="10"/>
        <v>12561.350305157272</v>
      </c>
      <c r="BK16" s="234">
        <f t="shared" si="11"/>
        <v>48427.304231044349</v>
      </c>
    </row>
    <row r="17" spans="1:63" ht="17.25">
      <c r="A17" s="49">
        <v>13</v>
      </c>
      <c r="B17" s="50" t="s">
        <v>247</v>
      </c>
      <c r="C17" s="160" t="s">
        <v>1097</v>
      </c>
      <c r="D17" s="4" t="s">
        <v>1094</v>
      </c>
      <c r="E17" s="162">
        <v>0</v>
      </c>
      <c r="F17" s="66">
        <v>1</v>
      </c>
      <c r="G17" s="66">
        <v>20.333333333333332</v>
      </c>
      <c r="H17" s="66">
        <v>1</v>
      </c>
      <c r="I17" s="66">
        <v>20.666666666666668</v>
      </c>
      <c r="J17" s="66">
        <v>1</v>
      </c>
      <c r="K17" s="66">
        <v>21</v>
      </c>
      <c r="L17" s="66">
        <v>1</v>
      </c>
      <c r="M17" s="66">
        <v>23.666666666666668</v>
      </c>
      <c r="N17" s="65">
        <v>4</v>
      </c>
      <c r="O17" s="65">
        <v>85.666666666666671</v>
      </c>
      <c r="P17" s="66">
        <v>1</v>
      </c>
      <c r="Q17" s="66">
        <v>21</v>
      </c>
      <c r="R17" s="66">
        <v>1</v>
      </c>
      <c r="S17" s="66">
        <v>26</v>
      </c>
      <c r="T17" s="66">
        <v>1</v>
      </c>
      <c r="U17" s="66">
        <v>27.333333333333332</v>
      </c>
      <c r="V17" s="66">
        <v>1</v>
      </c>
      <c r="W17" s="66">
        <v>27.333333333333332</v>
      </c>
      <c r="X17" s="66">
        <v>1</v>
      </c>
      <c r="Y17" s="66">
        <v>21</v>
      </c>
      <c r="Z17" s="65">
        <v>5</v>
      </c>
      <c r="AA17" s="65">
        <v>122.66666666666666</v>
      </c>
      <c r="AB17" s="66">
        <v>1</v>
      </c>
      <c r="AC17" s="66">
        <v>29.333333333333332</v>
      </c>
      <c r="AD17" s="66">
        <v>1.3333333333333333</v>
      </c>
      <c r="AE17" s="66">
        <v>28.333333333333332</v>
      </c>
      <c r="AF17" s="66">
        <v>1</v>
      </c>
      <c r="AG17" s="66">
        <v>15.666666666666666</v>
      </c>
      <c r="AH17" s="65">
        <v>3.333333333333333</v>
      </c>
      <c r="AI17" s="65">
        <v>73.333333333333329</v>
      </c>
      <c r="AJ17" s="65">
        <v>12.333333333333332</v>
      </c>
      <c r="AK17" s="65">
        <v>281.66666666666663</v>
      </c>
      <c r="AL17" s="3" t="str">
        <f t="shared" ref="AL17:AL80" si="13">IF(C17="հիմնական",IF(AK17&lt;=162,"t","k"),IF(C17="միջնակարգ",(IF(AK17&lt;=207,"t","k"))))</f>
        <v>k</v>
      </c>
      <c r="AM17" s="3">
        <f>IF(D17="հ",1,IF(D17="լ",Norms!$B$10,IF(D17="բլ",Norms!$B$11,IF(D17="Մ",Norms!$B$12))))</f>
        <v>1.1299999999999999</v>
      </c>
      <c r="AN17" s="244">
        <f>E17*Norms!$E$36/1000</f>
        <v>0</v>
      </c>
      <c r="AO17" s="136">
        <f>AM17*IF(AL17="k",(O17*Norms!$H$40)*Norms!$E$36,0)/1000</f>
        <v>10874.954979893773</v>
      </c>
      <c r="AP17" s="136">
        <f>AM17*IF(AL17="k",(AA17*Norms!$H$41)*Norms!$E$36,0)/1000</f>
        <v>20847.305104313469</v>
      </c>
      <c r="AQ17" s="136">
        <f>AM17*IF(AL17="k",(AI17*Norms!$H$42)*Norms!$E$36,0)/1000</f>
        <v>15502.834257051778</v>
      </c>
      <c r="AR17" s="243">
        <f>AM17*IF(AL17="t",(N17*Norms!$D$44)*Norms!$E$34*12+O17*Norms!$E$35,0)/1000</f>
        <v>0</v>
      </c>
      <c r="AS17" s="243">
        <f>AM17*IF(AL17="t",(Z17*Norms!$D$50*Norms!$E$34*12+AA17*Norms!$E$35),0)/1000</f>
        <v>0</v>
      </c>
      <c r="AT17" s="243">
        <f>AM17*IF(AL17="t",(AH17*Norms!$D$54)*Norms!$E$34*12+AI17*Norms!$E$35,0)/1000</f>
        <v>0</v>
      </c>
      <c r="AU17" s="136">
        <f>IF(AK17&lt;=100,Norms!$G$7,IF(AK17&lt;=300,Norms!$H$7,Norms!$I$7))</f>
        <v>16738.5</v>
      </c>
      <c r="AV17" s="137">
        <f t="shared" si="1"/>
        <v>63963.59434125902</v>
      </c>
      <c r="AW17" s="130"/>
      <c r="AX17" s="130"/>
      <c r="AY17" s="131">
        <f t="shared" si="2"/>
        <v>85.666666666666671</v>
      </c>
      <c r="AZ17" s="131">
        <f>IF(AY17&lt;Snund!$B$5,Snund!$B$3*Snund!$B$4*$AX$3+Snund!$B$7*$AW$3*AY17/1000,AY17*Snund!$B$8*$AW$3/1000)</f>
        <v>2403.5699999999997</v>
      </c>
      <c r="BA17" s="131">
        <f t="shared" si="3"/>
        <v>0</v>
      </c>
      <c r="BB17" s="131">
        <f t="shared" si="4"/>
        <v>2403.5699999999997</v>
      </c>
      <c r="BC17" s="131">
        <f t="shared" si="5"/>
        <v>2014.88</v>
      </c>
      <c r="BD17" s="167">
        <f>AA17*0.1*'Dasagirq_10%'!$B$3/1000</f>
        <v>81.548799999999986</v>
      </c>
      <c r="BE17" s="167">
        <f>AI17*0.1*'Dasagirq_10%'!$B$4/1000</f>
        <v>59.277533333333331</v>
      </c>
      <c r="BF17" s="242">
        <f t="shared" si="6"/>
        <v>140.82633333333331</v>
      </c>
      <c r="BG17" s="233">
        <f t="shared" si="7"/>
        <v>0</v>
      </c>
      <c r="BH17" s="233">
        <f t="shared" si="8"/>
        <v>18707.227682596476</v>
      </c>
      <c r="BI17" s="233">
        <f t="shared" si="9"/>
        <v>27714.73228269185</v>
      </c>
      <c r="BJ17" s="233">
        <f t="shared" si="10"/>
        <v>20086.030709304032</v>
      </c>
      <c r="BK17" s="234">
        <f t="shared" si="11"/>
        <v>66507.990674592351</v>
      </c>
    </row>
    <row r="18" spans="1:63" ht="17.25">
      <c r="A18" s="49">
        <v>14</v>
      </c>
      <c r="B18" s="50" t="s">
        <v>248</v>
      </c>
      <c r="C18" s="160" t="s">
        <v>1097</v>
      </c>
      <c r="D18" s="4" t="s">
        <v>1093</v>
      </c>
      <c r="E18" s="162">
        <v>0</v>
      </c>
      <c r="F18" s="66">
        <v>1</v>
      </c>
      <c r="G18" s="66">
        <v>19.333333333333332</v>
      </c>
      <c r="H18" s="66">
        <v>1</v>
      </c>
      <c r="I18" s="66">
        <v>19</v>
      </c>
      <c r="J18" s="66">
        <v>1</v>
      </c>
      <c r="K18" s="66">
        <v>21.666666666666668</v>
      </c>
      <c r="L18" s="66">
        <v>1</v>
      </c>
      <c r="M18" s="66">
        <v>20.333333333333332</v>
      </c>
      <c r="N18" s="65">
        <v>4</v>
      </c>
      <c r="O18" s="65">
        <v>80.333333333333329</v>
      </c>
      <c r="P18" s="66">
        <v>1</v>
      </c>
      <c r="Q18" s="66">
        <v>17</v>
      </c>
      <c r="R18" s="66">
        <v>1</v>
      </c>
      <c r="S18" s="66">
        <v>21</v>
      </c>
      <c r="T18" s="66">
        <v>1</v>
      </c>
      <c r="U18" s="66">
        <v>21.666666666666668</v>
      </c>
      <c r="V18" s="66">
        <v>1</v>
      </c>
      <c r="W18" s="66">
        <v>17.333333333333332</v>
      </c>
      <c r="X18" s="66">
        <v>1</v>
      </c>
      <c r="Y18" s="66">
        <v>14.333333333333334</v>
      </c>
      <c r="Z18" s="65">
        <v>5</v>
      </c>
      <c r="AA18" s="65">
        <v>91.333333333333329</v>
      </c>
      <c r="AB18" s="66">
        <v>1</v>
      </c>
      <c r="AC18" s="66">
        <v>18.666666666666668</v>
      </c>
      <c r="AD18" s="66">
        <v>1</v>
      </c>
      <c r="AE18" s="66">
        <v>21</v>
      </c>
      <c r="AF18" s="66">
        <v>1</v>
      </c>
      <c r="AG18" s="66">
        <v>16.333333333333332</v>
      </c>
      <c r="AH18" s="65">
        <v>3</v>
      </c>
      <c r="AI18" s="65">
        <v>56</v>
      </c>
      <c r="AJ18" s="65">
        <v>12</v>
      </c>
      <c r="AK18" s="65">
        <v>227.66666666666666</v>
      </c>
      <c r="AL18" s="3" t="str">
        <f t="shared" si="13"/>
        <v>k</v>
      </c>
      <c r="AM18" s="3">
        <f>IF(D18="հ",1,IF(D18="լ",Norms!$B$10,IF(D18="բլ",Norms!$B$11,IF(D18="Մ",Norms!$B$12))))</f>
        <v>1.04</v>
      </c>
      <c r="AN18" s="244">
        <f>E18*Norms!$E$36/1000</f>
        <v>0</v>
      </c>
      <c r="AO18" s="136">
        <f>AM18*IF(AL18="k",(O18*Norms!$H$40)*Norms!$E$36,0)/1000</f>
        <v>9385.6916640631389</v>
      </c>
      <c r="AP18" s="136">
        <f>AM18*IF(AL18="k",(AA18*Norms!$H$41)*Norms!$E$36,0)/1000</f>
        <v>14285.898572828895</v>
      </c>
      <c r="AQ18" s="136">
        <f>AM18*IF(AL18="k",(AI18*Norms!$H$42)*Norms!$E$36,0)/1000</f>
        <v>10895.636369236068</v>
      </c>
      <c r="AR18" s="243">
        <f>AM18*IF(AL18="t",(N18*Norms!$D$44)*Norms!$E$34*12+O18*Norms!$E$35,0)/1000</f>
        <v>0</v>
      </c>
      <c r="AS18" s="243">
        <f>AM18*IF(AL18="t",(Z18*Norms!$D$50*Norms!$E$34*12+AA18*Norms!$E$35),0)/1000</f>
        <v>0</v>
      </c>
      <c r="AT18" s="243">
        <f>AM18*IF(AL18="t",(AH18*Norms!$D$54)*Norms!$E$34*12+AI18*Norms!$E$35,0)/1000</f>
        <v>0</v>
      </c>
      <c r="AU18" s="136">
        <f>IF(AK18&lt;=100,Norms!$G$7,IF(AK18&lt;=300,Norms!$H$7,Norms!$I$7))</f>
        <v>16738.5</v>
      </c>
      <c r="AV18" s="137">
        <f t="shared" si="1"/>
        <v>51305.726606128104</v>
      </c>
      <c r="AW18" s="130"/>
      <c r="AX18" s="130"/>
      <c r="AY18" s="131">
        <f t="shared" si="2"/>
        <v>80.333333333333329</v>
      </c>
      <c r="AZ18" s="131">
        <f>IF(AY18&lt;Snund!$B$5,Snund!$B$3*Snund!$B$4*$AX$3+Snund!$B$7*$AW$3*AY18/1000,AY18*Snund!$B$8*$AW$3/1000)</f>
        <v>2296.0500000000002</v>
      </c>
      <c r="BA18" s="131">
        <f t="shared" si="3"/>
        <v>0</v>
      </c>
      <c r="BB18" s="131">
        <f t="shared" si="4"/>
        <v>2296.0500000000002</v>
      </c>
      <c r="BC18" s="131">
        <f t="shared" si="5"/>
        <v>1889.44</v>
      </c>
      <c r="BD18" s="167">
        <f>AA18*0.1*'Dasagirq_10%'!$B$3/1000</f>
        <v>60.718399999999995</v>
      </c>
      <c r="BE18" s="167">
        <f>AI18*0.1*'Dasagirq_10%'!$B$4/1000</f>
        <v>45.266480000000001</v>
      </c>
      <c r="BF18" s="242">
        <f t="shared" si="6"/>
        <v>105.98488</v>
      </c>
      <c r="BG18" s="233">
        <f t="shared" si="7"/>
        <v>0</v>
      </c>
      <c r="BH18" s="233">
        <f t="shared" si="8"/>
        <v>17261.241664063138</v>
      </c>
      <c r="BI18" s="233">
        <f t="shared" si="9"/>
        <v>21320.991972828899</v>
      </c>
      <c r="BJ18" s="233">
        <f t="shared" si="10"/>
        <v>15125.527849236069</v>
      </c>
      <c r="BK18" s="234">
        <f t="shared" si="11"/>
        <v>53707.761486128104</v>
      </c>
    </row>
    <row r="19" spans="1:63" ht="34.5">
      <c r="A19" s="49">
        <v>15</v>
      </c>
      <c r="B19" s="50" t="s">
        <v>254</v>
      </c>
      <c r="C19" s="160" t="s">
        <v>1097</v>
      </c>
      <c r="D19" s="4" t="s">
        <v>1094</v>
      </c>
      <c r="E19" s="162">
        <v>0</v>
      </c>
      <c r="F19" s="66">
        <v>2</v>
      </c>
      <c r="G19" s="66">
        <v>42.333333333333336</v>
      </c>
      <c r="H19" s="66">
        <v>2</v>
      </c>
      <c r="I19" s="66">
        <v>42.666666666666664</v>
      </c>
      <c r="J19" s="66">
        <v>2</v>
      </c>
      <c r="K19" s="66">
        <v>43.666666666666664</v>
      </c>
      <c r="L19" s="66">
        <v>2</v>
      </c>
      <c r="M19" s="66">
        <v>40.666666666666664</v>
      </c>
      <c r="N19" s="65">
        <v>8</v>
      </c>
      <c r="O19" s="65">
        <v>169.33333333333331</v>
      </c>
      <c r="P19" s="66">
        <v>2</v>
      </c>
      <c r="Q19" s="66">
        <v>43</v>
      </c>
      <c r="R19" s="66">
        <v>2</v>
      </c>
      <c r="S19" s="66">
        <v>36</v>
      </c>
      <c r="T19" s="66">
        <v>1.3333333333333333</v>
      </c>
      <c r="U19" s="66">
        <v>30</v>
      </c>
      <c r="V19" s="66">
        <v>1.6666666666666667</v>
      </c>
      <c r="W19" s="66">
        <v>34.333333333333336</v>
      </c>
      <c r="X19" s="66">
        <v>1.3333333333333333</v>
      </c>
      <c r="Y19" s="66">
        <v>29.333333333333332</v>
      </c>
      <c r="Z19" s="65">
        <v>8.3333333333333339</v>
      </c>
      <c r="AA19" s="65">
        <v>172.66666666666669</v>
      </c>
      <c r="AB19" s="66">
        <v>1</v>
      </c>
      <c r="AC19" s="66">
        <v>31.666666666666668</v>
      </c>
      <c r="AD19" s="66">
        <v>1.3333333333333333</v>
      </c>
      <c r="AE19" s="66">
        <v>30.333333333333332</v>
      </c>
      <c r="AF19" s="66">
        <v>1</v>
      </c>
      <c r="AG19" s="66">
        <v>22.666666666666668</v>
      </c>
      <c r="AH19" s="65">
        <v>3.333333333333333</v>
      </c>
      <c r="AI19" s="65">
        <v>84.666666666666671</v>
      </c>
      <c r="AJ19" s="65">
        <v>19.666666666666668</v>
      </c>
      <c r="AK19" s="65">
        <v>426.66666666666669</v>
      </c>
      <c r="AL19" s="3" t="str">
        <f t="shared" si="13"/>
        <v>k</v>
      </c>
      <c r="AM19" s="3">
        <f>IF(D19="հ",1,IF(D19="լ",Norms!$B$10,IF(D19="բլ",Norms!$B$11,IF(D19="Մ",Norms!$B$12))))</f>
        <v>1.1299999999999999</v>
      </c>
      <c r="AN19" s="244">
        <f>E19*Norms!$E$36/1000</f>
        <v>0</v>
      </c>
      <c r="AO19" s="136">
        <f>AM19*IF(AL19="k",(O19*Norms!$H$40)*Norms!$E$36,0)/1000</f>
        <v>21496.019960256952</v>
      </c>
      <c r="AP19" s="136">
        <f>AM19*IF(AL19="k",(AA19*Norms!$H$41)*Norms!$E$36,0)/1000</f>
        <v>29344.847945745594</v>
      </c>
      <c r="AQ19" s="136">
        <f>AM19*IF(AL19="k",(AI19*Norms!$H$42)*Norms!$E$36,0)/1000</f>
        <v>17898.726824050689</v>
      </c>
      <c r="AR19" s="243">
        <f>AM19*IF(AL19="t",(N19*Norms!$D$44)*Norms!$E$34*12+O19*Norms!$E$35,0)/1000</f>
        <v>0</v>
      </c>
      <c r="AS19" s="243">
        <f>AM19*IF(AL19="t",(Z19*Norms!$D$50*Norms!$E$34*12+AA19*Norms!$E$35),0)/1000</f>
        <v>0</v>
      </c>
      <c r="AT19" s="243">
        <f>AM19*IF(AL19="t",(AH19*Norms!$D$54)*Norms!$E$34*12+AI19*Norms!$E$35,0)/1000</f>
        <v>0</v>
      </c>
      <c r="AU19" s="136">
        <f>IF(AK19&lt;=100,Norms!$G$7,IF(AK19&lt;=300,Norms!$H$7,Norms!$I$7))</f>
        <v>21670.5</v>
      </c>
      <c r="AV19" s="137">
        <f t="shared" si="1"/>
        <v>90410.094730053243</v>
      </c>
      <c r="AW19" s="130"/>
      <c r="AX19" s="130"/>
      <c r="AY19" s="131">
        <f t="shared" si="2"/>
        <v>169.33333333333331</v>
      </c>
      <c r="AZ19" s="131">
        <f>IF(AY19&lt;Snund!$B$5,Snund!$B$3*Snund!$B$4*$AX$3+Snund!$B$7*$AW$3*AY19/1000,AY19*Snund!$B$8*$AW$3/1000)</f>
        <v>4090.2899999999991</v>
      </c>
      <c r="BA19" s="131">
        <f t="shared" si="3"/>
        <v>0</v>
      </c>
      <c r="BB19" s="131">
        <f t="shared" si="4"/>
        <v>4090.2899999999991</v>
      </c>
      <c r="BC19" s="131">
        <f t="shared" si="5"/>
        <v>3982.7199999999993</v>
      </c>
      <c r="BD19" s="167">
        <f>AA19*0.1*'Dasagirq_10%'!$B$3/1000</f>
        <v>114.78880000000002</v>
      </c>
      <c r="BE19" s="167">
        <f>AI19*0.1*'Dasagirq_10%'!$B$4/1000</f>
        <v>68.438606666666672</v>
      </c>
      <c r="BF19" s="242">
        <f t="shared" si="6"/>
        <v>183.2274066666667</v>
      </c>
      <c r="BG19" s="233">
        <f t="shared" si="7"/>
        <v>0</v>
      </c>
      <c r="BH19" s="233">
        <f t="shared" si="8"/>
        <v>34401.428604324748</v>
      </c>
      <c r="BI19" s="233">
        <f t="shared" si="9"/>
        <v>38642.051999982883</v>
      </c>
      <c r="BJ19" s="233">
        <f t="shared" si="10"/>
        <v>21640.13153241227</v>
      </c>
      <c r="BK19" s="234">
        <f t="shared" si="11"/>
        <v>94683.612136719908</v>
      </c>
    </row>
    <row r="20" spans="1:63" ht="34.5">
      <c r="A20" s="49">
        <v>16</v>
      </c>
      <c r="B20" s="50" t="s">
        <v>255</v>
      </c>
      <c r="C20" s="160" t="s">
        <v>1097</v>
      </c>
      <c r="D20" s="4" t="s">
        <v>1094</v>
      </c>
      <c r="E20" s="162">
        <v>61</v>
      </c>
      <c r="F20" s="66">
        <v>2</v>
      </c>
      <c r="G20" s="66">
        <v>38.666666666666664</v>
      </c>
      <c r="H20" s="66">
        <v>2</v>
      </c>
      <c r="I20" s="66">
        <v>38.666666666666664</v>
      </c>
      <c r="J20" s="66">
        <v>2</v>
      </c>
      <c r="K20" s="66">
        <v>37</v>
      </c>
      <c r="L20" s="66">
        <v>1.3333333333333333</v>
      </c>
      <c r="M20" s="66">
        <v>34</v>
      </c>
      <c r="N20" s="65">
        <v>7.333333333333333</v>
      </c>
      <c r="O20" s="65">
        <v>148.33333333333331</v>
      </c>
      <c r="P20" s="66">
        <v>1.6666666666666667</v>
      </c>
      <c r="Q20" s="66">
        <v>35</v>
      </c>
      <c r="R20" s="66">
        <v>2</v>
      </c>
      <c r="S20" s="66">
        <v>44</v>
      </c>
      <c r="T20" s="66">
        <v>1.3333333333333333</v>
      </c>
      <c r="U20" s="66">
        <v>30.666666666666668</v>
      </c>
      <c r="V20" s="66">
        <v>1.6666666666666667</v>
      </c>
      <c r="W20" s="66">
        <v>30.666666666666668</v>
      </c>
      <c r="X20" s="66">
        <v>1.3333333333333333</v>
      </c>
      <c r="Y20" s="66">
        <v>22.666666666666668</v>
      </c>
      <c r="Z20" s="65">
        <v>8</v>
      </c>
      <c r="AA20" s="65">
        <v>163</v>
      </c>
      <c r="AB20" s="66">
        <v>1.6666666666666667</v>
      </c>
      <c r="AC20" s="66">
        <v>31</v>
      </c>
      <c r="AD20" s="66">
        <v>1.3333333333333333</v>
      </c>
      <c r="AE20" s="66">
        <v>26.666666666666668</v>
      </c>
      <c r="AF20" s="66">
        <v>1</v>
      </c>
      <c r="AG20" s="66">
        <v>21.666666666666668</v>
      </c>
      <c r="AH20" s="65">
        <v>4</v>
      </c>
      <c r="AI20" s="65">
        <v>79.333333333333343</v>
      </c>
      <c r="AJ20" s="65">
        <v>19.333333333333332</v>
      </c>
      <c r="AK20" s="65">
        <v>390.66666666666663</v>
      </c>
      <c r="AL20" s="3" t="str">
        <f t="shared" si="13"/>
        <v>k</v>
      </c>
      <c r="AM20" s="3">
        <f>IF(D20="հ",1,IF(D20="լ",Norms!$B$10,IF(D20="բլ",Norms!$B$11,IF(D20="Մ",Norms!$B$12))))</f>
        <v>1.1299999999999999</v>
      </c>
      <c r="AN20" s="244">
        <f>E20*Norms!$E$36/1000</f>
        <v>6852.7831731709002</v>
      </c>
      <c r="AO20" s="136">
        <f>AM20*IF(AL20="k",(O20*Norms!$H$40)*Norms!$E$36,0)/1000</f>
        <v>18830.174965185717</v>
      </c>
      <c r="AP20" s="136">
        <f>AM20*IF(AL20="k",(AA20*Norms!$H$41)*Norms!$E$36,0)/1000</f>
        <v>27701.989663068714</v>
      </c>
      <c r="AQ20" s="136">
        <f>AM20*IF(AL20="k",(AI20*Norms!$H$42)*Norms!$E$36,0)/1000</f>
        <v>16771.247968992382</v>
      </c>
      <c r="AR20" s="243">
        <f>AM20*IF(AL20="t",(N20*Norms!$D$44)*Norms!$E$34*12+O20*Norms!$E$35,0)/1000</f>
        <v>0</v>
      </c>
      <c r="AS20" s="243">
        <f>AM20*IF(AL20="t",(Z20*Norms!$D$50*Norms!$E$34*12+AA20*Norms!$E$35),0)/1000</f>
        <v>0</v>
      </c>
      <c r="AT20" s="243">
        <f>AM20*IF(AL20="t",(AH20*Norms!$D$54)*Norms!$E$34*12+AI20*Norms!$E$35,0)/1000</f>
        <v>0</v>
      </c>
      <c r="AU20" s="136">
        <f>IF(AK20&lt;=100,Norms!$G$7,IF(AK20&lt;=300,Norms!$H$7,Norms!$I$7))</f>
        <v>21670.5</v>
      </c>
      <c r="AV20" s="137">
        <f t="shared" si="1"/>
        <v>84973.912597246817</v>
      </c>
      <c r="AW20" s="130"/>
      <c r="AX20" s="130"/>
      <c r="AY20" s="131">
        <f t="shared" si="2"/>
        <v>209.33333333333331</v>
      </c>
      <c r="AZ20" s="131">
        <f>IF(AY20&lt;Snund!$B$5,Snund!$B$3*Snund!$B$4*$AX$3+Snund!$B$7*$AW$3*AY20/1000,AY20*Snund!$B$8*$AW$3/1000)</f>
        <v>4923.5200000000004</v>
      </c>
      <c r="BA20" s="131">
        <f t="shared" si="3"/>
        <v>1434.7200000000003</v>
      </c>
      <c r="BB20" s="131">
        <f t="shared" si="4"/>
        <v>3488.8</v>
      </c>
      <c r="BC20" s="131">
        <f t="shared" si="5"/>
        <v>4923.5200000000004</v>
      </c>
      <c r="BD20" s="167">
        <f>AA20*0.1*'Dasagirq_10%'!$B$3/1000</f>
        <v>108.36240000000001</v>
      </c>
      <c r="BE20" s="167">
        <f>AI20*0.1*'Dasagirq_10%'!$B$4/1000</f>
        <v>64.12751333333334</v>
      </c>
      <c r="BF20" s="242">
        <f t="shared" si="6"/>
        <v>172.48991333333333</v>
      </c>
      <c r="BG20" s="233">
        <f t="shared" si="7"/>
        <v>8287.5031731709005</v>
      </c>
      <c r="BH20" s="233">
        <f t="shared" si="8"/>
        <v>30538.819792771923</v>
      </c>
      <c r="BI20" s="233">
        <f t="shared" si="9"/>
        <v>36777.455511344575</v>
      </c>
      <c r="BJ20" s="233">
        <f t="shared" si="10"/>
        <v>21318.927206463646</v>
      </c>
      <c r="BK20" s="234">
        <f t="shared" si="11"/>
        <v>88635.202510580144</v>
      </c>
    </row>
    <row r="21" spans="1:63" ht="17.25">
      <c r="A21" s="49">
        <v>17</v>
      </c>
      <c r="B21" s="50" t="s">
        <v>257</v>
      </c>
      <c r="C21" s="160" t="s">
        <v>1097</v>
      </c>
      <c r="D21" s="4" t="s">
        <v>1093</v>
      </c>
      <c r="E21" s="162">
        <v>0</v>
      </c>
      <c r="F21" s="66">
        <v>1</v>
      </c>
      <c r="G21" s="66">
        <v>28.333333333333332</v>
      </c>
      <c r="H21" s="66">
        <v>1</v>
      </c>
      <c r="I21" s="66">
        <v>28</v>
      </c>
      <c r="J21" s="66">
        <v>1</v>
      </c>
      <c r="K21" s="66">
        <v>28</v>
      </c>
      <c r="L21" s="66">
        <v>1</v>
      </c>
      <c r="M21" s="66">
        <v>28</v>
      </c>
      <c r="N21" s="65">
        <v>4</v>
      </c>
      <c r="O21" s="65">
        <v>112.33333333333333</v>
      </c>
      <c r="P21" s="66">
        <v>1</v>
      </c>
      <c r="Q21" s="66">
        <v>28</v>
      </c>
      <c r="R21" s="66">
        <v>1</v>
      </c>
      <c r="S21" s="66">
        <v>29</v>
      </c>
      <c r="T21" s="66">
        <v>1</v>
      </c>
      <c r="U21" s="66">
        <v>27.666666666666668</v>
      </c>
      <c r="V21" s="66">
        <v>1</v>
      </c>
      <c r="W21" s="66">
        <v>25</v>
      </c>
      <c r="X21" s="66">
        <v>1</v>
      </c>
      <c r="Y21" s="66">
        <v>24.666666666666668</v>
      </c>
      <c r="Z21" s="65">
        <v>5</v>
      </c>
      <c r="AA21" s="65">
        <v>134.33333333333334</v>
      </c>
      <c r="AB21" s="66">
        <v>1</v>
      </c>
      <c r="AC21" s="66">
        <v>25.666666666666668</v>
      </c>
      <c r="AD21" s="66">
        <v>1</v>
      </c>
      <c r="AE21" s="66">
        <v>28</v>
      </c>
      <c r="AF21" s="66">
        <v>1</v>
      </c>
      <c r="AG21" s="66">
        <v>26.333333333333332</v>
      </c>
      <c r="AH21" s="65">
        <v>3</v>
      </c>
      <c r="AI21" s="65">
        <v>80</v>
      </c>
      <c r="AJ21" s="65">
        <v>12</v>
      </c>
      <c r="AK21" s="65">
        <v>326.66666666666669</v>
      </c>
      <c r="AL21" s="3" t="str">
        <f t="shared" si="13"/>
        <v>k</v>
      </c>
      <c r="AM21" s="3">
        <f>IF(D21="հ",1,IF(D21="լ",Norms!$B$10,IF(D21="բլ",Norms!$B$11,IF(D21="Մ",Norms!$B$12))))</f>
        <v>1.04</v>
      </c>
      <c r="AN21" s="244">
        <f>E21*Norms!$E$36/1000</f>
        <v>0</v>
      </c>
      <c r="AO21" s="136">
        <f>AM21*IF(AL21="k",(O21*Norms!$H$40)*Norms!$E$36,0)/1000</f>
        <v>13124.39041821277</v>
      </c>
      <c r="AP21" s="136">
        <f>AM21*IF(AL21="k",(AA21*Norms!$H$41)*Norms!$E$36,0)/1000</f>
        <v>21011.741331569508</v>
      </c>
      <c r="AQ21" s="136">
        <f>AM21*IF(AL21="k",(AI21*Norms!$H$42)*Norms!$E$36,0)/1000</f>
        <v>15565.194813194386</v>
      </c>
      <c r="AR21" s="243">
        <f>AM21*IF(AL21="t",(N21*Norms!$D$44)*Norms!$E$34*12+O21*Norms!$E$35,0)/1000</f>
        <v>0</v>
      </c>
      <c r="AS21" s="243">
        <f>AM21*IF(AL21="t",(Z21*Norms!$D$50*Norms!$E$34*12+AA21*Norms!$E$35),0)/1000</f>
        <v>0</v>
      </c>
      <c r="AT21" s="243">
        <f>AM21*IF(AL21="t",(AH21*Norms!$D$54)*Norms!$E$34*12+AI21*Norms!$E$35,0)/1000</f>
        <v>0</v>
      </c>
      <c r="AU21" s="136">
        <f>IF(AK21&lt;=100,Norms!$G$7,IF(AK21&lt;=300,Norms!$H$7,Norms!$I$7))</f>
        <v>21670.5</v>
      </c>
      <c r="AV21" s="137">
        <f t="shared" si="1"/>
        <v>71371.826562976668</v>
      </c>
      <c r="AW21" s="130"/>
      <c r="AX21" s="130"/>
      <c r="AY21" s="131">
        <f t="shared" si="2"/>
        <v>112.33333333333333</v>
      </c>
      <c r="AZ21" s="131">
        <f>IF(AY21&lt;Snund!$B$5,Snund!$B$3*Snund!$B$4*$AX$3+Snund!$B$7*$AW$3*AY21/1000,AY21*Snund!$B$8*$AW$3/1000)</f>
        <v>2941.17</v>
      </c>
      <c r="BA21" s="131">
        <f t="shared" si="3"/>
        <v>0</v>
      </c>
      <c r="BB21" s="131">
        <f t="shared" si="4"/>
        <v>2941.17</v>
      </c>
      <c r="BC21" s="131">
        <f t="shared" si="5"/>
        <v>2642.08</v>
      </c>
      <c r="BD21" s="167">
        <f>AA21*0.1*'Dasagirq_10%'!$B$3/1000</f>
        <v>89.304800000000014</v>
      </c>
      <c r="BE21" s="167">
        <f>AI21*0.1*'Dasagirq_10%'!$B$4/1000</f>
        <v>64.666399999999996</v>
      </c>
      <c r="BF21" s="242">
        <f t="shared" si="6"/>
        <v>153.97120000000001</v>
      </c>
      <c r="BG21" s="233">
        <f t="shared" si="7"/>
        <v>0</v>
      </c>
      <c r="BH21" s="233">
        <f t="shared" si="8"/>
        <v>23289.060418212772</v>
      </c>
      <c r="BI21" s="233">
        <f t="shared" si="9"/>
        <v>30130.42113156951</v>
      </c>
      <c r="BJ21" s="233">
        <f t="shared" si="10"/>
        <v>21047.486213194385</v>
      </c>
      <c r="BK21" s="234">
        <f t="shared" si="11"/>
        <v>74466.967762976667</v>
      </c>
    </row>
    <row r="22" spans="1:63" ht="17.25">
      <c r="A22" s="49">
        <v>18</v>
      </c>
      <c r="B22" s="50" t="s">
        <v>258</v>
      </c>
      <c r="C22" s="160" t="s">
        <v>1097</v>
      </c>
      <c r="D22" s="4" t="s">
        <v>1093</v>
      </c>
      <c r="E22" s="162">
        <v>0</v>
      </c>
      <c r="F22" s="66">
        <v>1</v>
      </c>
      <c r="G22" s="66">
        <v>13.333333333333334</v>
      </c>
      <c r="H22" s="66">
        <v>1</v>
      </c>
      <c r="I22" s="66">
        <v>17.666666666666668</v>
      </c>
      <c r="J22" s="66">
        <v>1</v>
      </c>
      <c r="K22" s="66">
        <v>15.333333333333334</v>
      </c>
      <c r="L22" s="66">
        <v>1</v>
      </c>
      <c r="M22" s="66">
        <v>19.666666666666668</v>
      </c>
      <c r="N22" s="65">
        <v>4</v>
      </c>
      <c r="O22" s="65">
        <v>66</v>
      </c>
      <c r="P22" s="66">
        <v>1</v>
      </c>
      <c r="Q22" s="66">
        <v>19.666666666666668</v>
      </c>
      <c r="R22" s="66">
        <v>1</v>
      </c>
      <c r="S22" s="66">
        <v>16</v>
      </c>
      <c r="T22" s="66">
        <v>1</v>
      </c>
      <c r="U22" s="66">
        <v>16.666666666666668</v>
      </c>
      <c r="V22" s="66">
        <v>1</v>
      </c>
      <c r="W22" s="66">
        <v>18.333333333333332</v>
      </c>
      <c r="X22" s="66">
        <v>1</v>
      </c>
      <c r="Y22" s="66">
        <v>18.333333333333332</v>
      </c>
      <c r="Z22" s="65">
        <v>5</v>
      </c>
      <c r="AA22" s="65">
        <v>89</v>
      </c>
      <c r="AB22" s="66">
        <v>1</v>
      </c>
      <c r="AC22" s="66">
        <v>20.666666666666668</v>
      </c>
      <c r="AD22" s="66">
        <v>1</v>
      </c>
      <c r="AE22" s="66">
        <v>20</v>
      </c>
      <c r="AF22" s="66">
        <v>1</v>
      </c>
      <c r="AG22" s="66">
        <v>17.666666666666668</v>
      </c>
      <c r="AH22" s="65">
        <v>3</v>
      </c>
      <c r="AI22" s="65">
        <v>58.333333333333343</v>
      </c>
      <c r="AJ22" s="65">
        <v>12</v>
      </c>
      <c r="AK22" s="65">
        <v>213.33333333333334</v>
      </c>
      <c r="AL22" s="3" t="str">
        <f t="shared" si="13"/>
        <v>k</v>
      </c>
      <c r="AM22" s="3">
        <f>IF(D22="հ",1,IF(D22="լ",Norms!$B$10,IF(D22="բլ",Norms!$B$11,IF(D22="Մ",Norms!$B$12))))</f>
        <v>1.04</v>
      </c>
      <c r="AN22" s="244">
        <f>E22*Norms!$E$36/1000</f>
        <v>0</v>
      </c>
      <c r="AO22" s="136">
        <f>AM22*IF(AL22="k",(O22*Norms!$H$40)*Norms!$E$36,0)/1000</f>
        <v>7711.066180433616</v>
      </c>
      <c r="AP22" s="136">
        <f>AM22*IF(AL22="k",(AA22*Norms!$H$41)*Norms!$E$36,0)/1000</f>
        <v>13920.93036111429</v>
      </c>
      <c r="AQ22" s="136">
        <f>AM22*IF(AL22="k",(AI22*Norms!$H$42)*Norms!$E$36,0)/1000</f>
        <v>11349.62121795424</v>
      </c>
      <c r="AR22" s="243">
        <f>AM22*IF(AL22="t",(N22*Norms!$D$44)*Norms!$E$34*12+O22*Norms!$E$35,0)/1000</f>
        <v>0</v>
      </c>
      <c r="AS22" s="243">
        <f>AM22*IF(AL22="t",(Z22*Norms!$D$50*Norms!$E$34*12+AA22*Norms!$E$35),0)/1000</f>
        <v>0</v>
      </c>
      <c r="AT22" s="243">
        <f>AM22*IF(AL22="t",(AH22*Norms!$D$54)*Norms!$E$34*12+AI22*Norms!$E$35,0)/1000</f>
        <v>0</v>
      </c>
      <c r="AU22" s="136">
        <f>IF(AK22&lt;=100,Norms!$G$7,IF(AK22&lt;=300,Norms!$H$7,Norms!$I$7))</f>
        <v>16738.5</v>
      </c>
      <c r="AV22" s="137">
        <f t="shared" si="1"/>
        <v>49720.117759502144</v>
      </c>
      <c r="AW22" s="130"/>
      <c r="AX22" s="130"/>
      <c r="AY22" s="131">
        <f t="shared" si="2"/>
        <v>66</v>
      </c>
      <c r="AZ22" s="131">
        <f>IF(AY22&lt;Snund!$B$5,Snund!$B$3*Snund!$B$4*$AX$3+Snund!$B$7*$AW$3*AY22/1000,AY22*Snund!$B$8*$AW$3/1000)</f>
        <v>2007.09</v>
      </c>
      <c r="BA22" s="131">
        <f t="shared" si="3"/>
        <v>0</v>
      </c>
      <c r="BB22" s="131">
        <f t="shared" si="4"/>
        <v>2007.09</v>
      </c>
      <c r="BC22" s="131">
        <f t="shared" si="5"/>
        <v>1552.32</v>
      </c>
      <c r="BD22" s="167">
        <f>AA22*0.1*'Dasagirq_10%'!$B$3/1000</f>
        <v>59.167200000000001</v>
      </c>
      <c r="BE22" s="167">
        <f>AI22*0.1*'Dasagirq_10%'!$B$4/1000</f>
        <v>47.15258333333334</v>
      </c>
      <c r="BF22" s="242">
        <f t="shared" si="6"/>
        <v>106.31978333333333</v>
      </c>
      <c r="BG22" s="233">
        <f t="shared" si="7"/>
        <v>0</v>
      </c>
      <c r="BH22" s="233">
        <f t="shared" si="8"/>
        <v>15297.656180433616</v>
      </c>
      <c r="BI22" s="233">
        <f t="shared" si="9"/>
        <v>20954.472561114289</v>
      </c>
      <c r="BJ22" s="233">
        <f t="shared" si="10"/>
        <v>15581.398801287572</v>
      </c>
      <c r="BK22" s="234">
        <f t="shared" si="11"/>
        <v>51833.527542835473</v>
      </c>
    </row>
    <row r="23" spans="1:63" ht="17.25">
      <c r="A23" s="49">
        <v>19</v>
      </c>
      <c r="B23" s="50" t="s">
        <v>259</v>
      </c>
      <c r="C23" s="160" t="s">
        <v>1097</v>
      </c>
      <c r="D23" s="4" t="s">
        <v>1093</v>
      </c>
      <c r="E23" s="162">
        <v>0</v>
      </c>
      <c r="F23" s="66">
        <v>1</v>
      </c>
      <c r="G23" s="66">
        <v>15.333333333333334</v>
      </c>
      <c r="H23" s="66">
        <v>1</v>
      </c>
      <c r="I23" s="66">
        <v>17.666666666666668</v>
      </c>
      <c r="J23" s="66">
        <v>1</v>
      </c>
      <c r="K23" s="66">
        <v>20.333333333333332</v>
      </c>
      <c r="L23" s="66">
        <v>1</v>
      </c>
      <c r="M23" s="66">
        <v>18.333333333333332</v>
      </c>
      <c r="N23" s="65">
        <v>4</v>
      </c>
      <c r="O23" s="65">
        <v>71.666666666666657</v>
      </c>
      <c r="P23" s="66">
        <v>1</v>
      </c>
      <c r="Q23" s="66">
        <v>17</v>
      </c>
      <c r="R23" s="66">
        <v>0</v>
      </c>
      <c r="S23" s="66">
        <v>0</v>
      </c>
      <c r="T23" s="66">
        <v>0.66666666666666663</v>
      </c>
      <c r="U23" s="66">
        <v>8</v>
      </c>
      <c r="V23" s="66">
        <v>1</v>
      </c>
      <c r="W23" s="66">
        <v>14.666666666666666</v>
      </c>
      <c r="X23" s="66">
        <v>1</v>
      </c>
      <c r="Y23" s="66">
        <v>14.666666666666666</v>
      </c>
      <c r="Z23" s="65">
        <v>3.6666666666666665</v>
      </c>
      <c r="AA23" s="65">
        <v>54.333333333333329</v>
      </c>
      <c r="AB23" s="66">
        <v>1</v>
      </c>
      <c r="AC23" s="66">
        <v>17.333333333333332</v>
      </c>
      <c r="AD23" s="66">
        <v>1</v>
      </c>
      <c r="AE23" s="66">
        <v>17.666666666666668</v>
      </c>
      <c r="AF23" s="66">
        <v>1</v>
      </c>
      <c r="AG23" s="66">
        <v>15.666666666666666</v>
      </c>
      <c r="AH23" s="65">
        <v>3</v>
      </c>
      <c r="AI23" s="65">
        <v>50.666666666666664</v>
      </c>
      <c r="AJ23" s="65">
        <v>10.666666666666666</v>
      </c>
      <c r="AK23" s="65">
        <v>176.66666666666666</v>
      </c>
      <c r="AL23" s="3" t="str">
        <f t="shared" si="13"/>
        <v>t</v>
      </c>
      <c r="AM23" s="3">
        <f>IF(D23="հ",1,IF(D23="լ",Norms!$B$10,IF(D23="բլ",Norms!$B$11,IF(D23="Մ",Norms!$B$12))))</f>
        <v>1.04</v>
      </c>
      <c r="AN23" s="244">
        <f>E23*Norms!$E$36/1000</f>
        <v>0</v>
      </c>
      <c r="AO23" s="136">
        <f>AM23*IF(AL23="k",(O23*Norms!$H$40)*Norms!$E$36,0)/1000</f>
        <v>0</v>
      </c>
      <c r="AP23" s="136">
        <f>AM23*IF(AL23="k",(AA23*Norms!$H$41)*Norms!$E$36,0)/1000</f>
        <v>0</v>
      </c>
      <c r="AQ23" s="136">
        <f>AM23*IF(AL23="k",(AI23*Norms!$H$42)*Norms!$E$36,0)/1000</f>
        <v>0</v>
      </c>
      <c r="AR23" s="243">
        <f>AM23*IF(AL23="t",(N23*Norms!$D$44)*Norms!$E$34*12+O23*Norms!$E$35,0)/1000</f>
        <v>8407.1007514809462</v>
      </c>
      <c r="AS23" s="243">
        <f>AM23*IF(AL23="t",(Z23*Norms!$D$50*Norms!$E$34*12+AA23*Norms!$E$35),0)/1000</f>
        <v>9815.9135929832264</v>
      </c>
      <c r="AT23" s="243">
        <f>AM23*IF(AL23="t",(AH23*Norms!$D$54)*Norms!$E$34*12+AI23*Norms!$E$35,0)/1000</f>
        <v>8393.4196940702514</v>
      </c>
      <c r="AU23" s="136">
        <f>IF(AK23&lt;=100,Norms!$G$7,IF(AK23&lt;=300,Norms!$H$7,Norms!$I$7))</f>
        <v>16738.5</v>
      </c>
      <c r="AV23" s="137">
        <f t="shared" si="1"/>
        <v>43354.934038534426</v>
      </c>
      <c r="AW23" s="130"/>
      <c r="AX23" s="130"/>
      <c r="AY23" s="131">
        <f t="shared" si="2"/>
        <v>71.666666666666657</v>
      </c>
      <c r="AZ23" s="131">
        <f>IF(AY23&lt;Snund!$B$5,Snund!$B$3*Snund!$B$4*$AX$3+Snund!$B$7*$AW$3*AY23/1000,AY23*Snund!$B$8*$AW$3/1000)</f>
        <v>2121.33</v>
      </c>
      <c r="BA23" s="131">
        <f t="shared" si="3"/>
        <v>0</v>
      </c>
      <c r="BB23" s="131">
        <f t="shared" si="4"/>
        <v>2121.33</v>
      </c>
      <c r="BC23" s="131">
        <f t="shared" si="5"/>
        <v>1685.5999999999997</v>
      </c>
      <c r="BD23" s="167">
        <f>AA23*0.1*'Dasagirq_10%'!$B$3/1000</f>
        <v>36.120800000000003</v>
      </c>
      <c r="BE23" s="167">
        <f>AI23*0.1*'Dasagirq_10%'!$B$4/1000</f>
        <v>40.955386666666662</v>
      </c>
      <c r="BF23" s="242">
        <f t="shared" si="6"/>
        <v>77.076186666666672</v>
      </c>
      <c r="BG23" s="233">
        <f t="shared" si="7"/>
        <v>0</v>
      </c>
      <c r="BH23" s="233">
        <f t="shared" si="8"/>
        <v>16805.368251480948</v>
      </c>
      <c r="BI23" s="233">
        <f t="shared" si="9"/>
        <v>15605.893767983227</v>
      </c>
      <c r="BJ23" s="233">
        <f t="shared" si="10"/>
        <v>13142.078205736918</v>
      </c>
      <c r="BK23" s="234">
        <f t="shared" si="11"/>
        <v>45553.340225201093</v>
      </c>
    </row>
    <row r="24" spans="1:63" ht="17.25">
      <c r="A24" s="49">
        <v>20</v>
      </c>
      <c r="B24" s="50" t="s">
        <v>251</v>
      </c>
      <c r="C24" s="160" t="s">
        <v>1097</v>
      </c>
      <c r="D24" s="4" t="s">
        <v>1093</v>
      </c>
      <c r="E24" s="162">
        <v>0</v>
      </c>
      <c r="F24" s="66">
        <v>1</v>
      </c>
      <c r="G24" s="66">
        <v>12.666666666666666</v>
      </c>
      <c r="H24" s="66">
        <v>1</v>
      </c>
      <c r="I24" s="66">
        <v>12</v>
      </c>
      <c r="J24" s="66">
        <v>1</v>
      </c>
      <c r="K24" s="66">
        <v>7.333333333333333</v>
      </c>
      <c r="L24" s="66">
        <v>1</v>
      </c>
      <c r="M24" s="66">
        <v>7.666666666666667</v>
      </c>
      <c r="N24" s="65">
        <v>4</v>
      </c>
      <c r="O24" s="65">
        <v>39.666666666666664</v>
      </c>
      <c r="P24" s="66">
        <v>1</v>
      </c>
      <c r="Q24" s="66">
        <v>12.333333333333334</v>
      </c>
      <c r="R24" s="66">
        <v>1</v>
      </c>
      <c r="S24" s="66">
        <v>11</v>
      </c>
      <c r="T24" s="66">
        <v>1</v>
      </c>
      <c r="U24" s="66">
        <v>7.666666666666667</v>
      </c>
      <c r="V24" s="66">
        <v>1</v>
      </c>
      <c r="W24" s="66">
        <v>11.333333333333334</v>
      </c>
      <c r="X24" s="66">
        <v>1</v>
      </c>
      <c r="Y24" s="66">
        <v>12</v>
      </c>
      <c r="Z24" s="65">
        <v>5</v>
      </c>
      <c r="AA24" s="65">
        <v>54.333333333333336</v>
      </c>
      <c r="AB24" s="66">
        <v>1</v>
      </c>
      <c r="AC24" s="66">
        <v>10.333333333333334</v>
      </c>
      <c r="AD24" s="66">
        <v>1</v>
      </c>
      <c r="AE24" s="66">
        <v>10</v>
      </c>
      <c r="AF24" s="66">
        <v>1</v>
      </c>
      <c r="AG24" s="66">
        <v>8</v>
      </c>
      <c r="AH24" s="65">
        <v>3</v>
      </c>
      <c r="AI24" s="65">
        <v>28.333333333333336</v>
      </c>
      <c r="AJ24" s="65">
        <v>12</v>
      </c>
      <c r="AK24" s="65">
        <v>122.33333333333334</v>
      </c>
      <c r="AL24" s="3" t="str">
        <f t="shared" si="13"/>
        <v>t</v>
      </c>
      <c r="AM24" s="3">
        <f>IF(D24="հ",1,IF(D24="լ",Norms!$B$10,IF(D24="բլ",Norms!$B$11,IF(D24="Մ",Norms!$B$12))))</f>
        <v>1.04</v>
      </c>
      <c r="AN24" s="244">
        <f>E24*Norms!$E$36/1000</f>
        <v>0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3">
        <f>AM24*IF(AL24="t",(N24*Norms!$D$44)*Norms!$E$34*12+O24*Norms!$E$35,0)/1000</f>
        <v>7929.8419973313157</v>
      </c>
      <c r="AS24" s="243">
        <f>AM24*IF(AL24="t",(Z24*Norms!$D$50*Norms!$E$34*12+AA24*Norms!$E$35),0)/1000</f>
        <v>13090.665592983227</v>
      </c>
      <c r="AT24" s="243">
        <f>AM24*IF(AL24="t",(AH24*Norms!$D$54)*Norms!$E$34*12+AI24*Norms!$E$35,0)/1000</f>
        <v>8060.3328552366538</v>
      </c>
      <c r="AU24" s="136">
        <f>IF(AK24&lt;=100,Norms!$G$7,IF(AK24&lt;=300,Norms!$H$7,Norms!$I$7))</f>
        <v>16738.5</v>
      </c>
      <c r="AV24" s="137">
        <f t="shared" si="1"/>
        <v>45819.340445551192</v>
      </c>
      <c r="AW24" s="130"/>
      <c r="AX24" s="130"/>
      <c r="AY24" s="131">
        <f t="shared" si="2"/>
        <v>39.666666666666664</v>
      </c>
      <c r="AZ24" s="131">
        <f>IF(AY24&lt;Snund!$B$5,Snund!$B$3*Snund!$B$4*$AX$3+Snund!$B$7*$AW$3*AY24/1000,AY24*Snund!$B$8*$AW$3/1000)</f>
        <v>1476.21</v>
      </c>
      <c r="BA24" s="131">
        <f t="shared" si="3"/>
        <v>0</v>
      </c>
      <c r="BB24" s="131">
        <f t="shared" si="4"/>
        <v>1476.21</v>
      </c>
      <c r="BC24" s="131">
        <f t="shared" si="5"/>
        <v>932.96</v>
      </c>
      <c r="BD24" s="167">
        <f>AA24*0.1*'Dasagirq_10%'!$B$3/1000</f>
        <v>36.120800000000003</v>
      </c>
      <c r="BE24" s="167">
        <f>AI24*0.1*'Dasagirq_10%'!$B$4/1000</f>
        <v>22.902683333333339</v>
      </c>
      <c r="BF24" s="242">
        <f t="shared" si="6"/>
        <v>59.023483333333346</v>
      </c>
      <c r="BG24" s="233">
        <f t="shared" si="7"/>
        <v>0</v>
      </c>
      <c r="BH24" s="233">
        <f t="shared" si="8"/>
        <v>14985.551997331317</v>
      </c>
      <c r="BI24" s="233">
        <f t="shared" si="9"/>
        <v>20101.161392983227</v>
      </c>
      <c r="BJ24" s="233">
        <f t="shared" si="10"/>
        <v>12267.860538569988</v>
      </c>
      <c r="BK24" s="234">
        <f t="shared" si="11"/>
        <v>47354.573928884536</v>
      </c>
    </row>
    <row r="25" spans="1:63" ht="17.25">
      <c r="A25" s="49">
        <v>21</v>
      </c>
      <c r="B25" s="50" t="s">
        <v>253</v>
      </c>
      <c r="C25" s="160" t="s">
        <v>1097</v>
      </c>
      <c r="D25" s="4" t="s">
        <v>1094</v>
      </c>
      <c r="E25" s="162">
        <v>21</v>
      </c>
      <c r="F25" s="66">
        <v>1</v>
      </c>
      <c r="G25" s="66">
        <v>20.333333333333332</v>
      </c>
      <c r="H25" s="66">
        <v>1</v>
      </c>
      <c r="I25" s="66">
        <v>20</v>
      </c>
      <c r="J25" s="66">
        <v>1</v>
      </c>
      <c r="K25" s="66">
        <v>23.333333333333332</v>
      </c>
      <c r="L25" s="66">
        <v>1.6666666666666667</v>
      </c>
      <c r="M25" s="66">
        <v>33.666666666666664</v>
      </c>
      <c r="N25" s="65">
        <v>4.666666666666667</v>
      </c>
      <c r="O25" s="65">
        <v>97.333333333333314</v>
      </c>
      <c r="P25" s="66">
        <v>1.3333333333333333</v>
      </c>
      <c r="Q25" s="66">
        <v>33.333333333333336</v>
      </c>
      <c r="R25" s="66">
        <v>1</v>
      </c>
      <c r="S25" s="66">
        <v>23</v>
      </c>
      <c r="T25" s="66">
        <v>1</v>
      </c>
      <c r="U25" s="66">
        <v>19.666666666666668</v>
      </c>
      <c r="V25" s="66">
        <v>1</v>
      </c>
      <c r="W25" s="66">
        <v>22</v>
      </c>
      <c r="X25" s="66">
        <v>1</v>
      </c>
      <c r="Y25" s="66">
        <v>22.666666666666668</v>
      </c>
      <c r="Z25" s="65">
        <v>5.333333333333333</v>
      </c>
      <c r="AA25" s="65">
        <v>120.66666666666667</v>
      </c>
      <c r="AB25" s="66">
        <v>1</v>
      </c>
      <c r="AC25" s="66">
        <v>18.666666666666668</v>
      </c>
      <c r="AD25" s="66">
        <v>1</v>
      </c>
      <c r="AE25" s="66">
        <v>17</v>
      </c>
      <c r="AF25" s="66">
        <v>1</v>
      </c>
      <c r="AG25" s="66">
        <v>19</v>
      </c>
      <c r="AH25" s="65">
        <v>3</v>
      </c>
      <c r="AI25" s="65">
        <v>54.666666666666671</v>
      </c>
      <c r="AJ25" s="65">
        <v>13</v>
      </c>
      <c r="AK25" s="65">
        <v>272.66666666666669</v>
      </c>
      <c r="AL25" s="3" t="str">
        <f t="shared" si="13"/>
        <v>k</v>
      </c>
      <c r="AM25" s="3">
        <f>IF(D25="հ",1,IF(D25="լ",Norms!$B$10,IF(D25="բլ",Norms!$B$11,IF(D25="Մ",Norms!$B$12))))</f>
        <v>1.1299999999999999</v>
      </c>
      <c r="AN25" s="244">
        <f>E25*Norms!$E$36/1000</f>
        <v>2359.1548628949004</v>
      </c>
      <c r="AO25" s="136">
        <f>AM25*IF(AL25="k",(O25*Norms!$H$40)*Norms!$E$36,0)/1000</f>
        <v>12355.97997715557</v>
      </c>
      <c r="AP25" s="136">
        <f>AM25*IF(AL25="k",(AA25*Norms!$H$41)*Norms!$E$36,0)/1000</f>
        <v>20507.403390656189</v>
      </c>
      <c r="AQ25" s="136">
        <f>AM25*IF(AL25="k",(AI25*Norms!$H$42)*Norms!$E$36,0)/1000</f>
        <v>11556.65826434769</v>
      </c>
      <c r="AR25" s="243">
        <f>AM25*IF(AL25="t",(N25*Norms!$D$44)*Norms!$E$34*12+O25*Norms!$E$35,0)/1000</f>
        <v>0</v>
      </c>
      <c r="AS25" s="243">
        <f>AM25*IF(AL25="t",(Z25*Norms!$D$50*Norms!$E$34*12+AA25*Norms!$E$35),0)/1000</f>
        <v>0</v>
      </c>
      <c r="AT25" s="243">
        <f>AM25*IF(AL25="t",(AH25*Norms!$D$54)*Norms!$E$34*12+AI25*Norms!$E$35,0)/1000</f>
        <v>0</v>
      </c>
      <c r="AU25" s="136">
        <f>IF(AK25&lt;=100,Norms!$G$7,IF(AK25&lt;=300,Norms!$H$7,Norms!$I$7))</f>
        <v>16738.5</v>
      </c>
      <c r="AV25" s="137">
        <f t="shared" si="1"/>
        <v>61158.541632159453</v>
      </c>
      <c r="AW25" s="130"/>
      <c r="AX25" s="130"/>
      <c r="AY25" s="131">
        <f t="shared" si="2"/>
        <v>118.33333333333331</v>
      </c>
      <c r="AZ25" s="131">
        <f>IF(AY25&lt;Snund!$B$5,Snund!$B$3*Snund!$B$4*$AX$3+Snund!$B$7*$AW$3*AY25/1000,AY25*Snund!$B$8*$AW$3/1000)</f>
        <v>3062.1299999999992</v>
      </c>
      <c r="BA25" s="131">
        <f t="shared" si="3"/>
        <v>543.42025352112671</v>
      </c>
      <c r="BB25" s="131">
        <f t="shared" si="4"/>
        <v>2518.7097464788726</v>
      </c>
      <c r="BC25" s="131">
        <f t="shared" si="5"/>
        <v>2783.1999999999994</v>
      </c>
      <c r="BD25" s="167">
        <f>AA25*0.1*'Dasagirq_10%'!$B$3/1000</f>
        <v>80.219200000000015</v>
      </c>
      <c r="BE25" s="167">
        <f>AI25*0.1*'Dasagirq_10%'!$B$4/1000</f>
        <v>44.188706666666675</v>
      </c>
      <c r="BF25" s="242">
        <f t="shared" si="6"/>
        <v>124.40790666666669</v>
      </c>
      <c r="BG25" s="233">
        <f t="shared" si="7"/>
        <v>2902.575116416027</v>
      </c>
      <c r="BH25" s="233">
        <f t="shared" si="8"/>
        <v>20883.38203132675</v>
      </c>
      <c r="BI25" s="233">
        <f t="shared" si="9"/>
        <v>27454.699513733111</v>
      </c>
      <c r="BJ25" s="233">
        <f t="shared" si="10"/>
        <v>15463.577740245126</v>
      </c>
      <c r="BK25" s="234">
        <f t="shared" si="11"/>
        <v>63801.659285304988</v>
      </c>
    </row>
    <row r="26" spans="1:63" ht="17.25">
      <c r="A26" s="49">
        <v>22</v>
      </c>
      <c r="B26" s="50" t="s">
        <v>256</v>
      </c>
      <c r="C26" s="160" t="s">
        <v>1097</v>
      </c>
      <c r="D26" s="4" t="s">
        <v>1094</v>
      </c>
      <c r="E26" s="162">
        <v>34</v>
      </c>
      <c r="F26" s="66">
        <v>1</v>
      </c>
      <c r="G26" s="66">
        <v>18</v>
      </c>
      <c r="H26" s="66">
        <v>1</v>
      </c>
      <c r="I26" s="66">
        <v>18.666666666666668</v>
      </c>
      <c r="J26" s="66">
        <v>1</v>
      </c>
      <c r="K26" s="66">
        <v>17.666666666666668</v>
      </c>
      <c r="L26" s="66">
        <v>1</v>
      </c>
      <c r="M26" s="66">
        <v>16.333333333333332</v>
      </c>
      <c r="N26" s="65">
        <v>4</v>
      </c>
      <c r="O26" s="65">
        <v>70.666666666666671</v>
      </c>
      <c r="P26" s="66">
        <v>1</v>
      </c>
      <c r="Q26" s="66">
        <v>10</v>
      </c>
      <c r="R26" s="66">
        <v>1</v>
      </c>
      <c r="S26" s="66">
        <v>10</v>
      </c>
      <c r="T26" s="66">
        <v>1</v>
      </c>
      <c r="U26" s="66">
        <v>8.6666666666666661</v>
      </c>
      <c r="V26" s="66">
        <v>1</v>
      </c>
      <c r="W26" s="66">
        <v>16</v>
      </c>
      <c r="X26" s="66">
        <v>1</v>
      </c>
      <c r="Y26" s="66">
        <v>13.333333333333334</v>
      </c>
      <c r="Z26" s="65">
        <v>5</v>
      </c>
      <c r="AA26" s="65">
        <v>58</v>
      </c>
      <c r="AB26" s="66">
        <v>1</v>
      </c>
      <c r="AC26" s="66">
        <v>11.333333333333334</v>
      </c>
      <c r="AD26" s="66">
        <v>1</v>
      </c>
      <c r="AE26" s="66">
        <v>12</v>
      </c>
      <c r="AF26" s="66">
        <v>1</v>
      </c>
      <c r="AG26" s="66">
        <v>11.333333333333334</v>
      </c>
      <c r="AH26" s="65">
        <v>3</v>
      </c>
      <c r="AI26" s="65">
        <v>34.666666666666671</v>
      </c>
      <c r="AJ26" s="65">
        <v>12</v>
      </c>
      <c r="AK26" s="65">
        <v>163.33333333333337</v>
      </c>
      <c r="AL26" s="3" t="str">
        <f t="shared" si="13"/>
        <v>t</v>
      </c>
      <c r="AM26" s="3">
        <f>IF(D26="հ",1,IF(D26="լ",Norms!$B$10,IF(D26="բլ",Norms!$B$11,IF(D26="Մ",Norms!$B$12))))</f>
        <v>1.1299999999999999</v>
      </c>
      <c r="AN26" s="244">
        <f>E26*Norms!$E$36/1000</f>
        <v>3819.5840637346</v>
      </c>
      <c r="AO26" s="136">
        <f>AM26*IF(AL26="k",(O26*Norms!$H$40)*Norms!$E$36,0)/1000</f>
        <v>0</v>
      </c>
      <c r="AP26" s="136">
        <f>AM26*IF(AL26="k",(AA26*Norms!$H$41)*Norms!$E$36,0)/1000</f>
        <v>0</v>
      </c>
      <c r="AQ26" s="136">
        <f>AM26*IF(AL26="k",(AI26*Norms!$H$42)*Norms!$E$36,0)/1000</f>
        <v>0</v>
      </c>
      <c r="AR26" s="243">
        <f>AM26*IF(AL26="t",(N26*Norms!$D$44)*Norms!$E$34*12+O26*Norms!$E$35,0)/1000</f>
        <v>9118.4333167476543</v>
      </c>
      <c r="AS26" s="243">
        <f>AM26*IF(AL26="t",(Z26*Norms!$D$50*Norms!$E$34*12+AA26*Norms!$E$35),0)/1000</f>
        <v>14282.929986387224</v>
      </c>
      <c r="AT26" s="243">
        <f>AM26*IF(AL26="t",(AH26*Norms!$D$54)*Norms!$E$34*12+AI26*Norms!$E$35,0)/1000</f>
        <v>8860.4933251969633</v>
      </c>
      <c r="AU26" s="136">
        <f>IF(AK26&lt;=100,Norms!$G$7,IF(AK26&lt;=300,Norms!$H$7,Norms!$I$7))</f>
        <v>16738.5</v>
      </c>
      <c r="AV26" s="137">
        <f t="shared" si="1"/>
        <v>49000.356628331843</v>
      </c>
      <c r="AW26" s="130"/>
      <c r="AX26" s="130"/>
      <c r="AY26" s="131">
        <f t="shared" si="2"/>
        <v>104.66666666666667</v>
      </c>
      <c r="AZ26" s="131">
        <f>IF(AY26&lt;Snund!$B$5,Snund!$B$3*Snund!$B$4*$AX$3+Snund!$B$7*$AW$3*AY26/1000,AY26*Snund!$B$8*$AW$3/1000)</f>
        <v>2786.6099999999997</v>
      </c>
      <c r="BA26" s="131">
        <f t="shared" si="3"/>
        <v>905.20452229299349</v>
      </c>
      <c r="BB26" s="131">
        <f t="shared" si="4"/>
        <v>1881.4054777070062</v>
      </c>
      <c r="BC26" s="131">
        <f t="shared" si="5"/>
        <v>2461.7600000000002</v>
      </c>
      <c r="BD26" s="167">
        <f>AA26*0.1*'Dasagirq_10%'!$B$3/1000</f>
        <v>38.558399999999999</v>
      </c>
      <c r="BE26" s="167">
        <f>AI26*0.1*'Dasagirq_10%'!$B$4/1000</f>
        <v>28.022106666666669</v>
      </c>
      <c r="BF26" s="242">
        <f t="shared" si="6"/>
        <v>66.580506666666665</v>
      </c>
      <c r="BG26" s="233">
        <f t="shared" si="7"/>
        <v>4724.7885860275937</v>
      </c>
      <c r="BH26" s="233">
        <f t="shared" si="8"/>
        <v>16579.338794454659</v>
      </c>
      <c r="BI26" s="233">
        <f t="shared" si="9"/>
        <v>21295.863386387224</v>
      </c>
      <c r="BJ26" s="233">
        <f t="shared" si="10"/>
        <v>13073.140431863631</v>
      </c>
      <c r="BK26" s="234">
        <f t="shared" si="11"/>
        <v>50948.342612705514</v>
      </c>
    </row>
    <row r="27" spans="1:63" ht="17.25">
      <c r="A27" s="49">
        <v>23</v>
      </c>
      <c r="B27" s="50" t="s">
        <v>252</v>
      </c>
      <c r="C27" s="160" t="s">
        <v>1097</v>
      </c>
      <c r="D27" s="4" t="s">
        <v>1094</v>
      </c>
      <c r="E27" s="162">
        <v>5</v>
      </c>
      <c r="F27" s="66">
        <v>1</v>
      </c>
      <c r="G27" s="66">
        <v>10</v>
      </c>
      <c r="H27" s="66">
        <v>1</v>
      </c>
      <c r="I27" s="66">
        <v>10</v>
      </c>
      <c r="J27" s="66">
        <v>1</v>
      </c>
      <c r="K27" s="66">
        <v>6</v>
      </c>
      <c r="L27" s="66">
        <v>0.66666666666666663</v>
      </c>
      <c r="M27" s="66">
        <v>4</v>
      </c>
      <c r="N27" s="65">
        <v>3.6666666666666665</v>
      </c>
      <c r="O27" s="65">
        <v>30</v>
      </c>
      <c r="P27" s="66">
        <v>0.5</v>
      </c>
      <c r="Q27" s="66">
        <v>4.666666666666667</v>
      </c>
      <c r="R27" s="66">
        <v>1</v>
      </c>
      <c r="S27" s="66">
        <v>10</v>
      </c>
      <c r="T27" s="66">
        <v>0.66666666666666663</v>
      </c>
      <c r="U27" s="66">
        <v>6.666666666666667</v>
      </c>
      <c r="V27" s="66">
        <v>0.5</v>
      </c>
      <c r="W27" s="66">
        <v>4.333333333333333</v>
      </c>
      <c r="X27" s="66">
        <v>0.83333333333333337</v>
      </c>
      <c r="Y27" s="66">
        <v>4.666666666666667</v>
      </c>
      <c r="Z27" s="65">
        <v>3.5</v>
      </c>
      <c r="AA27" s="65">
        <v>30.333333333333336</v>
      </c>
      <c r="AB27" s="66">
        <v>1</v>
      </c>
      <c r="AC27" s="66">
        <v>8.3333333333333339</v>
      </c>
      <c r="AD27" s="66">
        <v>1</v>
      </c>
      <c r="AE27" s="66">
        <v>6.666666666666667</v>
      </c>
      <c r="AF27" s="66">
        <v>1</v>
      </c>
      <c r="AG27" s="66">
        <v>5</v>
      </c>
      <c r="AH27" s="65">
        <v>3</v>
      </c>
      <c r="AI27" s="65">
        <v>20</v>
      </c>
      <c r="AJ27" s="65">
        <v>10.166666666666666</v>
      </c>
      <c r="AK27" s="65">
        <v>80.333333333333343</v>
      </c>
      <c r="AL27" s="3" t="str">
        <f t="shared" si="13"/>
        <v>t</v>
      </c>
      <c r="AM27" s="3">
        <f>IF(D27="հ",1,IF(D27="լ",Norms!$B$10,IF(D27="բլ",Norms!$B$11,IF(D27="Մ",Norms!$B$12))))</f>
        <v>1.1299999999999999</v>
      </c>
      <c r="AN27" s="244">
        <f>E27*Norms!$E$36/1000</f>
        <v>561.70353878449998</v>
      </c>
      <c r="AO27" s="136">
        <f>AM27*IF(AL27="k",(O27*Norms!$H$40)*Norms!$E$36,0)/1000</f>
        <v>0</v>
      </c>
      <c r="AP27" s="136">
        <f>AM27*IF(AL27="k",(AA27*Norms!$H$41)*Norms!$E$36,0)/1000</f>
        <v>0</v>
      </c>
      <c r="AQ27" s="136">
        <f>AM27*IF(AL27="k",(AI27*Norms!$H$42)*Norms!$E$36,0)/1000</f>
        <v>0</v>
      </c>
      <c r="AR27" s="243">
        <f>AM27*IF(AL27="t",(N27*Norms!$D$44)*Norms!$E$34*12+O27*Norms!$E$35,0)/1000</f>
        <v>7794.9899929589101</v>
      </c>
      <c r="AS27" s="243">
        <f>AM27*IF(AL27="t",(Z27*Norms!$D$50*Norms!$E$34*12+AA27*Norms!$E$35),0)/1000</f>
        <v>9831.6796595473425</v>
      </c>
      <c r="AT27" s="243">
        <f>AM27*IF(AL27="t",(AH27*Norms!$D$54)*Norms!$E$34*12+AI27*Norms!$E$35,0)/1000</f>
        <v>8622.8199953059393</v>
      </c>
      <c r="AU27" s="136">
        <f>IF(AK27&lt;=100,Norms!$G$7,IF(AK27&lt;=300,Norms!$H$7,Norms!$I$7))</f>
        <v>13246.5</v>
      </c>
      <c r="AV27" s="137">
        <f t="shared" si="1"/>
        <v>39495.989647812188</v>
      </c>
      <c r="AW27" s="130"/>
      <c r="AX27" s="130"/>
      <c r="AY27" s="131">
        <f t="shared" si="2"/>
        <v>35</v>
      </c>
      <c r="AZ27" s="131">
        <f>IF(AY27&lt;Snund!$B$5,Snund!$B$3*Snund!$B$4*$AX$3+Snund!$B$7*$AW$3*AY27/1000,AY27*Snund!$B$8*$AW$3/1000)</f>
        <v>1382.13</v>
      </c>
      <c r="BA27" s="131">
        <f t="shared" si="3"/>
        <v>197.44714285714286</v>
      </c>
      <c r="BB27" s="131">
        <f t="shared" si="4"/>
        <v>1184.6828571428573</v>
      </c>
      <c r="BC27" s="131">
        <f t="shared" si="5"/>
        <v>823.2</v>
      </c>
      <c r="BD27" s="167">
        <f>AA27*0.1*'Dasagirq_10%'!$B$3/1000</f>
        <v>20.165600000000001</v>
      </c>
      <c r="BE27" s="167">
        <f>AI27*0.1*'Dasagirq_10%'!$B$4/1000</f>
        <v>16.166599999999999</v>
      </c>
      <c r="BF27" s="242">
        <f t="shared" si="6"/>
        <v>36.3322</v>
      </c>
      <c r="BG27" s="233">
        <f t="shared" si="7"/>
        <v>759.1506816416429</v>
      </c>
      <c r="BH27" s="233">
        <f t="shared" si="8"/>
        <v>13757.099079609965</v>
      </c>
      <c r="BI27" s="233">
        <f t="shared" si="9"/>
        <v>14412.115751350622</v>
      </c>
      <c r="BJ27" s="233">
        <f t="shared" si="10"/>
        <v>12547.789873994465</v>
      </c>
      <c r="BK27" s="234">
        <f t="shared" si="11"/>
        <v>40717.004704955049</v>
      </c>
    </row>
    <row r="28" spans="1:63" ht="17.25">
      <c r="A28" s="51">
        <v>24</v>
      </c>
      <c r="B28" s="52" t="s">
        <v>263</v>
      </c>
      <c r="C28" s="159" t="s">
        <v>1096</v>
      </c>
      <c r="D28" s="4" t="s">
        <v>1093</v>
      </c>
      <c r="E28" s="162">
        <v>0</v>
      </c>
      <c r="F28" s="66">
        <v>3</v>
      </c>
      <c r="G28" s="66">
        <v>91.666666666666671</v>
      </c>
      <c r="H28" s="66">
        <v>3</v>
      </c>
      <c r="I28" s="66">
        <v>91.666666666666671</v>
      </c>
      <c r="J28" s="66">
        <v>3</v>
      </c>
      <c r="K28" s="66">
        <v>95.333333333333329</v>
      </c>
      <c r="L28" s="66">
        <v>3</v>
      </c>
      <c r="M28" s="66">
        <v>87.666666666666671</v>
      </c>
      <c r="N28" s="65">
        <v>12</v>
      </c>
      <c r="O28" s="65">
        <v>366.33333333333337</v>
      </c>
      <c r="P28" s="66">
        <v>3</v>
      </c>
      <c r="Q28" s="66">
        <v>91.666666666666671</v>
      </c>
      <c r="R28" s="66">
        <v>3</v>
      </c>
      <c r="S28" s="66">
        <v>96</v>
      </c>
      <c r="T28" s="66">
        <v>3</v>
      </c>
      <c r="U28" s="66">
        <v>89.333333333333329</v>
      </c>
      <c r="V28" s="66">
        <v>2.3333333333333335</v>
      </c>
      <c r="W28" s="66">
        <v>84</v>
      </c>
      <c r="X28" s="66">
        <v>2.6666666666666665</v>
      </c>
      <c r="Y28" s="66">
        <v>73</v>
      </c>
      <c r="Z28" s="65">
        <v>14</v>
      </c>
      <c r="AA28" s="65">
        <v>434</v>
      </c>
      <c r="AB28" s="66">
        <v>0</v>
      </c>
      <c r="AC28" s="66">
        <v>0</v>
      </c>
      <c r="AD28" s="66">
        <v>0</v>
      </c>
      <c r="AE28" s="66">
        <v>0</v>
      </c>
      <c r="AF28" s="66">
        <v>0</v>
      </c>
      <c r="AG28" s="66">
        <v>0</v>
      </c>
      <c r="AH28" s="65">
        <v>0</v>
      </c>
      <c r="AI28" s="65">
        <v>0</v>
      </c>
      <c r="AJ28" s="65">
        <v>26</v>
      </c>
      <c r="AK28" s="65">
        <v>800.33333333333337</v>
      </c>
      <c r="AL28" s="3" t="str">
        <f t="shared" si="13"/>
        <v>k</v>
      </c>
      <c r="AM28" s="3">
        <f>IF(D28="հ",1,IF(D28="լ",Norms!$B$10,IF(D28="բլ",Norms!$B$11,IF(D28="Մ",Norms!$B$12))))</f>
        <v>1.04</v>
      </c>
      <c r="AN28" s="244">
        <f>E28*Norms!$E$36/1000</f>
        <v>0</v>
      </c>
      <c r="AO28" s="136">
        <f>AM28*IF(AL28="k",(O28*Norms!$H$40)*Norms!$E$36,0)/1000</f>
        <v>42800.311779275478</v>
      </c>
      <c r="AP28" s="136">
        <f>AM28*IF(AL28="k",(AA28*Norms!$H$41)*Norms!$E$36,0)/1000</f>
        <v>67884.087378916869</v>
      </c>
      <c r="AQ28" s="136">
        <f>AM28*IF(AL28="k",(AI28*Norms!$H$42)*Norms!$E$36,0)/1000</f>
        <v>0</v>
      </c>
      <c r="AR28" s="243">
        <f>AM28*IF(AL28="t",(N28*Norms!$D$44)*Norms!$E$34*12+O28*Norms!$E$35,0)/1000</f>
        <v>0</v>
      </c>
      <c r="AS28" s="243">
        <f>AM28*IF(AL28="t",(Z28*Norms!$D$50*Norms!$E$34*12+AA28*Norms!$E$35),0)/1000</f>
        <v>0</v>
      </c>
      <c r="AT28" s="243">
        <f>AM28*IF(AL28="t",(AH28*Norms!$D$54)*Norms!$E$34*12+AI28*Norms!$E$35,0)/1000</f>
        <v>0</v>
      </c>
      <c r="AU28" s="136">
        <f>IF(AK28&lt;=100,Norms!$G$7,IF(AK28&lt;=300,Norms!$H$7,Norms!$I$7))</f>
        <v>21670.5</v>
      </c>
      <c r="AV28" s="137">
        <f t="shared" si="1"/>
        <v>132354.89915819233</v>
      </c>
      <c r="AW28" s="130"/>
      <c r="AX28" s="130"/>
      <c r="AY28" s="131">
        <f t="shared" si="2"/>
        <v>366.33333333333337</v>
      </c>
      <c r="AZ28" s="131">
        <f>IF(AY28&lt;Snund!$B$5,Snund!$B$3*Snund!$B$4*$AX$3+Snund!$B$7*$AW$3*AY28/1000,AY28*Snund!$B$8*$AW$3/1000)</f>
        <v>8616.16</v>
      </c>
      <c r="BA28" s="131">
        <f t="shared" si="3"/>
        <v>0</v>
      </c>
      <c r="BB28" s="131">
        <f t="shared" si="4"/>
        <v>8616.16</v>
      </c>
      <c r="BC28" s="131">
        <f t="shared" si="5"/>
        <v>8616.16</v>
      </c>
      <c r="BD28" s="167">
        <f>AA28*0.1*'Dasagirq_10%'!$B$3/1000</f>
        <v>288.52320000000003</v>
      </c>
      <c r="BE28" s="167">
        <f>AI28*0.1*'Dasagirq_10%'!$B$4/1000</f>
        <v>0</v>
      </c>
      <c r="BF28" s="242">
        <f t="shared" si="6"/>
        <v>288.52320000000003</v>
      </c>
      <c r="BG28" s="233">
        <f t="shared" si="7"/>
        <v>0</v>
      </c>
      <c r="BH28" s="233">
        <f t="shared" si="8"/>
        <v>61418.241010044716</v>
      </c>
      <c r="BI28" s="233">
        <f t="shared" si="9"/>
        <v>79841.341348147631</v>
      </c>
      <c r="BJ28" s="233">
        <f t="shared" si="10"/>
        <v>0</v>
      </c>
      <c r="BK28" s="234">
        <f t="shared" si="11"/>
        <v>141259.58235819236</v>
      </c>
    </row>
    <row r="29" spans="1:63" ht="17.25">
      <c r="A29" s="53">
        <v>25</v>
      </c>
      <c r="B29" s="54" t="s">
        <v>264</v>
      </c>
      <c r="C29" s="159" t="s">
        <v>1096</v>
      </c>
      <c r="D29" s="4" t="s">
        <v>1093</v>
      </c>
      <c r="E29" s="162">
        <v>0</v>
      </c>
      <c r="F29" s="66">
        <v>1</v>
      </c>
      <c r="G29" s="66">
        <v>21.333333333333332</v>
      </c>
      <c r="H29" s="66">
        <v>1</v>
      </c>
      <c r="I29" s="66">
        <v>21.666666666666668</v>
      </c>
      <c r="J29" s="66">
        <v>1</v>
      </c>
      <c r="K29" s="66">
        <v>14</v>
      </c>
      <c r="L29" s="66">
        <v>1</v>
      </c>
      <c r="M29" s="66">
        <v>8.6666666666666661</v>
      </c>
      <c r="N29" s="65">
        <v>4</v>
      </c>
      <c r="O29" s="65">
        <v>65.666666666666671</v>
      </c>
      <c r="P29" s="66">
        <v>1</v>
      </c>
      <c r="Q29" s="66">
        <v>14.666666666666666</v>
      </c>
      <c r="R29" s="66">
        <v>1</v>
      </c>
      <c r="S29" s="66">
        <v>14.666666666666666</v>
      </c>
      <c r="T29" s="66">
        <v>1</v>
      </c>
      <c r="U29" s="66">
        <v>11.666666666666666</v>
      </c>
      <c r="V29" s="66">
        <v>1</v>
      </c>
      <c r="W29" s="66">
        <v>9.6666666666666661</v>
      </c>
      <c r="X29" s="66">
        <v>1</v>
      </c>
      <c r="Y29" s="66">
        <v>15</v>
      </c>
      <c r="Z29" s="65">
        <v>5</v>
      </c>
      <c r="AA29" s="65">
        <v>65.666666666666657</v>
      </c>
      <c r="AB29" s="66">
        <v>0</v>
      </c>
      <c r="AC29" s="66">
        <v>0</v>
      </c>
      <c r="AD29" s="66">
        <v>0</v>
      </c>
      <c r="AE29" s="66">
        <v>0</v>
      </c>
      <c r="AF29" s="66">
        <v>0</v>
      </c>
      <c r="AG29" s="66">
        <v>0</v>
      </c>
      <c r="AH29" s="65">
        <v>0</v>
      </c>
      <c r="AI29" s="65">
        <v>0</v>
      </c>
      <c r="AJ29" s="65">
        <v>9</v>
      </c>
      <c r="AK29" s="65">
        <v>131.33333333333331</v>
      </c>
      <c r="AL29" s="3" t="str">
        <f t="shared" si="13"/>
        <v>t</v>
      </c>
      <c r="AM29" s="3">
        <f>IF(D29="հ",1,IF(D29="լ",Norms!$B$10,IF(D29="բլ",Norms!$B$11,IF(D29="Մ",Norms!$B$12))))</f>
        <v>1.04</v>
      </c>
      <c r="AN29" s="244">
        <f>E29*Norms!$E$36/1000</f>
        <v>0</v>
      </c>
      <c r="AO29" s="136">
        <f>AM29*IF(AL29="k",(O29*Norms!$H$40)*Norms!$E$36,0)/1000</f>
        <v>0</v>
      </c>
      <c r="AP29" s="136">
        <f>AM29*IF(AL29="k",(AA29*Norms!$H$41)*Norms!$E$36,0)/1000</f>
        <v>0</v>
      </c>
      <c r="AQ29" s="136">
        <f>AM29*IF(AL29="k",(AI29*Norms!$H$42)*Norms!$E$36,0)/1000</f>
        <v>0</v>
      </c>
      <c r="AR29" s="243">
        <f>AM29*IF(AL29="t",(N29*Norms!$D$44)*Norms!$E$34*12+O29*Norms!$E$35,0)/1000</f>
        <v>8317.6147350778901</v>
      </c>
      <c r="AS29" s="243">
        <f>AM29*IF(AL29="t",(Z29*Norms!$D$50*Norms!$E$34*12+AA29*Norms!$E$35),0)/1000</f>
        <v>13259.69473507789</v>
      </c>
      <c r="AT29" s="243">
        <f>AM29*IF(AL29="t",(AH29*Norms!$D$54)*Norms!$E$34*12+AI29*Norms!$E$35,0)/1000</f>
        <v>0</v>
      </c>
      <c r="AU29" s="136">
        <f>IF(AK29&lt;=100,Norms!$G$7,IF(AK29&lt;=300,Norms!$H$7,Norms!$I$7))</f>
        <v>16738.5</v>
      </c>
      <c r="AV29" s="137">
        <f t="shared" si="1"/>
        <v>38315.809470155778</v>
      </c>
      <c r="AW29" s="130"/>
      <c r="AX29" s="130"/>
      <c r="AY29" s="131">
        <f t="shared" si="2"/>
        <v>65.666666666666671</v>
      </c>
      <c r="AZ29" s="131">
        <f>IF(AY29&lt;Snund!$B$5,Snund!$B$3*Snund!$B$4*$AX$3+Snund!$B$7*$AW$3*AY29/1000,AY29*Snund!$B$8*$AW$3/1000)</f>
        <v>2000.37</v>
      </c>
      <c r="BA29" s="131">
        <f t="shared" si="3"/>
        <v>0</v>
      </c>
      <c r="BB29" s="131">
        <f t="shared" si="4"/>
        <v>2000.37</v>
      </c>
      <c r="BC29" s="131">
        <f t="shared" si="5"/>
        <v>1544.48</v>
      </c>
      <c r="BD29" s="167">
        <f>AA29*0.1*'Dasagirq_10%'!$B$3/1000</f>
        <v>43.655199999999994</v>
      </c>
      <c r="BE29" s="167">
        <f>AI29*0.1*'Dasagirq_10%'!$B$4/1000</f>
        <v>0</v>
      </c>
      <c r="BF29" s="242">
        <f t="shared" si="6"/>
        <v>43.655199999999994</v>
      </c>
      <c r="BG29" s="233">
        <f t="shared" si="7"/>
        <v>0</v>
      </c>
      <c r="BH29" s="233">
        <f t="shared" si="8"/>
        <v>17757.318068411223</v>
      </c>
      <c r="BI29" s="233">
        <f t="shared" si="9"/>
        <v>22602.516601744559</v>
      </c>
      <c r="BJ29" s="233">
        <f t="shared" si="10"/>
        <v>0</v>
      </c>
      <c r="BK29" s="234">
        <f t="shared" si="11"/>
        <v>40359.834670155782</v>
      </c>
    </row>
    <row r="30" spans="1:63" ht="17.25">
      <c r="A30" s="292">
        <v>26</v>
      </c>
      <c r="B30" s="53" t="s">
        <v>265</v>
      </c>
      <c r="C30" s="159" t="s">
        <v>1096</v>
      </c>
      <c r="D30" s="4" t="s">
        <v>1093</v>
      </c>
      <c r="E30" s="162">
        <v>0</v>
      </c>
      <c r="F30" s="66">
        <v>4.5</v>
      </c>
      <c r="G30" s="66">
        <v>124.33333333333333</v>
      </c>
      <c r="H30" s="66">
        <v>4.5</v>
      </c>
      <c r="I30" s="66">
        <v>123.66666666666667</v>
      </c>
      <c r="J30" s="66">
        <v>4.5</v>
      </c>
      <c r="K30" s="66">
        <v>115.33333333333333</v>
      </c>
      <c r="L30" s="66">
        <v>4.333333333333333</v>
      </c>
      <c r="M30" s="66">
        <v>111</v>
      </c>
      <c r="N30" s="65">
        <v>17.833333333333332</v>
      </c>
      <c r="O30" s="65">
        <v>474.33333333333337</v>
      </c>
      <c r="P30" s="66">
        <v>3.5833333333333335</v>
      </c>
      <c r="Q30" s="66">
        <v>103</v>
      </c>
      <c r="R30" s="66">
        <v>4.083333333333333</v>
      </c>
      <c r="S30" s="66">
        <v>119</v>
      </c>
      <c r="T30" s="66">
        <v>4.5</v>
      </c>
      <c r="U30" s="66">
        <v>117</v>
      </c>
      <c r="V30" s="66">
        <v>3.8333333333333335</v>
      </c>
      <c r="W30" s="66">
        <v>101</v>
      </c>
      <c r="X30" s="66">
        <v>3.5</v>
      </c>
      <c r="Y30" s="66">
        <v>99.333333333333343</v>
      </c>
      <c r="Z30" s="65">
        <v>19.500000000000004</v>
      </c>
      <c r="AA30" s="65">
        <v>539.33333333333326</v>
      </c>
      <c r="AB30" s="66">
        <v>0</v>
      </c>
      <c r="AC30" s="66">
        <v>0</v>
      </c>
      <c r="AD30" s="66">
        <v>0</v>
      </c>
      <c r="AE30" s="66">
        <v>0</v>
      </c>
      <c r="AF30" s="66">
        <v>0</v>
      </c>
      <c r="AG30" s="66">
        <v>0</v>
      </c>
      <c r="AH30" s="65">
        <v>0</v>
      </c>
      <c r="AI30" s="65">
        <v>0</v>
      </c>
      <c r="AJ30" s="65">
        <v>37.333333333333336</v>
      </c>
      <c r="AK30" s="65">
        <v>1013.6666666666666</v>
      </c>
      <c r="AL30" s="3" t="str">
        <f t="shared" si="13"/>
        <v>k</v>
      </c>
      <c r="AM30" s="3">
        <f>IF(D30="հ",1,IF(D30="լ",Norms!$B$10,IF(D30="բլ",Norms!$B$11,IF(D30="Մ",Norms!$B$12))))</f>
        <v>1.04</v>
      </c>
      <c r="AN30" s="244">
        <f>E30*Norms!$E$36/1000</f>
        <v>0</v>
      </c>
      <c r="AO30" s="136">
        <f>AM30*IF(AL30="k",(O30*Norms!$H$40)*Norms!$E$36,0)/1000</f>
        <v>55418.420074530492</v>
      </c>
      <c r="AP30" s="136">
        <f>AM30*IF(AL30="k",(AA30*Norms!$H$41)*Norms!$E$36,0)/1000</f>
        <v>84359.795222033397</v>
      </c>
      <c r="AQ30" s="136">
        <f>AM30*IF(AL30="k",(AI30*Norms!$H$42)*Norms!$E$36,0)/1000</f>
        <v>0</v>
      </c>
      <c r="AR30" s="243">
        <f>AM30*IF(AL30="t",(N30*Norms!$D$44)*Norms!$E$34*12+O30*Norms!$E$35,0)/1000</f>
        <v>0</v>
      </c>
      <c r="AS30" s="243">
        <f>AM30*IF(AL30="t",(Z30*Norms!$D$50*Norms!$E$34*12+AA30*Norms!$E$35),0)/1000</f>
        <v>0</v>
      </c>
      <c r="AT30" s="243">
        <f>AM30*IF(AL30="t",(AH30*Norms!$D$54)*Norms!$E$34*12+AI30*Norms!$E$35,0)/1000</f>
        <v>0</v>
      </c>
      <c r="AU30" s="136">
        <f>IF(AK30&lt;=100,Norms!$G$7,IF(AK30&lt;=300,Norms!$H$7,Norms!$I$7))</f>
        <v>21670.5</v>
      </c>
      <c r="AV30" s="137">
        <f t="shared" si="1"/>
        <v>161448.7152965639</v>
      </c>
      <c r="AW30" s="130"/>
      <c r="AX30" s="130"/>
      <c r="AY30" s="131">
        <f t="shared" si="2"/>
        <v>474.33333333333337</v>
      </c>
      <c r="AZ30" s="131">
        <f>IF(AY30&lt;Snund!$B$5,Snund!$B$3*Snund!$B$4*$AX$3+Snund!$B$7*$AW$3*AY30/1000,AY30*Snund!$B$8*$AW$3/1000)</f>
        <v>11156.32</v>
      </c>
      <c r="BA30" s="131">
        <f t="shared" si="3"/>
        <v>0</v>
      </c>
      <c r="BB30" s="131">
        <f t="shared" si="4"/>
        <v>11156.32</v>
      </c>
      <c r="BC30" s="131">
        <f t="shared" si="5"/>
        <v>11156.32</v>
      </c>
      <c r="BD30" s="167">
        <f>AA30*0.1*'Dasagirq_10%'!$B$3/1000</f>
        <v>358.54879999999997</v>
      </c>
      <c r="BE30" s="167">
        <f>AI30*0.1*'Dasagirq_10%'!$B$4/1000</f>
        <v>0</v>
      </c>
      <c r="BF30" s="242">
        <f t="shared" si="6"/>
        <v>358.54879999999997</v>
      </c>
      <c r="BG30" s="233">
        <f t="shared" si="7"/>
        <v>0</v>
      </c>
      <c r="BH30" s="233">
        <f t="shared" si="8"/>
        <v>76926.273556673346</v>
      </c>
      <c r="BI30" s="233">
        <f t="shared" si="9"/>
        <v>96037.310539890546</v>
      </c>
      <c r="BJ30" s="233">
        <f t="shared" si="10"/>
        <v>0</v>
      </c>
      <c r="BK30" s="234">
        <f t="shared" si="11"/>
        <v>172963.58409656389</v>
      </c>
    </row>
    <row r="31" spans="1:63" ht="34.5">
      <c r="A31" s="292"/>
      <c r="B31" s="55" t="s">
        <v>1206</v>
      </c>
      <c r="C31" s="159" t="s">
        <v>1096</v>
      </c>
      <c r="D31" s="4" t="s">
        <v>1093</v>
      </c>
      <c r="E31" s="162">
        <v>0</v>
      </c>
      <c r="F31" s="66">
        <v>2</v>
      </c>
      <c r="G31" s="66">
        <v>36.666666666666664</v>
      </c>
      <c r="H31" s="66">
        <v>2</v>
      </c>
      <c r="I31" s="66">
        <v>36.666666666666664</v>
      </c>
      <c r="J31" s="66">
        <v>2</v>
      </c>
      <c r="K31" s="66">
        <v>36.333333333333336</v>
      </c>
      <c r="L31" s="66">
        <v>2</v>
      </c>
      <c r="M31" s="66">
        <v>36</v>
      </c>
      <c r="N31" s="65">
        <v>8</v>
      </c>
      <c r="O31" s="65">
        <v>145.66666666666666</v>
      </c>
      <c r="P31" s="66">
        <v>2</v>
      </c>
      <c r="Q31" s="66">
        <v>40</v>
      </c>
      <c r="R31" s="66">
        <v>2</v>
      </c>
      <c r="S31" s="66">
        <v>38.666666666666664</v>
      </c>
      <c r="T31" s="66">
        <v>2</v>
      </c>
      <c r="U31" s="66">
        <v>43.666666666666664</v>
      </c>
      <c r="V31" s="66">
        <v>2</v>
      </c>
      <c r="W31" s="66">
        <v>41.666666666666664</v>
      </c>
      <c r="X31" s="66">
        <v>1.3333333333333333</v>
      </c>
      <c r="Y31" s="66">
        <v>31.666666666666668</v>
      </c>
      <c r="Z31" s="65">
        <v>9.3333333333333339</v>
      </c>
      <c r="AA31" s="65">
        <v>195.66666666666663</v>
      </c>
      <c r="AB31" s="66">
        <v>0</v>
      </c>
      <c r="AC31" s="66">
        <v>0</v>
      </c>
      <c r="AD31" s="66">
        <v>0</v>
      </c>
      <c r="AE31" s="66">
        <v>0</v>
      </c>
      <c r="AF31" s="66">
        <v>0</v>
      </c>
      <c r="AG31" s="66">
        <v>0</v>
      </c>
      <c r="AH31" s="65">
        <v>0</v>
      </c>
      <c r="AI31" s="65">
        <v>0</v>
      </c>
      <c r="AJ31" s="65">
        <v>17.333333333333336</v>
      </c>
      <c r="AK31" s="65">
        <v>341.33333333333326</v>
      </c>
      <c r="AL31" s="3" t="str">
        <f t="shared" si="13"/>
        <v>k</v>
      </c>
      <c r="AM31" s="3">
        <f>IF(D31="հ",1,IF(D31="լ",Norms!$B$10,IF(D31="բլ",Norms!$B$11,IF(D31="Մ",Norms!$B$12))))</f>
        <v>1.04</v>
      </c>
      <c r="AN31" s="244">
        <f>E31*Norms!$E$36/1000</f>
        <v>0</v>
      </c>
      <c r="AO31" s="136">
        <f>AM31*IF(AL31="k",(O31*Norms!$H$40)*Norms!$E$36,0)/1000</f>
        <v>17018.868287118636</v>
      </c>
      <c r="AP31" s="136">
        <f>AM31*IF(AL31="k",(AA31*Norms!$H$41)*Norms!$E$36,0)/1000</f>
        <v>30605.191468067744</v>
      </c>
      <c r="AQ31" s="136">
        <f>AM31*IF(AL31="k",(AI31*Norms!$H$42)*Norms!$E$36,0)/1000</f>
        <v>0</v>
      </c>
      <c r="AR31" s="243">
        <f>AM31*IF(AL31="t",(N31*Norms!$D$44)*Norms!$E$34*12+O31*Norms!$E$35,0)/1000</f>
        <v>0</v>
      </c>
      <c r="AS31" s="243">
        <f>AM31*IF(AL31="t",(Z31*Norms!$D$50*Norms!$E$34*12+AA31*Norms!$E$35),0)/1000</f>
        <v>0</v>
      </c>
      <c r="AT31" s="243">
        <f>AM31*IF(AL31="t",(AH31*Norms!$D$54)*Norms!$E$34*12+AI31*Norms!$E$35,0)/1000</f>
        <v>0</v>
      </c>
      <c r="AU31" s="136">
        <f>IF(AK31&lt;=100,Norms!$G$7,IF(AK31&lt;=300,Norms!$H$7,Norms!$I$7))</f>
        <v>21670.5</v>
      </c>
      <c r="AV31" s="137">
        <f t="shared" si="1"/>
        <v>69294.559755186376</v>
      </c>
      <c r="AW31" s="130"/>
      <c r="AX31" s="130"/>
      <c r="AY31" s="131">
        <f t="shared" si="2"/>
        <v>145.66666666666666</v>
      </c>
      <c r="AZ31" s="131">
        <f>IF(AY31&lt;Snund!$B$5,Snund!$B$3*Snund!$B$4*$AX$3+Snund!$B$7*$AW$3*AY31/1000,AY31*Snund!$B$8*$AW$3/1000)</f>
        <v>3613.17</v>
      </c>
      <c r="BA31" s="131">
        <f t="shared" si="3"/>
        <v>0</v>
      </c>
      <c r="BB31" s="131">
        <f t="shared" si="4"/>
        <v>3613.17</v>
      </c>
      <c r="BC31" s="131">
        <f t="shared" si="5"/>
        <v>3426.08</v>
      </c>
      <c r="BD31" s="167">
        <f>AA31*0.1*'Dasagirq_10%'!$B$3/1000</f>
        <v>130.07919999999996</v>
      </c>
      <c r="BE31" s="167">
        <f>AI31*0.1*'Dasagirq_10%'!$B$4/1000</f>
        <v>0</v>
      </c>
      <c r="BF31" s="242">
        <f t="shared" si="6"/>
        <v>130.07919999999996</v>
      </c>
      <c r="BG31" s="233">
        <f t="shared" si="7"/>
        <v>0</v>
      </c>
      <c r="BH31" s="233">
        <f t="shared" si="8"/>
        <v>30633.807517887864</v>
      </c>
      <c r="BI31" s="233">
        <f t="shared" si="9"/>
        <v>42404.00143729851</v>
      </c>
      <c r="BJ31" s="233">
        <f t="shared" si="10"/>
        <v>0</v>
      </c>
      <c r="BK31" s="234">
        <f t="shared" si="11"/>
        <v>73037.808955186367</v>
      </c>
    </row>
    <row r="32" spans="1:63" ht="17.25">
      <c r="A32" s="56">
        <v>27</v>
      </c>
      <c r="B32" s="57" t="s">
        <v>266</v>
      </c>
      <c r="C32" s="159" t="s">
        <v>1096</v>
      </c>
      <c r="D32" s="4" t="s">
        <v>1093</v>
      </c>
      <c r="E32" s="162">
        <v>12</v>
      </c>
      <c r="F32" s="66">
        <v>1</v>
      </c>
      <c r="G32" s="66">
        <v>10.333333333333334</v>
      </c>
      <c r="H32" s="66">
        <v>1</v>
      </c>
      <c r="I32" s="66">
        <v>10</v>
      </c>
      <c r="J32" s="66">
        <v>1</v>
      </c>
      <c r="K32" s="66">
        <v>7.333333333333333</v>
      </c>
      <c r="L32" s="66">
        <v>1</v>
      </c>
      <c r="M32" s="66">
        <v>6</v>
      </c>
      <c r="N32" s="65">
        <v>4</v>
      </c>
      <c r="O32" s="65">
        <v>33.666666666666671</v>
      </c>
      <c r="P32" s="66">
        <v>1</v>
      </c>
      <c r="Q32" s="66">
        <v>6</v>
      </c>
      <c r="R32" s="66">
        <v>1</v>
      </c>
      <c r="S32" s="66">
        <v>5.333333333333333</v>
      </c>
      <c r="T32" s="66">
        <v>1</v>
      </c>
      <c r="U32" s="66">
        <v>7.666666666666667</v>
      </c>
      <c r="V32" s="66">
        <v>1</v>
      </c>
      <c r="W32" s="66">
        <v>7</v>
      </c>
      <c r="X32" s="66">
        <v>1</v>
      </c>
      <c r="Y32" s="66">
        <v>9.3333333333333339</v>
      </c>
      <c r="Z32" s="65">
        <v>5</v>
      </c>
      <c r="AA32" s="65">
        <v>35.333333333333336</v>
      </c>
      <c r="AB32" s="66">
        <v>1</v>
      </c>
      <c r="AC32" s="66">
        <v>9</v>
      </c>
      <c r="AD32" s="66">
        <v>1</v>
      </c>
      <c r="AE32" s="66">
        <v>8</v>
      </c>
      <c r="AF32" s="66">
        <v>0.66666666666666663</v>
      </c>
      <c r="AG32" s="66">
        <v>7.333333333333333</v>
      </c>
      <c r="AH32" s="65">
        <v>2.6666666666666665</v>
      </c>
      <c r="AI32" s="65">
        <v>24.333333333333332</v>
      </c>
      <c r="AJ32" s="65">
        <v>11.666666666666666</v>
      </c>
      <c r="AK32" s="65">
        <v>93.333333333333329</v>
      </c>
      <c r="AL32" s="3" t="str">
        <f t="shared" si="13"/>
        <v>t</v>
      </c>
      <c r="AM32" s="3">
        <f>IF(D32="հ",1,IF(D32="լ",Norms!$B$10,IF(D32="բլ",Norms!$B$11,IF(D32="Մ",Norms!$B$12))))</f>
        <v>1.04</v>
      </c>
      <c r="AN32" s="244">
        <f>E32*Norms!$E$36/1000</f>
        <v>1348.0884930827999</v>
      </c>
      <c r="AO32" s="136">
        <f>AM32*IF(AL32="k",(O32*Norms!$H$40)*Norms!$E$36,0)/1000</f>
        <v>0</v>
      </c>
      <c r="AP32" s="136">
        <f>AM32*IF(AL32="k",(AA32*Norms!$H$41)*Norms!$E$36,0)/1000</f>
        <v>0</v>
      </c>
      <c r="AQ32" s="136">
        <f>AM32*IF(AL32="k",(AI32*Norms!$H$42)*Norms!$E$36,0)/1000</f>
        <v>0</v>
      </c>
      <c r="AR32" s="243">
        <f>AM32*IF(AL32="t",(N32*Norms!$D$44)*Norms!$E$34*12+O32*Norms!$E$35,0)/1000</f>
        <v>7840.3559809282588</v>
      </c>
      <c r="AS32" s="243">
        <f>AM32*IF(AL32="t",(Z32*Norms!$D$50*Norms!$E$34*12+AA32*Norms!$E$35),0)/1000</f>
        <v>12807.293207706884</v>
      </c>
      <c r="AT32" s="243">
        <f>AM32*IF(AL32="t",(AH32*Norms!$D$54)*Norms!$E$34*12+AI32*Norms!$E$35,0)/1000</f>
        <v>7152.0355109679504</v>
      </c>
      <c r="AU32" s="136">
        <f>IF(AK32&lt;=100,Norms!$G$7,IF(AK32&lt;=300,Norms!$H$7,Norms!$I$7))</f>
        <v>13246.5</v>
      </c>
      <c r="AV32" s="137">
        <f t="shared" si="1"/>
        <v>41046.184699603094</v>
      </c>
      <c r="AW32" s="130"/>
      <c r="AX32" s="130"/>
      <c r="AY32" s="131">
        <f t="shared" si="2"/>
        <v>45.666666666666671</v>
      </c>
      <c r="AZ32" s="131">
        <f>IF(AY32&lt;Snund!$B$5,Snund!$B$3*Snund!$B$4*$AX$3+Snund!$B$7*$AW$3*AY32/1000,AY32*Snund!$B$8*$AW$3/1000)</f>
        <v>1597.17</v>
      </c>
      <c r="BA32" s="131">
        <f t="shared" si="3"/>
        <v>419.69430656934304</v>
      </c>
      <c r="BB32" s="131">
        <f t="shared" si="4"/>
        <v>1177.475693430657</v>
      </c>
      <c r="BC32" s="131">
        <f t="shared" si="5"/>
        <v>1074.08</v>
      </c>
      <c r="BD32" s="167">
        <f>AA32*0.1*'Dasagirq_10%'!$B$3/1000</f>
        <v>23.489600000000003</v>
      </c>
      <c r="BE32" s="167">
        <f>AI32*0.1*'Dasagirq_10%'!$B$4/1000</f>
        <v>19.669363333333333</v>
      </c>
      <c r="BF32" s="242">
        <f t="shared" si="6"/>
        <v>43.158963333333332</v>
      </c>
      <c r="BG32" s="233">
        <f t="shared" si="7"/>
        <v>1767.782799652143</v>
      </c>
      <c r="BH32" s="233">
        <f t="shared" si="8"/>
        <v>13559.488817216059</v>
      </c>
      <c r="BI32" s="233">
        <f t="shared" si="9"/>
        <v>18507.854236278312</v>
      </c>
      <c r="BJ32" s="233">
        <f t="shared" si="10"/>
        <v>10199.476302872712</v>
      </c>
      <c r="BK32" s="234">
        <f t="shared" si="11"/>
        <v>42266.819356367079</v>
      </c>
    </row>
    <row r="33" spans="1:63" ht="17.25">
      <c r="A33" s="53">
        <v>28</v>
      </c>
      <c r="B33" s="52" t="s">
        <v>267</v>
      </c>
      <c r="C33" s="160" t="s">
        <v>1097</v>
      </c>
      <c r="D33" s="4" t="s">
        <v>1093</v>
      </c>
      <c r="E33" s="162">
        <v>12</v>
      </c>
      <c r="F33" s="66">
        <v>1</v>
      </c>
      <c r="G33" s="66">
        <v>12.333333333333334</v>
      </c>
      <c r="H33" s="66">
        <v>1</v>
      </c>
      <c r="I33" s="66">
        <v>12.666666666666666</v>
      </c>
      <c r="J33" s="66">
        <v>1</v>
      </c>
      <c r="K33" s="66">
        <v>11</v>
      </c>
      <c r="L33" s="66">
        <v>1</v>
      </c>
      <c r="M33" s="66">
        <v>10.666666666666666</v>
      </c>
      <c r="N33" s="65">
        <v>4</v>
      </c>
      <c r="O33" s="65">
        <v>46.666666666666664</v>
      </c>
      <c r="P33" s="66">
        <v>1</v>
      </c>
      <c r="Q33" s="66">
        <v>11.666666666666666</v>
      </c>
      <c r="R33" s="66">
        <v>1</v>
      </c>
      <c r="S33" s="66">
        <v>12.666666666666666</v>
      </c>
      <c r="T33" s="66">
        <v>1</v>
      </c>
      <c r="U33" s="66">
        <v>9.6666666666666661</v>
      </c>
      <c r="V33" s="66">
        <v>1</v>
      </c>
      <c r="W33" s="66">
        <v>10</v>
      </c>
      <c r="X33" s="66">
        <v>1</v>
      </c>
      <c r="Y33" s="66">
        <v>11</v>
      </c>
      <c r="Z33" s="65">
        <v>5</v>
      </c>
      <c r="AA33" s="65">
        <v>55</v>
      </c>
      <c r="AB33" s="66">
        <v>1</v>
      </c>
      <c r="AC33" s="66">
        <v>11</v>
      </c>
      <c r="AD33" s="66">
        <v>1</v>
      </c>
      <c r="AE33" s="66">
        <v>9.6666666666666661</v>
      </c>
      <c r="AF33" s="66">
        <v>1</v>
      </c>
      <c r="AG33" s="66">
        <v>9</v>
      </c>
      <c r="AH33" s="65">
        <v>3</v>
      </c>
      <c r="AI33" s="65">
        <v>29.666666666666664</v>
      </c>
      <c r="AJ33" s="65">
        <v>12</v>
      </c>
      <c r="AK33" s="65">
        <v>131.33333333333331</v>
      </c>
      <c r="AL33" s="3" t="str">
        <f t="shared" si="13"/>
        <v>t</v>
      </c>
      <c r="AM33" s="3">
        <f>IF(D33="հ",1,IF(D33="լ",Norms!$B$10,IF(D33="բլ",Norms!$B$11,IF(D33="Մ",Norms!$B$12))))</f>
        <v>1.04</v>
      </c>
      <c r="AN33" s="244">
        <f>E33*Norms!$E$36/1000</f>
        <v>1348.0884930827999</v>
      </c>
      <c r="AO33" s="136">
        <f>AM33*IF(AL33="k",(O33*Norms!$H$40)*Norms!$E$36,0)/1000</f>
        <v>0</v>
      </c>
      <c r="AP33" s="136">
        <f>AM33*IF(AL33="k",(AA33*Norms!$H$41)*Norms!$E$36,0)/1000</f>
        <v>0</v>
      </c>
      <c r="AQ33" s="136">
        <f>AM33*IF(AL33="k",(AI33*Norms!$H$42)*Norms!$E$36,0)/1000</f>
        <v>0</v>
      </c>
      <c r="AR33" s="243">
        <f>AM33*IF(AL33="t",(N33*Norms!$D$44)*Norms!$E$34*12+O33*Norms!$E$35,0)/1000</f>
        <v>8034.2423498015469</v>
      </c>
      <c r="AS33" s="243">
        <f>AM33*IF(AL33="t",(Z33*Norms!$D$50*Norms!$E$34*12+AA33*Norms!$E$35),0)/1000</f>
        <v>13100.608483694677</v>
      </c>
      <c r="AT33" s="243">
        <f>AM33*IF(AL33="t",(AH33*Norms!$D$54)*Norms!$E$34*12+AI33*Norms!$E$35,0)/1000</f>
        <v>8080.2186366595552</v>
      </c>
      <c r="AU33" s="136">
        <f>IF(AK33&lt;=100,Norms!$G$7,IF(AK33&lt;=300,Norms!$H$7,Norms!$I$7))</f>
        <v>16738.5</v>
      </c>
      <c r="AV33" s="137">
        <f t="shared" si="1"/>
        <v>45953.56947015578</v>
      </c>
      <c r="AW33" s="130"/>
      <c r="AX33" s="130"/>
      <c r="AY33" s="131">
        <f t="shared" si="2"/>
        <v>58.666666666666664</v>
      </c>
      <c r="AZ33" s="131">
        <f>IF(AY33&lt;Snund!$B$5,Snund!$B$3*Snund!$B$4*$AX$3+Snund!$B$7*$AW$3*AY33/1000,AY33*Snund!$B$8*$AW$3/1000)</f>
        <v>1859.25</v>
      </c>
      <c r="BA33" s="131">
        <f t="shared" si="3"/>
        <v>380.30113636363637</v>
      </c>
      <c r="BB33" s="131">
        <f t="shared" si="4"/>
        <v>1478.9488636363635</v>
      </c>
      <c r="BC33" s="131">
        <f t="shared" si="5"/>
        <v>1379.8399999999997</v>
      </c>
      <c r="BD33" s="167">
        <f>AA33*0.1*'Dasagirq_10%'!$B$3/1000</f>
        <v>36.564</v>
      </c>
      <c r="BE33" s="167">
        <f>AI33*0.1*'Dasagirq_10%'!$B$4/1000</f>
        <v>23.980456666666669</v>
      </c>
      <c r="BF33" s="242">
        <f t="shared" si="6"/>
        <v>60.544456666666669</v>
      </c>
      <c r="BG33" s="233">
        <f t="shared" si="7"/>
        <v>1728.3896294464362</v>
      </c>
      <c r="BH33" s="233">
        <f t="shared" si="8"/>
        <v>15092.691213437911</v>
      </c>
      <c r="BI33" s="233">
        <f t="shared" si="9"/>
        <v>20111.547483694674</v>
      </c>
      <c r="BJ33" s="233">
        <f t="shared" si="10"/>
        <v>12288.824093326222</v>
      </c>
      <c r="BK33" s="234">
        <f t="shared" si="11"/>
        <v>47493.062790458804</v>
      </c>
    </row>
    <row r="34" spans="1:63" ht="17.25">
      <c r="A34" s="51">
        <v>29</v>
      </c>
      <c r="B34" s="52" t="s">
        <v>268</v>
      </c>
      <c r="C34" s="160" t="s">
        <v>1097</v>
      </c>
      <c r="D34" s="4" t="s">
        <v>1093</v>
      </c>
      <c r="E34" s="162">
        <v>20</v>
      </c>
      <c r="F34" s="66">
        <v>1</v>
      </c>
      <c r="G34" s="66">
        <v>22.333333333333332</v>
      </c>
      <c r="H34" s="66">
        <v>1</v>
      </c>
      <c r="I34" s="66">
        <v>22</v>
      </c>
      <c r="J34" s="66">
        <v>1</v>
      </c>
      <c r="K34" s="66">
        <v>24.666666666666668</v>
      </c>
      <c r="L34" s="66">
        <v>1</v>
      </c>
      <c r="M34" s="66">
        <v>23.333333333333332</v>
      </c>
      <c r="N34" s="65">
        <v>4</v>
      </c>
      <c r="O34" s="65">
        <v>92.333333333333329</v>
      </c>
      <c r="P34" s="66">
        <v>1</v>
      </c>
      <c r="Q34" s="66">
        <v>20.666666666666668</v>
      </c>
      <c r="R34" s="66">
        <v>1</v>
      </c>
      <c r="S34" s="66">
        <v>21.333333333333332</v>
      </c>
      <c r="T34" s="66">
        <v>1</v>
      </c>
      <c r="U34" s="66">
        <v>22.666666666666668</v>
      </c>
      <c r="V34" s="66">
        <v>1</v>
      </c>
      <c r="W34" s="66">
        <v>19</v>
      </c>
      <c r="X34" s="66">
        <v>1</v>
      </c>
      <c r="Y34" s="66">
        <v>17</v>
      </c>
      <c r="Z34" s="65">
        <v>5</v>
      </c>
      <c r="AA34" s="65">
        <v>100.66666666666667</v>
      </c>
      <c r="AB34" s="66">
        <v>1</v>
      </c>
      <c r="AC34" s="66">
        <v>20.333333333333332</v>
      </c>
      <c r="AD34" s="66">
        <v>1</v>
      </c>
      <c r="AE34" s="66">
        <v>20</v>
      </c>
      <c r="AF34" s="66">
        <v>1</v>
      </c>
      <c r="AG34" s="66">
        <v>11.666666666666666</v>
      </c>
      <c r="AH34" s="65">
        <v>3</v>
      </c>
      <c r="AI34" s="65">
        <v>51.999999999999993</v>
      </c>
      <c r="AJ34" s="65">
        <v>12</v>
      </c>
      <c r="AK34" s="65">
        <v>245</v>
      </c>
      <c r="AL34" s="3" t="str">
        <f t="shared" si="13"/>
        <v>k</v>
      </c>
      <c r="AM34" s="3">
        <f>IF(D34="հ",1,IF(D34="լ",Norms!$B$10,IF(D34="բլ",Norms!$B$11,IF(D34="Մ",Norms!$B$12))))</f>
        <v>1.04</v>
      </c>
      <c r="AN34" s="244">
        <f>E34*Norms!$E$36/1000</f>
        <v>2246.8141551379999</v>
      </c>
      <c r="AO34" s="136">
        <f>AM34*IF(AL34="k",(O34*Norms!$H$40)*Norms!$E$36,0)/1000</f>
        <v>10787.703696869248</v>
      </c>
      <c r="AP34" s="136">
        <f>AM34*IF(AL34="k",(AA34*Norms!$H$41)*Norms!$E$36,0)/1000</f>
        <v>15745.771419687322</v>
      </c>
      <c r="AQ34" s="136">
        <f>AM34*IF(AL34="k",(AI34*Norms!$H$42)*Norms!$E$36,0)/1000</f>
        <v>10117.376628576349</v>
      </c>
      <c r="AR34" s="243">
        <f>AM34*IF(AL34="t",(N34*Norms!$D$44)*Norms!$E$34*12+O34*Norms!$E$35,0)/1000</f>
        <v>0</v>
      </c>
      <c r="AS34" s="243">
        <f>AM34*IF(AL34="t",(Z34*Norms!$D$50*Norms!$E$34*12+AA34*Norms!$E$35),0)/1000</f>
        <v>0</v>
      </c>
      <c r="AT34" s="243">
        <f>AM34*IF(AL34="t",(AH34*Norms!$D$54)*Norms!$E$34*12+AI34*Norms!$E$35,0)/1000</f>
        <v>0</v>
      </c>
      <c r="AU34" s="136">
        <f>IF(AK34&lt;=100,Norms!$G$7,IF(AK34&lt;=300,Norms!$H$7,Norms!$I$7))</f>
        <v>16738.5</v>
      </c>
      <c r="AV34" s="137">
        <f t="shared" si="1"/>
        <v>53389.351745132917</v>
      </c>
      <c r="AW34" s="130"/>
      <c r="AX34" s="130"/>
      <c r="AY34" s="131">
        <f t="shared" si="2"/>
        <v>112.33333333333333</v>
      </c>
      <c r="AZ34" s="131">
        <f>IF(AY34&lt;Snund!$B$5,Snund!$B$3*Snund!$B$4*$AX$3+Snund!$B$7*$AW$3*AY34/1000,AY34*Snund!$B$8*$AW$3/1000)</f>
        <v>2941.17</v>
      </c>
      <c r="BA34" s="131">
        <f t="shared" si="3"/>
        <v>523.65044510385758</v>
      </c>
      <c r="BB34" s="131">
        <f t="shared" si="4"/>
        <v>2417.5195548961424</v>
      </c>
      <c r="BC34" s="131">
        <f t="shared" si="5"/>
        <v>2642.08</v>
      </c>
      <c r="BD34" s="167">
        <f>AA34*0.1*'Dasagirq_10%'!$B$3/1000</f>
        <v>66.923200000000008</v>
      </c>
      <c r="BE34" s="167">
        <f>AI34*0.1*'Dasagirq_10%'!$B$4/1000</f>
        <v>42.033159999999995</v>
      </c>
      <c r="BF34" s="242">
        <f t="shared" si="6"/>
        <v>108.95636</v>
      </c>
      <c r="BG34" s="233">
        <f t="shared" si="7"/>
        <v>2770.4646002418576</v>
      </c>
      <c r="BH34" s="233">
        <f t="shared" si="8"/>
        <v>18784.72325176539</v>
      </c>
      <c r="BI34" s="233">
        <f t="shared" si="9"/>
        <v>22787.069619687321</v>
      </c>
      <c r="BJ34" s="233">
        <f t="shared" si="10"/>
        <v>14344.034788576349</v>
      </c>
      <c r="BK34" s="234">
        <f t="shared" si="11"/>
        <v>55915.827660029056</v>
      </c>
    </row>
    <row r="35" spans="1:63" ht="17.25">
      <c r="A35" s="51">
        <v>30</v>
      </c>
      <c r="B35" s="52" t="s">
        <v>271</v>
      </c>
      <c r="C35" s="160" t="s">
        <v>1097</v>
      </c>
      <c r="D35" s="4" t="s">
        <v>1093</v>
      </c>
      <c r="E35" s="162">
        <v>0</v>
      </c>
      <c r="F35" s="66">
        <v>1</v>
      </c>
      <c r="G35" s="66">
        <v>20.333333333333332</v>
      </c>
      <c r="H35" s="66">
        <v>1</v>
      </c>
      <c r="I35" s="66">
        <v>20</v>
      </c>
      <c r="J35" s="66">
        <v>1</v>
      </c>
      <c r="K35" s="66">
        <v>14.666666666666666</v>
      </c>
      <c r="L35" s="66">
        <v>1</v>
      </c>
      <c r="M35" s="66">
        <v>13.333333333333334</v>
      </c>
      <c r="N35" s="65">
        <v>4</v>
      </c>
      <c r="O35" s="65">
        <v>68.333333333333329</v>
      </c>
      <c r="P35" s="66">
        <v>1</v>
      </c>
      <c r="Q35" s="66">
        <v>12.666666666666666</v>
      </c>
      <c r="R35" s="66">
        <v>1</v>
      </c>
      <c r="S35" s="66">
        <v>12.666666666666666</v>
      </c>
      <c r="T35" s="66">
        <v>1</v>
      </c>
      <c r="U35" s="66">
        <v>16.333333333333332</v>
      </c>
      <c r="V35" s="66">
        <v>1</v>
      </c>
      <c r="W35" s="66">
        <v>16.666666666666668</v>
      </c>
      <c r="X35" s="66">
        <v>1</v>
      </c>
      <c r="Y35" s="66">
        <v>16</v>
      </c>
      <c r="Z35" s="65">
        <v>5</v>
      </c>
      <c r="AA35" s="65">
        <v>74.333333333333329</v>
      </c>
      <c r="AB35" s="66">
        <v>1</v>
      </c>
      <c r="AC35" s="66">
        <v>20.666666666666668</v>
      </c>
      <c r="AD35" s="66">
        <v>1</v>
      </c>
      <c r="AE35" s="66">
        <v>22.333333333333332</v>
      </c>
      <c r="AF35" s="66">
        <v>1</v>
      </c>
      <c r="AG35" s="66">
        <v>15.333333333333334</v>
      </c>
      <c r="AH35" s="65">
        <v>3</v>
      </c>
      <c r="AI35" s="65">
        <v>58.333333333333336</v>
      </c>
      <c r="AJ35" s="65">
        <v>12</v>
      </c>
      <c r="AK35" s="65">
        <v>201</v>
      </c>
      <c r="AL35" s="3" t="str">
        <f t="shared" si="13"/>
        <v>t</v>
      </c>
      <c r="AM35" s="3">
        <f>IF(D35="հ",1,IF(D35="լ",Norms!$B$10,IF(D35="բլ",Norms!$B$11,IF(D35="Մ",Norms!$B$12))))</f>
        <v>1.04</v>
      </c>
      <c r="AN35" s="244">
        <f>E35*Norms!$E$36/1000</f>
        <v>0</v>
      </c>
      <c r="AO35" s="136">
        <f>AM35*IF(AL35="k",(O35*Norms!$H$40)*Norms!$E$36,0)/1000</f>
        <v>0</v>
      </c>
      <c r="AP35" s="136">
        <f>AM35*IF(AL35="k",(AA35*Norms!$H$41)*Norms!$E$36,0)/1000</f>
        <v>0</v>
      </c>
      <c r="AQ35" s="136">
        <f>AM35*IF(AL35="k",(AI35*Norms!$H$42)*Norms!$E$36,0)/1000</f>
        <v>0</v>
      </c>
      <c r="AR35" s="243">
        <f>AM35*IF(AL35="t",(N35*Norms!$D$44)*Norms!$E$34*12+O35*Norms!$E$35,0)/1000</f>
        <v>8357.3862979236928</v>
      </c>
      <c r="AS35" s="243">
        <f>AM35*IF(AL35="t",(Z35*Norms!$D$50*Norms!$E$34*12+AA35*Norms!$E$35),0)/1000</f>
        <v>13388.952314326749</v>
      </c>
      <c r="AT35" s="243">
        <f>AM35*IF(AL35="t",(AH35*Norms!$D$54)*Norms!$E$34*12+AI35*Norms!$E$35,0)/1000</f>
        <v>8507.762937251935</v>
      </c>
      <c r="AU35" s="136">
        <f>IF(AK35&lt;=100,Norms!$G$7,IF(AK35&lt;=300,Norms!$H$7,Norms!$I$7))</f>
        <v>16738.5</v>
      </c>
      <c r="AV35" s="137">
        <f t="shared" si="1"/>
        <v>46992.601549502375</v>
      </c>
      <c r="AW35" s="130"/>
      <c r="AX35" s="130"/>
      <c r="AY35" s="131">
        <f t="shared" si="2"/>
        <v>68.333333333333329</v>
      </c>
      <c r="AZ35" s="131">
        <f>IF(AY35&lt;Snund!$B$5,Snund!$B$3*Snund!$B$4*$AX$3+Snund!$B$7*$AW$3*AY35/1000,AY35*Snund!$B$8*$AW$3/1000)</f>
        <v>2054.13</v>
      </c>
      <c r="BA35" s="131">
        <f t="shared" si="3"/>
        <v>0</v>
      </c>
      <c r="BB35" s="131">
        <f t="shared" si="4"/>
        <v>2054.13</v>
      </c>
      <c r="BC35" s="131">
        <f t="shared" si="5"/>
        <v>1607.2</v>
      </c>
      <c r="BD35" s="167">
        <f>AA35*0.1*'Dasagirq_10%'!$B$3/1000</f>
        <v>49.416800000000002</v>
      </c>
      <c r="BE35" s="167">
        <f>AI35*0.1*'Dasagirq_10%'!$B$4/1000</f>
        <v>47.152583333333332</v>
      </c>
      <c r="BF35" s="242">
        <f t="shared" si="6"/>
        <v>96.569383333333334</v>
      </c>
      <c r="BG35" s="233">
        <f t="shared" si="7"/>
        <v>0</v>
      </c>
      <c r="BH35" s="233">
        <f t="shared" si="8"/>
        <v>15991.016297923692</v>
      </c>
      <c r="BI35" s="233">
        <f t="shared" si="9"/>
        <v>20412.74411432675</v>
      </c>
      <c r="BJ35" s="233">
        <f t="shared" si="10"/>
        <v>12739.540520585268</v>
      </c>
      <c r="BK35" s="234">
        <f t="shared" si="11"/>
        <v>49143.300932835707</v>
      </c>
    </row>
    <row r="36" spans="1:63" ht="17.25">
      <c r="A36" s="53">
        <v>31</v>
      </c>
      <c r="B36" s="52" t="s">
        <v>272</v>
      </c>
      <c r="C36" s="160" t="s">
        <v>1097</v>
      </c>
      <c r="D36" s="4" t="s">
        <v>1093</v>
      </c>
      <c r="E36" s="162">
        <v>12</v>
      </c>
      <c r="F36" s="66">
        <v>1</v>
      </c>
      <c r="G36" s="66">
        <v>21.333333333333332</v>
      </c>
      <c r="H36" s="66">
        <v>1</v>
      </c>
      <c r="I36" s="66">
        <v>21</v>
      </c>
      <c r="J36" s="66">
        <v>1</v>
      </c>
      <c r="K36" s="66">
        <v>15.666666666666666</v>
      </c>
      <c r="L36" s="66">
        <v>1</v>
      </c>
      <c r="M36" s="66">
        <v>15.666666666666666</v>
      </c>
      <c r="N36" s="65">
        <v>4</v>
      </c>
      <c r="O36" s="65">
        <v>73.666666666666657</v>
      </c>
      <c r="P36" s="66">
        <v>1</v>
      </c>
      <c r="Q36" s="66">
        <v>15.666666666666666</v>
      </c>
      <c r="R36" s="66">
        <v>1</v>
      </c>
      <c r="S36" s="66">
        <v>15.666666666666666</v>
      </c>
      <c r="T36" s="66">
        <v>1</v>
      </c>
      <c r="U36" s="66">
        <v>14.666666666666666</v>
      </c>
      <c r="V36" s="66">
        <v>1</v>
      </c>
      <c r="W36" s="66">
        <v>10.666666666666666</v>
      </c>
      <c r="X36" s="66">
        <v>1</v>
      </c>
      <c r="Y36" s="66">
        <v>10.333333333333334</v>
      </c>
      <c r="Z36" s="65">
        <v>5</v>
      </c>
      <c r="AA36" s="65">
        <v>67</v>
      </c>
      <c r="AB36" s="66">
        <v>1</v>
      </c>
      <c r="AC36" s="66">
        <v>16.333333333333332</v>
      </c>
      <c r="AD36" s="66">
        <v>1</v>
      </c>
      <c r="AE36" s="66">
        <v>15</v>
      </c>
      <c r="AF36" s="66">
        <v>1</v>
      </c>
      <c r="AG36" s="66">
        <v>8.3333333333333339</v>
      </c>
      <c r="AH36" s="65">
        <v>3</v>
      </c>
      <c r="AI36" s="65">
        <v>39.666666666666664</v>
      </c>
      <c r="AJ36" s="65">
        <v>12</v>
      </c>
      <c r="AK36" s="65">
        <v>180.33333333333331</v>
      </c>
      <c r="AL36" s="3" t="str">
        <f t="shared" si="13"/>
        <v>t</v>
      </c>
      <c r="AM36" s="3">
        <f>IF(D36="հ",1,IF(D36="լ",Norms!$B$10,IF(D36="բլ",Norms!$B$11,IF(D36="Մ",Norms!$B$12))))</f>
        <v>1.04</v>
      </c>
      <c r="AN36" s="244">
        <f>E36*Norms!$E$36/1000</f>
        <v>1348.0884930827999</v>
      </c>
      <c r="AO36" s="136">
        <f>AM36*IF(AL36="k",(O36*Norms!$H$40)*Norms!$E$36,0)/1000</f>
        <v>0</v>
      </c>
      <c r="AP36" s="136">
        <f>AM36*IF(AL36="k",(AA36*Norms!$H$41)*Norms!$E$36,0)/1000</f>
        <v>0</v>
      </c>
      <c r="AQ36" s="136">
        <f>AM36*IF(AL36="k",(AI36*Norms!$H$42)*Norms!$E$36,0)/1000</f>
        <v>0</v>
      </c>
      <c r="AR36" s="243">
        <f>AM36*IF(AL36="t",(N36*Norms!$D$44)*Norms!$E$34*12+O36*Norms!$E$35,0)/1000</f>
        <v>8436.9294236153</v>
      </c>
      <c r="AS36" s="243">
        <f>AM36*IF(AL36="t",(Z36*Norms!$D$50*Norms!$E$34*12+AA36*Norms!$E$35),0)/1000</f>
        <v>13279.58051650079</v>
      </c>
      <c r="AT36" s="243">
        <f>AM36*IF(AL36="t",(AH36*Norms!$D$54)*Norms!$E$34*12+AI36*Norms!$E$35,0)/1000</f>
        <v>8229.3619973313162</v>
      </c>
      <c r="AU36" s="136">
        <f>IF(AK36&lt;=100,Norms!$G$7,IF(AK36&lt;=300,Norms!$H$7,Norms!$I$7))</f>
        <v>16738.5</v>
      </c>
      <c r="AV36" s="137">
        <f t="shared" si="1"/>
        <v>46684.371937447409</v>
      </c>
      <c r="AW36" s="130"/>
      <c r="AX36" s="130"/>
      <c r="AY36" s="131">
        <f t="shared" si="2"/>
        <v>85.666666666666657</v>
      </c>
      <c r="AZ36" s="131">
        <f>IF(AY36&lt;Snund!$B$5,Snund!$B$3*Snund!$B$4*$AX$3+Snund!$B$7*$AW$3*AY36/1000,AY36*Snund!$B$8*$AW$3/1000)</f>
        <v>2403.5699999999997</v>
      </c>
      <c r="BA36" s="131">
        <f t="shared" si="3"/>
        <v>336.68684824902726</v>
      </c>
      <c r="BB36" s="131">
        <f t="shared" si="4"/>
        <v>2066.8831517509725</v>
      </c>
      <c r="BC36" s="131">
        <f t="shared" si="5"/>
        <v>2014.8799999999997</v>
      </c>
      <c r="BD36" s="167">
        <f>AA36*0.1*'Dasagirq_10%'!$B$3/1000</f>
        <v>44.541599999999995</v>
      </c>
      <c r="BE36" s="167">
        <f>AI36*0.1*'Dasagirq_10%'!$B$4/1000</f>
        <v>32.06375666666667</v>
      </c>
      <c r="BF36" s="242">
        <f t="shared" si="6"/>
        <v>76.605356666666665</v>
      </c>
      <c r="BG36" s="233">
        <f t="shared" si="7"/>
        <v>1684.7753413318271</v>
      </c>
      <c r="BH36" s="233">
        <f t="shared" si="8"/>
        <v>16083.312575366272</v>
      </c>
      <c r="BI36" s="233">
        <f t="shared" si="9"/>
        <v>20298.497116500792</v>
      </c>
      <c r="BJ36" s="233">
        <f t="shared" si="10"/>
        <v>12446.050753997983</v>
      </c>
      <c r="BK36" s="234">
        <f t="shared" si="11"/>
        <v>48827.860445865044</v>
      </c>
    </row>
    <row r="37" spans="1:63" ht="17.25">
      <c r="A37" s="51">
        <v>32</v>
      </c>
      <c r="B37" s="52" t="s">
        <v>270</v>
      </c>
      <c r="C37" s="160" t="s">
        <v>1097</v>
      </c>
      <c r="D37" s="4" t="s">
        <v>1093</v>
      </c>
      <c r="E37" s="162">
        <v>18</v>
      </c>
      <c r="F37" s="66">
        <v>1</v>
      </c>
      <c r="G37" s="66">
        <v>17.333333333333332</v>
      </c>
      <c r="H37" s="66">
        <v>1</v>
      </c>
      <c r="I37" s="66">
        <v>17.666666666666668</v>
      </c>
      <c r="J37" s="66">
        <v>1</v>
      </c>
      <c r="K37" s="66">
        <v>16.666666666666668</v>
      </c>
      <c r="L37" s="66">
        <v>1</v>
      </c>
      <c r="M37" s="66">
        <v>16.666666666666668</v>
      </c>
      <c r="N37" s="65">
        <v>4</v>
      </c>
      <c r="O37" s="65">
        <v>68.333333333333343</v>
      </c>
      <c r="P37" s="66">
        <v>1</v>
      </c>
      <c r="Q37" s="66">
        <v>15.666666666666666</v>
      </c>
      <c r="R37" s="66">
        <v>1</v>
      </c>
      <c r="S37" s="66">
        <v>15.666666666666666</v>
      </c>
      <c r="T37" s="66">
        <v>1</v>
      </c>
      <c r="U37" s="66">
        <v>16</v>
      </c>
      <c r="V37" s="66">
        <v>1</v>
      </c>
      <c r="W37" s="66">
        <v>14.666666666666666</v>
      </c>
      <c r="X37" s="66">
        <v>1</v>
      </c>
      <c r="Y37" s="66">
        <v>14</v>
      </c>
      <c r="Z37" s="65">
        <v>5</v>
      </c>
      <c r="AA37" s="65">
        <v>76</v>
      </c>
      <c r="AB37" s="66">
        <v>1</v>
      </c>
      <c r="AC37" s="66">
        <v>12</v>
      </c>
      <c r="AD37" s="66">
        <v>1</v>
      </c>
      <c r="AE37" s="66">
        <v>14.333333333333334</v>
      </c>
      <c r="AF37" s="66">
        <v>1</v>
      </c>
      <c r="AG37" s="66">
        <v>12</v>
      </c>
      <c r="AH37" s="65">
        <v>3</v>
      </c>
      <c r="AI37" s="65">
        <v>38.333333333333336</v>
      </c>
      <c r="AJ37" s="65">
        <v>12</v>
      </c>
      <c r="AK37" s="65">
        <v>182.66666666666669</v>
      </c>
      <c r="AL37" s="3" t="str">
        <f t="shared" si="13"/>
        <v>t</v>
      </c>
      <c r="AM37" s="3">
        <f>IF(D37="հ",1,IF(D37="լ",Norms!$B$10,IF(D37="բլ",Norms!$B$11,IF(D37="Մ",Norms!$B$12))))</f>
        <v>1.04</v>
      </c>
      <c r="AN37" s="244">
        <f>E37*Norms!$E$36/1000</f>
        <v>2022.1327396242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3">
        <f>AM37*IF(AL37="t",(N37*Norms!$D$44)*Norms!$E$34*12+O37*Norms!$E$35,0)/1000</f>
        <v>8357.3862979236928</v>
      </c>
      <c r="AS37" s="243">
        <f>AM37*IF(AL37="t",(Z37*Norms!$D$50*Norms!$E$34*12+AA37*Norms!$E$35),0)/1000</f>
        <v>13413.809541105375</v>
      </c>
      <c r="AT37" s="243">
        <f>AM37*IF(AL37="t",(AH37*Norms!$D$54)*Norms!$E$34*12+AI37*Norms!$E$35,0)/1000</f>
        <v>8209.476215908413</v>
      </c>
      <c r="AU37" s="136">
        <f>IF(AK37&lt;=100,Norms!$G$7,IF(AK37&lt;=300,Norms!$H$7,Norms!$I$7))</f>
        <v>16738.5</v>
      </c>
      <c r="AV37" s="137">
        <f t="shared" si="1"/>
        <v>46719.17205493748</v>
      </c>
      <c r="AW37" s="130"/>
      <c r="AX37" s="130"/>
      <c r="AY37" s="131">
        <f t="shared" si="2"/>
        <v>86.333333333333343</v>
      </c>
      <c r="AZ37" s="131">
        <f>IF(AY37&lt;Snund!$B$5,Snund!$B$3*Snund!$B$4*$AX$3+Snund!$B$7*$AW$3*AY37/1000,AY37*Snund!$B$8*$AW$3/1000)</f>
        <v>2417.0100000000002</v>
      </c>
      <c r="BA37" s="131">
        <f t="shared" si="3"/>
        <v>503.93258687258685</v>
      </c>
      <c r="BB37" s="131">
        <f t="shared" si="4"/>
        <v>1913.0774131274134</v>
      </c>
      <c r="BC37" s="131">
        <f t="shared" si="5"/>
        <v>2030.5600000000002</v>
      </c>
      <c r="BD37" s="167">
        <f>AA37*0.1*'Dasagirq_10%'!$B$3/1000</f>
        <v>50.524800000000006</v>
      </c>
      <c r="BE37" s="167">
        <f>AI37*0.1*'Dasagirq_10%'!$B$4/1000</f>
        <v>30.985983333333337</v>
      </c>
      <c r="BF37" s="242">
        <f t="shared" si="6"/>
        <v>81.510783333333336</v>
      </c>
      <c r="BG37" s="233">
        <f t="shared" si="7"/>
        <v>2526.0653264967868</v>
      </c>
      <c r="BH37" s="233">
        <f t="shared" si="8"/>
        <v>15849.963711051107</v>
      </c>
      <c r="BI37" s="233">
        <f t="shared" si="9"/>
        <v>20438.709341105372</v>
      </c>
      <c r="BJ37" s="233">
        <f t="shared" si="10"/>
        <v>12425.087199241747</v>
      </c>
      <c r="BK37" s="234">
        <f t="shared" si="11"/>
        <v>48713.76025139822</v>
      </c>
    </row>
    <row r="38" spans="1:63" ht="17.25">
      <c r="A38" s="51">
        <v>33</v>
      </c>
      <c r="B38" s="52" t="s">
        <v>278</v>
      </c>
      <c r="C38" s="160" t="s">
        <v>1097</v>
      </c>
      <c r="D38" s="4" t="s">
        <v>1093</v>
      </c>
      <c r="E38" s="162">
        <v>0</v>
      </c>
      <c r="F38" s="66">
        <v>1</v>
      </c>
      <c r="G38" s="66">
        <v>24.333333333333332</v>
      </c>
      <c r="H38" s="66">
        <v>1</v>
      </c>
      <c r="I38" s="66">
        <v>24.666666666666668</v>
      </c>
      <c r="J38" s="66">
        <v>1</v>
      </c>
      <c r="K38" s="66">
        <v>23</v>
      </c>
      <c r="L38" s="66">
        <v>1</v>
      </c>
      <c r="M38" s="66">
        <v>22.666666666666668</v>
      </c>
      <c r="N38" s="65">
        <v>4</v>
      </c>
      <c r="O38" s="65">
        <v>94.666666666666671</v>
      </c>
      <c r="P38" s="66">
        <v>1</v>
      </c>
      <c r="Q38" s="66">
        <v>24.333333333333332</v>
      </c>
      <c r="R38" s="66">
        <v>1</v>
      </c>
      <c r="S38" s="66">
        <v>26.333333333333332</v>
      </c>
      <c r="T38" s="66">
        <v>1</v>
      </c>
      <c r="U38" s="66">
        <v>21.666666666666668</v>
      </c>
      <c r="V38" s="66">
        <v>1</v>
      </c>
      <c r="W38" s="66">
        <v>21</v>
      </c>
      <c r="X38" s="66">
        <v>1</v>
      </c>
      <c r="Y38" s="66">
        <v>19.333333333333332</v>
      </c>
      <c r="Z38" s="65">
        <v>5</v>
      </c>
      <c r="AA38" s="65">
        <v>112.66666666666666</v>
      </c>
      <c r="AB38" s="66">
        <v>1</v>
      </c>
      <c r="AC38" s="66">
        <v>22</v>
      </c>
      <c r="AD38" s="66">
        <v>1</v>
      </c>
      <c r="AE38" s="66">
        <v>24</v>
      </c>
      <c r="AF38" s="66">
        <v>1</v>
      </c>
      <c r="AG38" s="66">
        <v>18</v>
      </c>
      <c r="AH38" s="65">
        <v>3</v>
      </c>
      <c r="AI38" s="65">
        <v>64</v>
      </c>
      <c r="AJ38" s="65">
        <v>12</v>
      </c>
      <c r="AK38" s="65">
        <v>271.33333333333331</v>
      </c>
      <c r="AL38" s="3" t="str">
        <f t="shared" si="13"/>
        <v>k</v>
      </c>
      <c r="AM38" s="3">
        <f>IF(D38="հ",1,IF(D38="լ",Norms!$B$10,IF(D38="բլ",Norms!$B$11,IF(D38="Մ",Norms!$B$12))))</f>
        <v>1.04</v>
      </c>
      <c r="AN38" s="244">
        <f>E38*Norms!$E$36/1000</f>
        <v>0</v>
      </c>
      <c r="AO38" s="136">
        <f>AM38*IF(AL38="k",(O38*Norms!$H$40)*Norms!$E$36,0)/1000</f>
        <v>11060.317147692662</v>
      </c>
      <c r="AP38" s="136">
        <f>AM38*IF(AL38="k",(AA38*Norms!$H$41)*Norms!$E$36,0)/1000</f>
        <v>17622.750794219584</v>
      </c>
      <c r="AQ38" s="136">
        <f>AM38*IF(AL38="k",(AI38*Norms!$H$42)*Norms!$E$36,0)/1000</f>
        <v>12452.155850555509</v>
      </c>
      <c r="AR38" s="243">
        <f>AM38*IF(AL38="t",(N38*Norms!$D$44)*Norms!$E$34*12+O38*Norms!$E$35,0)/1000</f>
        <v>0</v>
      </c>
      <c r="AS38" s="243">
        <f>AM38*IF(AL38="t",(Z38*Norms!$D$50*Norms!$E$34*12+AA38*Norms!$E$35),0)/1000</f>
        <v>0</v>
      </c>
      <c r="AT38" s="243">
        <f>AM38*IF(AL38="t",(AH38*Norms!$D$54)*Norms!$E$34*12+AI38*Norms!$E$35,0)/1000</f>
        <v>0</v>
      </c>
      <c r="AU38" s="136">
        <f>IF(AK38&lt;=100,Norms!$G$7,IF(AK38&lt;=300,Norms!$H$7,Norms!$I$7))</f>
        <v>16738.5</v>
      </c>
      <c r="AV38" s="137">
        <f t="shared" si="1"/>
        <v>57873.723792467754</v>
      </c>
      <c r="AW38" s="130"/>
      <c r="AX38" s="130"/>
      <c r="AY38" s="131">
        <f t="shared" si="2"/>
        <v>94.666666666666671</v>
      </c>
      <c r="AZ38" s="131">
        <f>IF(AY38&lt;Snund!$B$5,Snund!$B$3*Snund!$B$4*$AX$3+Snund!$B$7*$AW$3*AY38/1000,AY38*Snund!$B$8*$AW$3/1000)</f>
        <v>2585.0100000000002</v>
      </c>
      <c r="BA38" s="131">
        <f t="shared" si="3"/>
        <v>0</v>
      </c>
      <c r="BB38" s="131">
        <f t="shared" si="4"/>
        <v>2585.0100000000002</v>
      </c>
      <c r="BC38" s="131">
        <f t="shared" si="5"/>
        <v>2226.56</v>
      </c>
      <c r="BD38" s="167">
        <f>AA38*0.1*'Dasagirq_10%'!$B$3/1000</f>
        <v>74.90079999999999</v>
      </c>
      <c r="BE38" s="167">
        <f>AI38*0.1*'Dasagirq_10%'!$B$4/1000</f>
        <v>51.73312</v>
      </c>
      <c r="BF38" s="242">
        <f t="shared" si="6"/>
        <v>126.63391999999999</v>
      </c>
      <c r="BG38" s="233">
        <f t="shared" si="7"/>
        <v>0</v>
      </c>
      <c r="BH38" s="233">
        <f t="shared" si="8"/>
        <v>19224.82714769266</v>
      </c>
      <c r="BI38" s="233">
        <f t="shared" si="9"/>
        <v>24672.026594219584</v>
      </c>
      <c r="BJ38" s="233">
        <f t="shared" si="10"/>
        <v>16688.513970555508</v>
      </c>
      <c r="BK38" s="234">
        <f t="shared" si="11"/>
        <v>60585.367712467749</v>
      </c>
    </row>
    <row r="39" spans="1:63" ht="17.25">
      <c r="A39" s="53">
        <v>34</v>
      </c>
      <c r="B39" s="52" t="s">
        <v>269</v>
      </c>
      <c r="C39" s="160" t="s">
        <v>1097</v>
      </c>
      <c r="D39" s="4" t="s">
        <v>1093</v>
      </c>
      <c r="E39" s="162">
        <v>0</v>
      </c>
      <c r="F39" s="66">
        <v>2</v>
      </c>
      <c r="G39" s="66">
        <v>42.666666666666664</v>
      </c>
      <c r="H39" s="66">
        <v>2</v>
      </c>
      <c r="I39" s="66">
        <v>42.666666666666664</v>
      </c>
      <c r="J39" s="66">
        <v>2</v>
      </c>
      <c r="K39" s="66">
        <v>43</v>
      </c>
      <c r="L39" s="66">
        <v>2</v>
      </c>
      <c r="M39" s="66">
        <v>41.666666666666664</v>
      </c>
      <c r="N39" s="65">
        <v>8</v>
      </c>
      <c r="O39" s="65">
        <v>169.99999999999997</v>
      </c>
      <c r="P39" s="66">
        <v>2</v>
      </c>
      <c r="Q39" s="66">
        <v>47</v>
      </c>
      <c r="R39" s="66">
        <v>1.3333333333333333</v>
      </c>
      <c r="S39" s="66">
        <v>35.333333333333336</v>
      </c>
      <c r="T39" s="66">
        <v>1.6666666666666667</v>
      </c>
      <c r="U39" s="66">
        <v>36.666666666666664</v>
      </c>
      <c r="V39" s="66">
        <v>2</v>
      </c>
      <c r="W39" s="66">
        <v>43.666666666666664</v>
      </c>
      <c r="X39" s="66">
        <v>2</v>
      </c>
      <c r="Y39" s="66">
        <v>41.666666666666664</v>
      </c>
      <c r="Z39" s="65">
        <v>9</v>
      </c>
      <c r="AA39" s="65">
        <v>204.33333333333331</v>
      </c>
      <c r="AB39" s="66">
        <v>2</v>
      </c>
      <c r="AC39" s="66">
        <v>45.333333333333336</v>
      </c>
      <c r="AD39" s="66">
        <v>2</v>
      </c>
      <c r="AE39" s="66">
        <v>40</v>
      </c>
      <c r="AF39" s="66">
        <v>2</v>
      </c>
      <c r="AG39" s="66">
        <v>32.666666666666664</v>
      </c>
      <c r="AH39" s="65">
        <v>6</v>
      </c>
      <c r="AI39" s="65">
        <v>118</v>
      </c>
      <c r="AJ39" s="65">
        <v>23</v>
      </c>
      <c r="AK39" s="65">
        <v>492.33333333333326</v>
      </c>
      <c r="AL39" s="3" t="str">
        <f t="shared" si="13"/>
        <v>k</v>
      </c>
      <c r="AM39" s="3">
        <f>IF(D39="հ",1,IF(D39="լ",Norms!$B$10,IF(D39="բլ",Norms!$B$11,IF(D39="Մ",Norms!$B$12))))</f>
        <v>1.04</v>
      </c>
      <c r="AN39" s="244">
        <f>E39*Norms!$E$36/1000</f>
        <v>0</v>
      </c>
      <c r="AO39" s="136">
        <f>AM39*IF(AL39="k",(O39*Norms!$H$40)*Norms!$E$36,0)/1000</f>
        <v>19861.837131419914</v>
      </c>
      <c r="AP39" s="136">
        <f>AM39*IF(AL39="k",(AA39*Norms!$H$41)*Norms!$E$36,0)/1000</f>
        <v>31960.787683007708</v>
      </c>
      <c r="AQ39" s="136">
        <f>AM39*IF(AL39="k",(AI39*Norms!$H$42)*Norms!$E$36,0)/1000</f>
        <v>22958.66234946172</v>
      </c>
      <c r="AR39" s="243">
        <f>AM39*IF(AL39="t",(N39*Norms!$D$44)*Norms!$E$34*12+O39*Norms!$E$35,0)/1000</f>
        <v>0</v>
      </c>
      <c r="AS39" s="243">
        <f>AM39*IF(AL39="t",(Z39*Norms!$D$50*Norms!$E$34*12+AA39*Norms!$E$35),0)/1000</f>
        <v>0</v>
      </c>
      <c r="AT39" s="243">
        <f>AM39*IF(AL39="t",(AH39*Norms!$D$54)*Norms!$E$34*12+AI39*Norms!$E$35,0)/1000</f>
        <v>0</v>
      </c>
      <c r="AU39" s="136">
        <f>IF(AK39&lt;=100,Norms!$G$7,IF(AK39&lt;=300,Norms!$H$7,Norms!$I$7))</f>
        <v>21670.5</v>
      </c>
      <c r="AV39" s="137">
        <f t="shared" si="1"/>
        <v>96451.787163889341</v>
      </c>
      <c r="AW39" s="130"/>
      <c r="AX39" s="130"/>
      <c r="AY39" s="131">
        <f t="shared" si="2"/>
        <v>169.99999999999997</v>
      </c>
      <c r="AZ39" s="131">
        <f>IF(AY39&lt;Snund!$B$5,Snund!$B$3*Snund!$B$4*$AX$3+Snund!$B$7*$AW$3*AY39/1000,AY39*Snund!$B$8*$AW$3/1000)</f>
        <v>3998.3999999999996</v>
      </c>
      <c r="BA39" s="131">
        <f t="shared" si="3"/>
        <v>0</v>
      </c>
      <c r="BB39" s="131">
        <f t="shared" si="4"/>
        <v>3998.3999999999996</v>
      </c>
      <c r="BC39" s="131">
        <f t="shared" si="5"/>
        <v>3998.3999999999996</v>
      </c>
      <c r="BD39" s="167">
        <f>AA39*0.1*'Dasagirq_10%'!$B$3/1000</f>
        <v>135.8408</v>
      </c>
      <c r="BE39" s="167">
        <f>AI39*0.1*'Dasagirq_10%'!$B$4/1000</f>
        <v>95.382940000000005</v>
      </c>
      <c r="BF39" s="242">
        <f t="shared" si="6"/>
        <v>231.22374000000002</v>
      </c>
      <c r="BG39" s="233">
        <f t="shared" si="7"/>
        <v>0</v>
      </c>
      <c r="BH39" s="233">
        <f t="shared" si="8"/>
        <v>31397.802348811216</v>
      </c>
      <c r="BI39" s="233">
        <f t="shared" si="9"/>
        <v>40576.389352572922</v>
      </c>
      <c r="BJ39" s="233">
        <f t="shared" si="10"/>
        <v>28707.219202505195</v>
      </c>
      <c r="BK39" s="234">
        <f t="shared" si="11"/>
        <v>100681.41090388934</v>
      </c>
    </row>
    <row r="40" spans="1:63" ht="17.25">
      <c r="A40" s="51">
        <v>35</v>
      </c>
      <c r="B40" s="52" t="s">
        <v>273</v>
      </c>
      <c r="C40" s="160" t="s">
        <v>1097</v>
      </c>
      <c r="D40" s="4" t="s">
        <v>1094</v>
      </c>
      <c r="E40" s="162">
        <v>0</v>
      </c>
      <c r="F40" s="66">
        <v>0.5</v>
      </c>
      <c r="G40" s="66">
        <v>6.333333333333333</v>
      </c>
      <c r="H40" s="66">
        <v>0.5</v>
      </c>
      <c r="I40" s="66">
        <v>6</v>
      </c>
      <c r="J40" s="66">
        <v>0.5</v>
      </c>
      <c r="K40" s="66">
        <v>4</v>
      </c>
      <c r="L40" s="66">
        <v>0.5</v>
      </c>
      <c r="M40" s="66">
        <v>1.6666666666666667</v>
      </c>
      <c r="N40" s="65">
        <v>2</v>
      </c>
      <c r="O40" s="65">
        <v>18</v>
      </c>
      <c r="P40" s="66">
        <v>0.83333333333333337</v>
      </c>
      <c r="Q40" s="66">
        <v>5.666666666666667</v>
      </c>
      <c r="R40" s="66">
        <v>1</v>
      </c>
      <c r="S40" s="66">
        <v>6.666666666666667</v>
      </c>
      <c r="T40" s="66">
        <v>0.66666666666666663</v>
      </c>
      <c r="U40" s="66">
        <v>3.3333333333333335</v>
      </c>
      <c r="V40" s="66">
        <v>0.5</v>
      </c>
      <c r="W40" s="66">
        <v>5.333333333333333</v>
      </c>
      <c r="X40" s="66">
        <v>0.5</v>
      </c>
      <c r="Y40" s="66">
        <v>5</v>
      </c>
      <c r="Z40" s="65">
        <v>3.5</v>
      </c>
      <c r="AA40" s="65">
        <v>26</v>
      </c>
      <c r="AB40" s="66">
        <v>0.66666666666666663</v>
      </c>
      <c r="AC40" s="66">
        <v>7.666666666666667</v>
      </c>
      <c r="AD40" s="66">
        <v>0.83333333333333337</v>
      </c>
      <c r="AE40" s="66">
        <v>9.6666666666666661</v>
      </c>
      <c r="AF40" s="66">
        <v>0.66666666666666663</v>
      </c>
      <c r="AG40" s="66">
        <v>7</v>
      </c>
      <c r="AH40" s="65">
        <v>2.1666666666666665</v>
      </c>
      <c r="AI40" s="65">
        <v>24.333333333333332</v>
      </c>
      <c r="AJ40" s="65">
        <v>7.6666666666666661</v>
      </c>
      <c r="AK40" s="65">
        <v>68.333333333333329</v>
      </c>
      <c r="AL40" s="3" t="str">
        <f t="shared" si="13"/>
        <v>t</v>
      </c>
      <c r="AM40" s="3">
        <f>IF(D40="հ",1,IF(D40="լ",Norms!$B$10,IF(D40="բլ",Norms!$B$11,IF(D40="Մ",Norms!$B$12))))</f>
        <v>1.1299999999999999</v>
      </c>
      <c r="AN40" s="244">
        <f>E40*Norms!$E$36/1000</f>
        <v>0</v>
      </c>
      <c r="AO40" s="136">
        <f>AM40*IF(AL40="k",(O40*Norms!$H$40)*Norms!$E$36,0)/1000</f>
        <v>0</v>
      </c>
      <c r="AP40" s="136">
        <f>AM40*IF(AL40="k",(AA40*Norms!$H$41)*Norms!$E$36,0)/1000</f>
        <v>0</v>
      </c>
      <c r="AQ40" s="136">
        <f>AM40*IF(AL40="k",(AI40*Norms!$H$42)*Norms!$E$36,0)/1000</f>
        <v>0</v>
      </c>
      <c r="AR40" s="243">
        <f>AM40*IF(AL40="t",(N40*Norms!$D$44)*Norms!$E$34*12+O40*Norms!$E$35,0)/1000</f>
        <v>4278.3299957753461</v>
      </c>
      <c r="AS40" s="243">
        <f>AM40*IF(AL40="t",(Z40*Norms!$D$50*Norms!$E$34*12+AA40*Norms!$E$35),0)/1000</f>
        <v>9761.4579938977204</v>
      </c>
      <c r="AT40" s="243">
        <f>AM40*IF(AL40="t",(AH40*Norms!$D$54)*Norms!$E$34*12+AI40*Norms!$E$35,0)/1000</f>
        <v>6387.8416609555597</v>
      </c>
      <c r="AU40" s="136">
        <f>IF(AK40&lt;=100,Norms!$G$7,IF(AK40&lt;=300,Norms!$H$7,Norms!$I$7))</f>
        <v>13246.5</v>
      </c>
      <c r="AV40" s="137">
        <f t="shared" si="1"/>
        <v>33674.129650628631</v>
      </c>
      <c r="AW40" s="130"/>
      <c r="AX40" s="130"/>
      <c r="AY40" s="131">
        <f t="shared" si="2"/>
        <v>18</v>
      </c>
      <c r="AZ40" s="131">
        <f>IF(AY40&lt;Snund!$B$5,Snund!$B$3*Snund!$B$4*$AX$3+Snund!$B$7*$AW$3*AY40/1000,AY40*Snund!$B$8*$AW$3/1000)</f>
        <v>1039.4099999999999</v>
      </c>
      <c r="BA40" s="131">
        <f t="shared" si="3"/>
        <v>0</v>
      </c>
      <c r="BB40" s="131">
        <f t="shared" si="4"/>
        <v>1039.4099999999999</v>
      </c>
      <c r="BC40" s="131">
        <f t="shared" si="5"/>
        <v>423.36</v>
      </c>
      <c r="BD40" s="167">
        <f>AA40*0.1*'Dasagirq_10%'!$B$3/1000</f>
        <v>17.284800000000001</v>
      </c>
      <c r="BE40" s="167">
        <f>AI40*0.1*'Dasagirq_10%'!$B$4/1000</f>
        <v>19.669363333333333</v>
      </c>
      <c r="BF40" s="242">
        <f t="shared" si="6"/>
        <v>36.954163333333334</v>
      </c>
      <c r="BG40" s="233">
        <f t="shared" si="7"/>
        <v>0</v>
      </c>
      <c r="BH40" s="233">
        <f t="shared" si="8"/>
        <v>8773.34869142752</v>
      </c>
      <c r="BI40" s="233">
        <f t="shared" si="9"/>
        <v>15826.058011289024</v>
      </c>
      <c r="BJ40" s="233">
        <f t="shared" si="10"/>
        <v>10151.087111245413</v>
      </c>
      <c r="BK40" s="234">
        <f t="shared" si="11"/>
        <v>34750.493813961955</v>
      </c>
    </row>
    <row r="41" spans="1:63" ht="17.25">
      <c r="A41" s="53">
        <v>36</v>
      </c>
      <c r="B41" s="52" t="s">
        <v>276</v>
      </c>
      <c r="C41" s="160" t="s">
        <v>1097</v>
      </c>
      <c r="D41" s="4" t="s">
        <v>1093</v>
      </c>
      <c r="E41" s="162">
        <v>0</v>
      </c>
      <c r="F41" s="66">
        <v>2</v>
      </c>
      <c r="G41" s="66">
        <v>51.666666666666664</v>
      </c>
      <c r="H41" s="66">
        <v>2</v>
      </c>
      <c r="I41" s="66">
        <v>51.666666666666664</v>
      </c>
      <c r="J41" s="66">
        <v>2</v>
      </c>
      <c r="K41" s="66">
        <v>46.666666666666664</v>
      </c>
      <c r="L41" s="66">
        <v>2</v>
      </c>
      <c r="M41" s="66">
        <v>42.666666666666664</v>
      </c>
      <c r="N41" s="65">
        <v>8</v>
      </c>
      <c r="O41" s="65">
        <v>192.66666666666666</v>
      </c>
      <c r="P41" s="66">
        <v>2</v>
      </c>
      <c r="Q41" s="66">
        <v>50.666666666666664</v>
      </c>
      <c r="R41" s="66">
        <v>2</v>
      </c>
      <c r="S41" s="66">
        <v>49.666666666666664</v>
      </c>
      <c r="T41" s="66">
        <v>2</v>
      </c>
      <c r="U41" s="66">
        <v>49</v>
      </c>
      <c r="V41" s="66">
        <v>1.3333333333333333</v>
      </c>
      <c r="W41" s="66">
        <v>39.333333333333336</v>
      </c>
      <c r="X41" s="66">
        <v>1.6666666666666667</v>
      </c>
      <c r="Y41" s="66">
        <v>45.333333333333336</v>
      </c>
      <c r="Z41" s="65">
        <v>9</v>
      </c>
      <c r="AA41" s="65">
        <v>234</v>
      </c>
      <c r="AB41" s="66">
        <v>2</v>
      </c>
      <c r="AC41" s="66">
        <v>49.666666666666664</v>
      </c>
      <c r="AD41" s="66">
        <v>2</v>
      </c>
      <c r="AE41" s="66">
        <v>53.666666666666664</v>
      </c>
      <c r="AF41" s="66">
        <v>2</v>
      </c>
      <c r="AG41" s="66">
        <v>39.666666666666664</v>
      </c>
      <c r="AH41" s="65">
        <v>6</v>
      </c>
      <c r="AI41" s="65">
        <v>143</v>
      </c>
      <c r="AJ41" s="65">
        <v>23</v>
      </c>
      <c r="AK41" s="65">
        <v>569.66666666666663</v>
      </c>
      <c r="AL41" s="3" t="str">
        <f t="shared" si="13"/>
        <v>k</v>
      </c>
      <c r="AM41" s="3">
        <f>IF(D41="հ",1,IF(D41="լ",Norms!$B$10,IF(D41="բլ",Norms!$B$11,IF(D41="Մ",Norms!$B$12))))</f>
        <v>1.04</v>
      </c>
      <c r="AN41" s="244">
        <f>E41*Norms!$E$36/1000</f>
        <v>0</v>
      </c>
      <c r="AO41" s="136">
        <f>AM41*IF(AL41="k",(O41*Norms!$H$40)*Norms!$E$36,0)/1000</f>
        <v>22510.082082275909</v>
      </c>
      <c r="AP41" s="136">
        <f>AM41*IF(AL41="k",(AA41*Norms!$H$41)*Norms!$E$36,0)/1000</f>
        <v>36601.09780337914</v>
      </c>
      <c r="AQ41" s="136">
        <f>AM41*IF(AL41="k",(AI41*Norms!$H$42)*Norms!$E$36,0)/1000</f>
        <v>27822.785728584964</v>
      </c>
      <c r="AR41" s="243">
        <f>AM41*IF(AL41="t",(N41*Norms!$D$44)*Norms!$E$34*12+O41*Norms!$E$35,0)/1000</f>
        <v>0</v>
      </c>
      <c r="AS41" s="243">
        <f>AM41*IF(AL41="t",(Z41*Norms!$D$50*Norms!$E$34*12+AA41*Norms!$E$35),0)/1000</f>
        <v>0</v>
      </c>
      <c r="AT41" s="243">
        <f>AM41*IF(AL41="t",(AH41*Norms!$D$54)*Norms!$E$34*12+AI41*Norms!$E$35,0)/1000</f>
        <v>0</v>
      </c>
      <c r="AU41" s="136">
        <f>IF(AK41&lt;=100,Norms!$G$7,IF(AK41&lt;=300,Norms!$H$7,Norms!$I$7))</f>
        <v>21670.5</v>
      </c>
      <c r="AV41" s="137">
        <f t="shared" si="1"/>
        <v>108604.46561424001</v>
      </c>
      <c r="AW41" s="130"/>
      <c r="AX41" s="130"/>
      <c r="AY41" s="131">
        <f t="shared" si="2"/>
        <v>192.66666666666666</v>
      </c>
      <c r="AZ41" s="131">
        <f>IF(AY41&lt;Snund!$B$5,Snund!$B$3*Snund!$B$4*$AX$3+Snund!$B$7*$AW$3*AY41/1000,AY41*Snund!$B$8*$AW$3/1000)</f>
        <v>4531.5200000000004</v>
      </c>
      <c r="BA41" s="131">
        <f t="shared" si="3"/>
        <v>0</v>
      </c>
      <c r="BB41" s="131">
        <f t="shared" si="4"/>
        <v>4531.5200000000004</v>
      </c>
      <c r="BC41" s="131">
        <f t="shared" si="5"/>
        <v>4531.5200000000004</v>
      </c>
      <c r="BD41" s="167">
        <f>AA41*0.1*'Dasagirq_10%'!$B$3/1000</f>
        <v>155.56320000000002</v>
      </c>
      <c r="BE41" s="167">
        <f>AI41*0.1*'Dasagirq_10%'!$B$4/1000</f>
        <v>115.59119</v>
      </c>
      <c r="BF41" s="242">
        <f t="shared" si="6"/>
        <v>271.15439000000003</v>
      </c>
      <c r="BG41" s="233">
        <f t="shared" si="7"/>
        <v>0</v>
      </c>
      <c r="BH41" s="233">
        <f t="shared" si="8"/>
        <v>34579.167299667213</v>
      </c>
      <c r="BI41" s="233">
        <f t="shared" si="9"/>
        <v>45236.421872944353</v>
      </c>
      <c r="BJ41" s="233">
        <f t="shared" si="10"/>
        <v>33591.550831628439</v>
      </c>
      <c r="BK41" s="234">
        <f t="shared" si="11"/>
        <v>113407.14000424001</v>
      </c>
    </row>
    <row r="42" spans="1:63" ht="17.25">
      <c r="A42" s="53">
        <v>37</v>
      </c>
      <c r="B42" s="52" t="s">
        <v>274</v>
      </c>
      <c r="C42" s="160" t="s">
        <v>1097</v>
      </c>
      <c r="D42" s="4" t="s">
        <v>1093</v>
      </c>
      <c r="E42" s="162">
        <v>6.666666666666667</v>
      </c>
      <c r="F42" s="66">
        <v>0.5</v>
      </c>
      <c r="G42" s="66">
        <v>8.3333333333333339</v>
      </c>
      <c r="H42" s="66">
        <v>0.5</v>
      </c>
      <c r="I42" s="66">
        <v>8</v>
      </c>
      <c r="J42" s="66">
        <v>0.5</v>
      </c>
      <c r="K42" s="66">
        <v>5.333333333333333</v>
      </c>
      <c r="L42" s="66">
        <v>0.5</v>
      </c>
      <c r="M42" s="66">
        <v>5.333333333333333</v>
      </c>
      <c r="N42" s="65">
        <v>2</v>
      </c>
      <c r="O42" s="65">
        <v>27</v>
      </c>
      <c r="P42" s="66">
        <v>0.5</v>
      </c>
      <c r="Q42" s="66">
        <v>4</v>
      </c>
      <c r="R42" s="66">
        <v>0.5</v>
      </c>
      <c r="S42" s="66">
        <v>4.333333333333333</v>
      </c>
      <c r="T42" s="66">
        <v>0.5</v>
      </c>
      <c r="U42" s="66">
        <v>5.666666666666667</v>
      </c>
      <c r="V42" s="66">
        <v>0.5</v>
      </c>
      <c r="W42" s="66">
        <v>4.666666666666667</v>
      </c>
      <c r="X42" s="66">
        <v>0.83333333333333337</v>
      </c>
      <c r="Y42" s="66">
        <v>4.666666666666667</v>
      </c>
      <c r="Z42" s="65">
        <v>2.8333333333333335</v>
      </c>
      <c r="AA42" s="65">
        <v>23.333333333333336</v>
      </c>
      <c r="AB42" s="66">
        <v>0</v>
      </c>
      <c r="AC42" s="66">
        <v>0</v>
      </c>
      <c r="AD42" s="66">
        <v>0</v>
      </c>
      <c r="AE42" s="66">
        <v>0</v>
      </c>
      <c r="AF42" s="66">
        <v>0</v>
      </c>
      <c r="AG42" s="66">
        <v>0</v>
      </c>
      <c r="AH42" s="65">
        <v>0</v>
      </c>
      <c r="AI42" s="65">
        <v>0</v>
      </c>
      <c r="AJ42" s="65">
        <v>4.8333333333333339</v>
      </c>
      <c r="AK42" s="65">
        <v>50.333333333333336</v>
      </c>
      <c r="AL42" s="3" t="str">
        <f t="shared" si="13"/>
        <v>t</v>
      </c>
      <c r="AM42" s="3">
        <f>IF(D42="հ",1,IF(D42="լ",Norms!$B$10,IF(D42="բլ",Norms!$B$11,IF(D42="Մ",Norms!$B$12))))</f>
        <v>1.04</v>
      </c>
      <c r="AN42" s="244">
        <f>E42*Norms!$E$36/1000</f>
        <v>748.93805171266661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3">
        <f>AM42*IF(AL42="t",(N42*Norms!$D$44)*Norms!$E$34*12+O42*Norms!$E$35,0)/1000</f>
        <v>4071.8070738137521</v>
      </c>
      <c r="AS42" s="243">
        <f>AM42*IF(AL42="t",(Z42*Norms!$D$50*Norms!$E$34*12+AA42*Norms!$E$35),0)/1000</f>
        <v>7306.8491749007717</v>
      </c>
      <c r="AT42" s="243">
        <f>AM42*IF(AL42="t",(AH42*Norms!$D$54)*Norms!$E$34*12+AI42*Norms!$E$35,0)/1000</f>
        <v>0</v>
      </c>
      <c r="AU42" s="136">
        <f>IF(AK42&lt;=100,Norms!$G$7,IF(AK42&lt;=300,Norms!$H$7,Norms!$I$7))</f>
        <v>13246.5</v>
      </c>
      <c r="AV42" s="137">
        <f t="shared" si="1"/>
        <v>24625.156248714524</v>
      </c>
      <c r="AW42" s="130"/>
      <c r="AX42" s="130"/>
      <c r="AY42" s="131">
        <f t="shared" si="2"/>
        <v>33.666666666666664</v>
      </c>
      <c r="AZ42" s="131">
        <f>IF(AY42&lt;Snund!$B$5,Snund!$B$3*Snund!$B$4*$AX$3+Snund!$B$7*$AW$3*AY42/1000,AY42*Snund!$B$8*$AW$3/1000)</f>
        <v>1355.25</v>
      </c>
      <c r="BA42" s="131">
        <f t="shared" si="3"/>
        <v>268.36633663366337</v>
      </c>
      <c r="BB42" s="131">
        <f t="shared" si="4"/>
        <v>1086.8836633663366</v>
      </c>
      <c r="BC42" s="131">
        <f t="shared" si="5"/>
        <v>791.84</v>
      </c>
      <c r="BD42" s="167">
        <f>AA42*0.1*'Dasagirq_10%'!$B$3/1000</f>
        <v>15.512000000000002</v>
      </c>
      <c r="BE42" s="167">
        <f>AI42*0.1*'Dasagirq_10%'!$B$4/1000</f>
        <v>0</v>
      </c>
      <c r="BF42" s="242">
        <f t="shared" si="6"/>
        <v>15.512000000000002</v>
      </c>
      <c r="BG42" s="233">
        <f t="shared" si="7"/>
        <v>1017.3043883463299</v>
      </c>
      <c r="BH42" s="233">
        <f t="shared" si="8"/>
        <v>10640.001082007673</v>
      </c>
      <c r="BI42" s="233">
        <f t="shared" si="9"/>
        <v>15087.550830073185</v>
      </c>
      <c r="BJ42" s="233">
        <f t="shared" si="10"/>
        <v>0</v>
      </c>
      <c r="BK42" s="234">
        <f t="shared" si="11"/>
        <v>25727.55191208086</v>
      </c>
    </row>
    <row r="43" spans="1:63" ht="17.25">
      <c r="A43" s="51">
        <v>38</v>
      </c>
      <c r="B43" s="52" t="s">
        <v>275</v>
      </c>
      <c r="C43" s="159" t="s">
        <v>1096</v>
      </c>
      <c r="D43" s="4" t="s">
        <v>1094</v>
      </c>
      <c r="E43" s="162">
        <v>0</v>
      </c>
      <c r="F43" s="66">
        <v>0.5</v>
      </c>
      <c r="G43" s="66">
        <v>5.333333333333333</v>
      </c>
      <c r="H43" s="66">
        <v>0.5</v>
      </c>
      <c r="I43" s="66">
        <v>5</v>
      </c>
      <c r="J43" s="66">
        <v>0.5</v>
      </c>
      <c r="K43" s="66">
        <v>3.6666666666666665</v>
      </c>
      <c r="L43" s="66">
        <v>0.5</v>
      </c>
      <c r="M43" s="66">
        <v>1.6666666666666667</v>
      </c>
      <c r="N43" s="65">
        <v>2</v>
      </c>
      <c r="O43" s="65">
        <v>15.666666666666664</v>
      </c>
      <c r="P43" s="66">
        <v>0.5</v>
      </c>
      <c r="Q43" s="66">
        <v>3</v>
      </c>
      <c r="R43" s="66">
        <v>0.5</v>
      </c>
      <c r="S43" s="66">
        <v>2.6666666666666665</v>
      </c>
      <c r="T43" s="66">
        <v>0.5</v>
      </c>
      <c r="U43" s="66">
        <v>3.3333333333333335</v>
      </c>
      <c r="V43" s="66">
        <v>0.5</v>
      </c>
      <c r="W43" s="66">
        <v>2</v>
      </c>
      <c r="X43" s="66">
        <v>0.5</v>
      </c>
      <c r="Y43" s="66">
        <v>3</v>
      </c>
      <c r="Z43" s="65">
        <v>2.5</v>
      </c>
      <c r="AA43" s="65">
        <v>14</v>
      </c>
      <c r="AB43" s="66">
        <v>0</v>
      </c>
      <c r="AC43" s="66">
        <v>0</v>
      </c>
      <c r="AD43" s="66">
        <v>0</v>
      </c>
      <c r="AE43" s="66">
        <v>0</v>
      </c>
      <c r="AF43" s="66">
        <v>0</v>
      </c>
      <c r="AG43" s="66">
        <v>0</v>
      </c>
      <c r="AH43" s="65">
        <v>0</v>
      </c>
      <c r="AI43" s="65">
        <v>0</v>
      </c>
      <c r="AJ43" s="65">
        <v>4.5</v>
      </c>
      <c r="AK43" s="65">
        <v>29.666666666666664</v>
      </c>
      <c r="AL43" s="3" t="str">
        <f t="shared" si="13"/>
        <v>t</v>
      </c>
      <c r="AM43" s="3">
        <f>IF(D43="հ",1,IF(D43="լ",Norms!$B$10,IF(D43="բլ",Norms!$B$11,IF(D43="Մ",Norms!$B$12))))</f>
        <v>1.1299999999999999</v>
      </c>
      <c r="AN43" s="244">
        <f>E43*Norms!$E$36/1000</f>
        <v>0</v>
      </c>
      <c r="AO43" s="136">
        <f>AM43*IF(AL43="k",(O43*Norms!$H$40)*Norms!$E$36,0)/1000</f>
        <v>0</v>
      </c>
      <c r="AP43" s="136">
        <f>AM43*IF(AL43="k",(AA43*Norms!$H$41)*Norms!$E$36,0)/1000</f>
        <v>0</v>
      </c>
      <c r="AQ43" s="136">
        <f>AM43*IF(AL43="k",(AI43*Norms!$H$42)*Norms!$E$36,0)/1000</f>
        <v>0</v>
      </c>
      <c r="AR43" s="243">
        <f>AM43*IF(AL43="t",(N43*Norms!$D$44)*Norms!$E$34*12+O43*Norms!$E$35,0)/1000</f>
        <v>4240.51832965632</v>
      </c>
      <c r="AS43" s="243">
        <f>AM43*IF(AL43="t",(Z43*Norms!$D$50*Norms!$E$34*12+AA43*Norms!$E$35),0)/1000</f>
        <v>6898.389996714157</v>
      </c>
      <c r="AT43" s="243">
        <f>AM43*IF(AL43="t",(AH43*Norms!$D$54)*Norms!$E$34*12+AI43*Norms!$E$35,0)/1000</f>
        <v>0</v>
      </c>
      <c r="AU43" s="136">
        <f>IF(AK43&lt;=100,Norms!$G$7,IF(AK43&lt;=300,Norms!$H$7,Norms!$I$7))</f>
        <v>13246.5</v>
      </c>
      <c r="AV43" s="137">
        <f t="shared" si="1"/>
        <v>24385.408326370478</v>
      </c>
      <c r="AW43" s="130"/>
      <c r="AX43" s="130"/>
      <c r="AY43" s="131">
        <f t="shared" si="2"/>
        <v>15.666666666666664</v>
      </c>
      <c r="AZ43" s="131">
        <f>IF(AY43&lt;Snund!$B$5,Snund!$B$3*Snund!$B$4*$AX$3+Snund!$B$7*$AW$3*AY43/1000,AY43*Snund!$B$8*$AW$3/1000)</f>
        <v>992.36999999999989</v>
      </c>
      <c r="BA43" s="131">
        <f t="shared" si="3"/>
        <v>0</v>
      </c>
      <c r="BB43" s="131">
        <f t="shared" si="4"/>
        <v>992.36999999999989</v>
      </c>
      <c r="BC43" s="131">
        <f t="shared" si="5"/>
        <v>368.47999999999996</v>
      </c>
      <c r="BD43" s="167">
        <f>AA43*0.1*'Dasagirq_10%'!$B$3/1000</f>
        <v>9.3071999999999999</v>
      </c>
      <c r="BE43" s="167">
        <f>AI43*0.1*'Dasagirq_10%'!$B$4/1000</f>
        <v>0</v>
      </c>
      <c r="BF43" s="242">
        <f t="shared" si="6"/>
        <v>9.3071999999999999</v>
      </c>
      <c r="BG43" s="233">
        <f t="shared" si="7"/>
        <v>0</v>
      </c>
      <c r="BH43" s="233">
        <f t="shared" si="8"/>
        <v>11120.221662989654</v>
      </c>
      <c r="BI43" s="233">
        <f t="shared" si="9"/>
        <v>14266.863863380822</v>
      </c>
      <c r="BJ43" s="233">
        <f t="shared" si="10"/>
        <v>0</v>
      </c>
      <c r="BK43" s="234">
        <f t="shared" si="11"/>
        <v>25387.085526370476</v>
      </c>
    </row>
    <row r="44" spans="1:63" ht="17.25">
      <c r="A44" s="51">
        <v>39</v>
      </c>
      <c r="B44" s="52" t="s">
        <v>277</v>
      </c>
      <c r="C44" s="159" t="s">
        <v>1096</v>
      </c>
      <c r="D44" s="4" t="s">
        <v>1093</v>
      </c>
      <c r="E44" s="162">
        <v>0</v>
      </c>
      <c r="F44" s="66">
        <v>3</v>
      </c>
      <c r="G44" s="66">
        <v>71.666666666666671</v>
      </c>
      <c r="H44" s="66">
        <v>3</v>
      </c>
      <c r="I44" s="66">
        <v>71.666666666666671</v>
      </c>
      <c r="J44" s="66">
        <v>3</v>
      </c>
      <c r="K44" s="66">
        <v>77.333333333333329</v>
      </c>
      <c r="L44" s="66">
        <v>3</v>
      </c>
      <c r="M44" s="66">
        <v>81.333333333333329</v>
      </c>
      <c r="N44" s="65">
        <v>12</v>
      </c>
      <c r="O44" s="65">
        <v>302</v>
      </c>
      <c r="P44" s="66">
        <v>2.3333333333333335</v>
      </c>
      <c r="Q44" s="66">
        <v>72</v>
      </c>
      <c r="R44" s="66">
        <v>2.6666666666666665</v>
      </c>
      <c r="S44" s="66">
        <v>73</v>
      </c>
      <c r="T44" s="66">
        <v>3</v>
      </c>
      <c r="U44" s="66">
        <v>82.666666666666671</v>
      </c>
      <c r="V44" s="66">
        <v>3</v>
      </c>
      <c r="W44" s="66">
        <v>75.333333333333329</v>
      </c>
      <c r="X44" s="66">
        <v>2.3333333333333335</v>
      </c>
      <c r="Y44" s="66">
        <v>61.333333333333336</v>
      </c>
      <c r="Z44" s="65">
        <v>13.333333333333334</v>
      </c>
      <c r="AA44" s="65">
        <v>364.33333333333331</v>
      </c>
      <c r="AB44" s="66">
        <v>0</v>
      </c>
      <c r="AC44" s="66">
        <v>0</v>
      </c>
      <c r="AD44" s="66">
        <v>0</v>
      </c>
      <c r="AE44" s="66">
        <v>0</v>
      </c>
      <c r="AF44" s="66">
        <v>0</v>
      </c>
      <c r="AG44" s="66">
        <v>0</v>
      </c>
      <c r="AH44" s="65">
        <v>0</v>
      </c>
      <c r="AI44" s="65">
        <v>0</v>
      </c>
      <c r="AJ44" s="65">
        <v>25.333333333333336</v>
      </c>
      <c r="AK44" s="65">
        <v>666.33333333333326</v>
      </c>
      <c r="AL44" s="3" t="str">
        <f t="shared" si="13"/>
        <v>k</v>
      </c>
      <c r="AM44" s="3">
        <f>IF(D44="հ",1,IF(D44="լ",Norms!$B$10,IF(D44="բլ",Norms!$B$11,IF(D44="Մ",Norms!$B$12))))</f>
        <v>1.04</v>
      </c>
      <c r="AN44" s="244">
        <f>E44*Norms!$E$36/1000</f>
        <v>0</v>
      </c>
      <c r="AO44" s="136">
        <f>AM44*IF(AL44="k",(O44*Norms!$H$40)*Norms!$E$36,0)/1000</f>
        <v>35283.969492287149</v>
      </c>
      <c r="AP44" s="136">
        <f>AM44*IF(AL44="k",(AA44*Norms!$H$41)*Norms!$E$36,0)/1000</f>
        <v>56987.179343437892</v>
      </c>
      <c r="AQ44" s="136">
        <f>AM44*IF(AL44="k",(AI44*Norms!$H$42)*Norms!$E$36,0)/1000</f>
        <v>0</v>
      </c>
      <c r="AR44" s="243">
        <f>AM44*IF(AL44="t",(N44*Norms!$D$44)*Norms!$E$34*12+O44*Norms!$E$35,0)/1000</f>
        <v>0</v>
      </c>
      <c r="AS44" s="243">
        <f>AM44*IF(AL44="t",(Z44*Norms!$D$50*Norms!$E$34*12+AA44*Norms!$E$35),0)/1000</f>
        <v>0</v>
      </c>
      <c r="AT44" s="243">
        <f>AM44*IF(AL44="t",(AH44*Norms!$D$54)*Norms!$E$34*12+AI44*Norms!$E$35,0)/1000</f>
        <v>0</v>
      </c>
      <c r="AU44" s="136">
        <f>IF(AK44&lt;=100,Norms!$G$7,IF(AK44&lt;=300,Norms!$H$7,Norms!$I$7))</f>
        <v>21670.5</v>
      </c>
      <c r="AV44" s="137">
        <f t="shared" si="1"/>
        <v>113941.64883572503</v>
      </c>
      <c r="AW44" s="130"/>
      <c r="AX44" s="130"/>
      <c r="AY44" s="131">
        <f t="shared" si="2"/>
        <v>302</v>
      </c>
      <c r="AZ44" s="131">
        <f>IF(AY44&lt;Snund!$B$5,Snund!$B$3*Snund!$B$4*$AX$3+Snund!$B$7*$AW$3*AY44/1000,AY44*Snund!$B$8*$AW$3/1000)</f>
        <v>7103.04</v>
      </c>
      <c r="BA44" s="131">
        <f t="shared" si="3"/>
        <v>0</v>
      </c>
      <c r="BB44" s="131">
        <f t="shared" si="4"/>
        <v>7103.04</v>
      </c>
      <c r="BC44" s="131">
        <f t="shared" si="5"/>
        <v>7103.04</v>
      </c>
      <c r="BD44" s="167">
        <f>AA44*0.1*'Dasagirq_10%'!$B$3/1000</f>
        <v>242.2088</v>
      </c>
      <c r="BE44" s="167">
        <f>AI44*0.1*'Dasagirq_10%'!$B$4/1000</f>
        <v>0</v>
      </c>
      <c r="BF44" s="242">
        <f t="shared" si="6"/>
        <v>242.2088</v>
      </c>
      <c r="BG44" s="233">
        <f t="shared" si="7"/>
        <v>0</v>
      </c>
      <c r="BH44" s="233">
        <f t="shared" si="8"/>
        <v>52651.983176497677</v>
      </c>
      <c r="BI44" s="233">
        <f t="shared" si="9"/>
        <v>68634.914459227351</v>
      </c>
      <c r="BJ44" s="233">
        <f t="shared" si="10"/>
        <v>0</v>
      </c>
      <c r="BK44" s="234">
        <f t="shared" si="11"/>
        <v>121286.89763572504</v>
      </c>
    </row>
    <row r="45" spans="1:63" ht="17.25">
      <c r="A45" s="59">
        <v>40</v>
      </c>
      <c r="B45" s="50" t="s">
        <v>279</v>
      </c>
      <c r="C45" s="159" t="s">
        <v>1096</v>
      </c>
      <c r="D45" s="4" t="s">
        <v>1093</v>
      </c>
      <c r="E45" s="162">
        <v>0</v>
      </c>
      <c r="F45" s="66">
        <v>3</v>
      </c>
      <c r="G45" s="66">
        <v>75.666666666666671</v>
      </c>
      <c r="H45" s="66">
        <v>3</v>
      </c>
      <c r="I45" s="66">
        <v>76.333333333333329</v>
      </c>
      <c r="J45" s="66">
        <v>3</v>
      </c>
      <c r="K45" s="66">
        <v>79.666666666666671</v>
      </c>
      <c r="L45" s="66">
        <v>3</v>
      </c>
      <c r="M45" s="66">
        <v>78.333333333333329</v>
      </c>
      <c r="N45" s="65">
        <v>12</v>
      </c>
      <c r="O45" s="65">
        <v>310</v>
      </c>
      <c r="P45" s="66">
        <v>3</v>
      </c>
      <c r="Q45" s="66">
        <v>79.666666666666671</v>
      </c>
      <c r="R45" s="66">
        <v>3</v>
      </c>
      <c r="S45" s="66">
        <v>79</v>
      </c>
      <c r="T45" s="66">
        <v>2.3333333333333335</v>
      </c>
      <c r="U45" s="66">
        <v>64.666666666666671</v>
      </c>
      <c r="V45" s="66">
        <v>2</v>
      </c>
      <c r="W45" s="66">
        <v>62.666666666666664</v>
      </c>
      <c r="X45" s="66">
        <v>2</v>
      </c>
      <c r="Y45" s="66">
        <v>62.333333333333336</v>
      </c>
      <c r="Z45" s="65">
        <v>12.333333333333334</v>
      </c>
      <c r="AA45" s="65">
        <v>348.33333333333337</v>
      </c>
      <c r="AB45" s="66">
        <v>0</v>
      </c>
      <c r="AC45" s="66">
        <v>0</v>
      </c>
      <c r="AD45" s="66">
        <v>0</v>
      </c>
      <c r="AE45" s="66">
        <v>0</v>
      </c>
      <c r="AF45" s="66">
        <v>0</v>
      </c>
      <c r="AG45" s="66">
        <v>0</v>
      </c>
      <c r="AH45" s="65">
        <v>0</v>
      </c>
      <c r="AI45" s="65">
        <v>0</v>
      </c>
      <c r="AJ45" s="65">
        <v>24.333333333333336</v>
      </c>
      <c r="AK45" s="65">
        <v>658.33333333333337</v>
      </c>
      <c r="AL45" s="3" t="str">
        <f t="shared" si="13"/>
        <v>k</v>
      </c>
      <c r="AM45" s="3">
        <f>IF(D45="հ",1,IF(D45="լ",Norms!$B$10,IF(D45="բլ",Norms!$B$11,IF(D45="Մ",Norms!$B$12))))</f>
        <v>1.04</v>
      </c>
      <c r="AN45" s="244">
        <f>E45*Norms!$E$36/1000</f>
        <v>0</v>
      </c>
      <c r="AO45" s="136">
        <f>AM45*IF(AL45="k",(O45*Norms!$H$40)*Norms!$E$36,0)/1000</f>
        <v>36218.644180824565</v>
      </c>
      <c r="AP45" s="136">
        <f>AM45*IF(AL45="k",(AA45*Norms!$H$41)*Norms!$E$36,0)/1000</f>
        <v>54484.540177394891</v>
      </c>
      <c r="AQ45" s="136">
        <f>AM45*IF(AL45="k",(AI45*Norms!$H$42)*Norms!$E$36,0)/1000</f>
        <v>0</v>
      </c>
      <c r="AR45" s="243">
        <f>AM45*IF(AL45="t",(N45*Norms!$D$44)*Norms!$E$34*12+O45*Norms!$E$35,0)/1000</f>
        <v>0</v>
      </c>
      <c r="AS45" s="243">
        <f>AM45*IF(AL45="t",(Z45*Norms!$D$50*Norms!$E$34*12+AA45*Norms!$E$35),0)/1000</f>
        <v>0</v>
      </c>
      <c r="AT45" s="243">
        <f>AM45*IF(AL45="t",(AH45*Norms!$D$54)*Norms!$E$34*12+AI45*Norms!$E$35,0)/1000</f>
        <v>0</v>
      </c>
      <c r="AU45" s="136">
        <f>IF(AK45&lt;=100,Norms!$G$7,IF(AK45&lt;=300,Norms!$H$7,Norms!$I$7))</f>
        <v>21670.5</v>
      </c>
      <c r="AV45" s="137">
        <f t="shared" si="1"/>
        <v>112373.68435821946</v>
      </c>
      <c r="AW45" s="130"/>
      <c r="AX45" s="130"/>
      <c r="AY45" s="131">
        <f t="shared" si="2"/>
        <v>310</v>
      </c>
      <c r="AZ45" s="131">
        <f>IF(AY45&lt;Snund!$B$5,Snund!$B$3*Snund!$B$4*$AX$3+Snund!$B$7*$AW$3*AY45/1000,AY45*Snund!$B$8*$AW$3/1000)</f>
        <v>7291.2</v>
      </c>
      <c r="BA45" s="131">
        <f t="shared" si="3"/>
        <v>0</v>
      </c>
      <c r="BB45" s="131">
        <f t="shared" si="4"/>
        <v>7291.2</v>
      </c>
      <c r="BC45" s="131">
        <f t="shared" si="5"/>
        <v>7291.2</v>
      </c>
      <c r="BD45" s="167">
        <f>AA45*0.1*'Dasagirq_10%'!$B$3/1000</f>
        <v>231.57200000000003</v>
      </c>
      <c r="BE45" s="167">
        <f>AI45*0.1*'Dasagirq_10%'!$B$4/1000</f>
        <v>0</v>
      </c>
      <c r="BF45" s="242">
        <f t="shared" si="6"/>
        <v>231.57200000000003</v>
      </c>
      <c r="BG45" s="233">
        <f t="shared" si="7"/>
        <v>0</v>
      </c>
      <c r="BH45" s="233">
        <f t="shared" si="8"/>
        <v>54196.666098632777</v>
      </c>
      <c r="BI45" s="233">
        <f t="shared" si="9"/>
        <v>65699.790259586662</v>
      </c>
      <c r="BJ45" s="233">
        <f t="shared" si="10"/>
        <v>0</v>
      </c>
      <c r="BK45" s="234">
        <f t="shared" si="11"/>
        <v>119896.45635821944</v>
      </c>
    </row>
    <row r="46" spans="1:63" ht="17.25">
      <c r="A46" s="59">
        <v>41</v>
      </c>
      <c r="B46" s="50" t="s">
        <v>280</v>
      </c>
      <c r="C46" s="159" t="s">
        <v>1096</v>
      </c>
      <c r="D46" s="4" t="s">
        <v>1093</v>
      </c>
      <c r="E46" s="162">
        <v>35</v>
      </c>
      <c r="F46" s="66">
        <v>1</v>
      </c>
      <c r="G46" s="66">
        <v>24.333333333333332</v>
      </c>
      <c r="H46" s="66">
        <v>1</v>
      </c>
      <c r="I46" s="66">
        <v>24.666666666666668</v>
      </c>
      <c r="J46" s="66">
        <v>1</v>
      </c>
      <c r="K46" s="66">
        <v>25</v>
      </c>
      <c r="L46" s="66">
        <v>1</v>
      </c>
      <c r="M46" s="66">
        <v>21.666666666666668</v>
      </c>
      <c r="N46" s="65">
        <v>4</v>
      </c>
      <c r="O46" s="65">
        <v>95.666666666666671</v>
      </c>
      <c r="P46" s="66">
        <v>1</v>
      </c>
      <c r="Q46" s="66">
        <v>21.333333333333332</v>
      </c>
      <c r="R46" s="66">
        <v>1.6666666666666667</v>
      </c>
      <c r="S46" s="66">
        <v>32</v>
      </c>
      <c r="T46" s="66">
        <v>1.3333333333333333</v>
      </c>
      <c r="U46" s="66">
        <v>25</v>
      </c>
      <c r="V46" s="66">
        <v>1.6666666666666667</v>
      </c>
      <c r="W46" s="66">
        <v>30.333333333333332</v>
      </c>
      <c r="X46" s="66">
        <v>1.3333333333333333</v>
      </c>
      <c r="Y46" s="66">
        <v>20.666666666666668</v>
      </c>
      <c r="Z46" s="65">
        <v>7</v>
      </c>
      <c r="AA46" s="65">
        <v>129.33333333333331</v>
      </c>
      <c r="AB46" s="66">
        <v>0</v>
      </c>
      <c r="AC46" s="66">
        <v>0</v>
      </c>
      <c r="AD46" s="66">
        <v>0</v>
      </c>
      <c r="AE46" s="66">
        <v>0</v>
      </c>
      <c r="AF46" s="66">
        <v>0</v>
      </c>
      <c r="AG46" s="66">
        <v>0</v>
      </c>
      <c r="AH46" s="65">
        <v>0</v>
      </c>
      <c r="AI46" s="65">
        <v>0</v>
      </c>
      <c r="AJ46" s="65">
        <v>11</v>
      </c>
      <c r="AK46" s="65">
        <v>225</v>
      </c>
      <c r="AL46" s="3" t="str">
        <f t="shared" si="13"/>
        <v>k</v>
      </c>
      <c r="AM46" s="3">
        <f>IF(D46="հ",1,IF(D46="լ",Norms!$B$10,IF(D46="բլ",Norms!$B$11,IF(D46="Մ",Norms!$B$12))))</f>
        <v>1.04</v>
      </c>
      <c r="AN46" s="244">
        <f>E46*Norms!$E$36/1000</f>
        <v>3931.9247714914995</v>
      </c>
      <c r="AO46" s="136">
        <f>AM46*IF(AL46="k",(O46*Norms!$H$40)*Norms!$E$36,0)/1000</f>
        <v>11177.151483759837</v>
      </c>
      <c r="AP46" s="136">
        <f>AM46*IF(AL46="k",(AA46*Norms!$H$41)*Norms!$E$36,0)/1000</f>
        <v>20229.66659218106</v>
      </c>
      <c r="AQ46" s="136">
        <f>AM46*IF(AL46="k",(AI46*Norms!$H$42)*Norms!$E$36,0)/1000</f>
        <v>0</v>
      </c>
      <c r="AR46" s="243">
        <f>AM46*IF(AL46="t",(N46*Norms!$D$44)*Norms!$E$34*12+O46*Norms!$E$35,0)/1000</f>
        <v>0</v>
      </c>
      <c r="AS46" s="243">
        <f>AM46*IF(AL46="t",(Z46*Norms!$D$50*Norms!$E$34*12+AA46*Norms!$E$35),0)/1000</f>
        <v>0</v>
      </c>
      <c r="AT46" s="243">
        <f>AM46*IF(AL46="t",(AH46*Norms!$D$54)*Norms!$E$34*12+AI46*Norms!$E$35,0)/1000</f>
        <v>0</v>
      </c>
      <c r="AU46" s="136">
        <f>IF(AK46&lt;=100,Norms!$G$7,IF(AK46&lt;=300,Norms!$H$7,Norms!$I$7))</f>
        <v>16738.5</v>
      </c>
      <c r="AV46" s="137">
        <f t="shared" si="1"/>
        <v>48145.318075940901</v>
      </c>
      <c r="AW46" s="130"/>
      <c r="AX46" s="130"/>
      <c r="AY46" s="131">
        <f t="shared" si="2"/>
        <v>130.66666666666669</v>
      </c>
      <c r="AZ46" s="131">
        <f>IF(AY46&lt;Snund!$B$5,Snund!$B$3*Snund!$B$4*$AX$3+Snund!$B$7*$AW$3*AY46/1000,AY46*Snund!$B$8*$AW$3/1000)</f>
        <v>3310.7700000000004</v>
      </c>
      <c r="BA46" s="131">
        <f t="shared" si="3"/>
        <v>886.81339285714284</v>
      </c>
      <c r="BB46" s="131">
        <f t="shared" si="4"/>
        <v>2423.9566071428571</v>
      </c>
      <c r="BC46" s="131">
        <f t="shared" si="5"/>
        <v>3073.2800000000007</v>
      </c>
      <c r="BD46" s="167">
        <f>AA46*0.1*'Dasagirq_10%'!$B$3/1000</f>
        <v>85.980799999999988</v>
      </c>
      <c r="BE46" s="167">
        <f>AI46*0.1*'Dasagirq_10%'!$B$4/1000</f>
        <v>0</v>
      </c>
      <c r="BF46" s="242">
        <f t="shared" si="6"/>
        <v>85.980799999999988</v>
      </c>
      <c r="BG46" s="233">
        <f t="shared" si="7"/>
        <v>4818.7381643486424</v>
      </c>
      <c r="BH46" s="233">
        <f t="shared" si="8"/>
        <v>19687.835363629965</v>
      </c>
      <c r="BI46" s="233">
        <f t="shared" si="9"/>
        <v>30967.420119453789</v>
      </c>
      <c r="BJ46" s="233">
        <f t="shared" si="10"/>
        <v>0</v>
      </c>
      <c r="BK46" s="234">
        <f t="shared" si="11"/>
        <v>50655.255483083754</v>
      </c>
    </row>
    <row r="47" spans="1:63" ht="17.25">
      <c r="A47" s="59">
        <v>42</v>
      </c>
      <c r="B47" s="50" t="s">
        <v>281</v>
      </c>
      <c r="C47" s="159" t="s">
        <v>1096</v>
      </c>
      <c r="D47" s="4" t="s">
        <v>1093</v>
      </c>
      <c r="E47" s="162">
        <v>0</v>
      </c>
      <c r="F47" s="66">
        <v>1</v>
      </c>
      <c r="G47" s="66">
        <v>30.333333333333332</v>
      </c>
      <c r="H47" s="66">
        <v>1</v>
      </c>
      <c r="I47" s="66">
        <v>29.333333333333332</v>
      </c>
      <c r="J47" s="66">
        <v>1</v>
      </c>
      <c r="K47" s="66">
        <v>25</v>
      </c>
      <c r="L47" s="66">
        <v>1</v>
      </c>
      <c r="M47" s="66">
        <v>23.666666666666668</v>
      </c>
      <c r="N47" s="65">
        <v>4</v>
      </c>
      <c r="O47" s="65">
        <v>108.33333333333333</v>
      </c>
      <c r="P47" s="66">
        <v>1.3333333333333333</v>
      </c>
      <c r="Q47" s="66">
        <v>34</v>
      </c>
      <c r="R47" s="66">
        <v>1</v>
      </c>
      <c r="S47" s="66">
        <v>32.333333333333336</v>
      </c>
      <c r="T47" s="66">
        <v>1</v>
      </c>
      <c r="U47" s="66">
        <v>33</v>
      </c>
      <c r="V47" s="66">
        <v>1</v>
      </c>
      <c r="W47" s="66">
        <v>32.333333333333336</v>
      </c>
      <c r="X47" s="66">
        <v>1.6666666666666667</v>
      </c>
      <c r="Y47" s="66">
        <v>38</v>
      </c>
      <c r="Z47" s="65">
        <v>6</v>
      </c>
      <c r="AA47" s="65">
        <v>169.66666666666669</v>
      </c>
      <c r="AB47" s="66">
        <v>2</v>
      </c>
      <c r="AC47" s="66">
        <v>43.666666666666664</v>
      </c>
      <c r="AD47" s="66">
        <v>1.3333333333333333</v>
      </c>
      <c r="AE47" s="66">
        <v>33</v>
      </c>
      <c r="AF47" s="66">
        <v>1</v>
      </c>
      <c r="AG47" s="66">
        <v>21</v>
      </c>
      <c r="AH47" s="65">
        <v>4.333333333333333</v>
      </c>
      <c r="AI47" s="65">
        <v>97.666666666666657</v>
      </c>
      <c r="AJ47" s="65">
        <v>14.333333333333332</v>
      </c>
      <c r="AK47" s="65">
        <v>375.66666666666663</v>
      </c>
      <c r="AL47" s="3" t="str">
        <f t="shared" si="13"/>
        <v>k</v>
      </c>
      <c r="AM47" s="3">
        <f>IF(D47="հ",1,IF(D47="լ",Norms!$B$10,IF(D47="բլ",Norms!$B$11,IF(D47="Մ",Norms!$B$12))))</f>
        <v>1.04</v>
      </c>
      <c r="AN47" s="244">
        <f>E47*Norms!$E$36/1000</f>
        <v>0</v>
      </c>
      <c r="AO47" s="136">
        <f>AM47*IF(AL47="k",(O47*Norms!$H$40)*Norms!$E$36,0)/1000</f>
        <v>12657.053073944066</v>
      </c>
      <c r="AP47" s="136">
        <f>AM47*IF(AL47="k",(AA47*Norms!$H$41)*Norms!$E$36,0)/1000</f>
        <v>26538.402823247841</v>
      </c>
      <c r="AQ47" s="136">
        <f>AM47*IF(AL47="k",(AI47*Norms!$H$42)*Norms!$E$36,0)/1000</f>
        <v>19002.508667774811</v>
      </c>
      <c r="AR47" s="243">
        <f>AM47*IF(AL47="t",(N47*Norms!$D$44)*Norms!$E$34*12+O47*Norms!$E$35,0)/1000</f>
        <v>0</v>
      </c>
      <c r="AS47" s="243">
        <f>AM47*IF(AL47="t",(Z47*Norms!$D$50*Norms!$E$34*12+AA47*Norms!$E$35),0)/1000</f>
        <v>0</v>
      </c>
      <c r="AT47" s="243">
        <f>AM47*IF(AL47="t",(AH47*Norms!$D$54)*Norms!$E$34*12+AI47*Norms!$E$35,0)/1000</f>
        <v>0</v>
      </c>
      <c r="AU47" s="136">
        <f>IF(AK47&lt;=100,Norms!$G$7,IF(AK47&lt;=300,Norms!$H$7,Norms!$I$7))</f>
        <v>21670.5</v>
      </c>
      <c r="AV47" s="137">
        <f t="shared" si="1"/>
        <v>79868.464564966707</v>
      </c>
      <c r="AW47" s="130"/>
      <c r="AX47" s="130"/>
      <c r="AY47" s="131">
        <f t="shared" si="2"/>
        <v>108.33333333333333</v>
      </c>
      <c r="AZ47" s="131">
        <f>IF(AY47&lt;Snund!$B$5,Snund!$B$3*Snund!$B$4*$AX$3+Snund!$B$7*$AW$3*AY47/1000,AY47*Snund!$B$8*$AW$3/1000)</f>
        <v>2860.5299999999997</v>
      </c>
      <c r="BA47" s="131">
        <f t="shared" si="3"/>
        <v>0</v>
      </c>
      <c r="BB47" s="131">
        <f t="shared" si="4"/>
        <v>2860.5299999999997</v>
      </c>
      <c r="BC47" s="131">
        <f t="shared" si="5"/>
        <v>2548</v>
      </c>
      <c r="BD47" s="167">
        <f>AA47*0.1*'Dasagirq_10%'!$B$3/1000</f>
        <v>112.79440000000001</v>
      </c>
      <c r="BE47" s="167">
        <f>AI47*0.1*'Dasagirq_10%'!$B$4/1000</f>
        <v>78.946896666666674</v>
      </c>
      <c r="BF47" s="242">
        <f t="shared" si="6"/>
        <v>191.7412966666667</v>
      </c>
      <c r="BG47" s="233">
        <f t="shared" si="7"/>
        <v>0</v>
      </c>
      <c r="BH47" s="233">
        <f t="shared" si="8"/>
        <v>21565.164469292904</v>
      </c>
      <c r="BI47" s="233">
        <f t="shared" si="9"/>
        <v>35722.569316271096</v>
      </c>
      <c r="BJ47" s="233">
        <f t="shared" si="10"/>
        <v>25633.002076069388</v>
      </c>
      <c r="BK47" s="234">
        <f t="shared" si="11"/>
        <v>82920.73586163338</v>
      </c>
    </row>
    <row r="48" spans="1:63" ht="17.25">
      <c r="A48" s="59">
        <v>43</v>
      </c>
      <c r="B48" s="58" t="s">
        <v>302</v>
      </c>
      <c r="C48" s="160" t="s">
        <v>1097</v>
      </c>
      <c r="D48" s="4" t="s">
        <v>1094</v>
      </c>
      <c r="E48" s="162">
        <v>9</v>
      </c>
      <c r="F48" s="66">
        <v>1</v>
      </c>
      <c r="G48" s="66">
        <v>12</v>
      </c>
      <c r="H48" s="66">
        <v>1</v>
      </c>
      <c r="I48" s="66">
        <v>12</v>
      </c>
      <c r="J48" s="66">
        <v>1</v>
      </c>
      <c r="K48" s="66">
        <v>8.6666666666666661</v>
      </c>
      <c r="L48" s="66">
        <v>1</v>
      </c>
      <c r="M48" s="66">
        <v>11</v>
      </c>
      <c r="N48" s="65">
        <v>4</v>
      </c>
      <c r="O48" s="65">
        <v>43.666666666666664</v>
      </c>
      <c r="P48" s="66">
        <v>1</v>
      </c>
      <c r="Q48" s="66">
        <v>9</v>
      </c>
      <c r="R48" s="66">
        <v>1</v>
      </c>
      <c r="S48" s="66">
        <v>12.333333333333334</v>
      </c>
      <c r="T48" s="66">
        <v>1</v>
      </c>
      <c r="U48" s="66">
        <v>11.666666666666666</v>
      </c>
      <c r="V48" s="66">
        <v>1</v>
      </c>
      <c r="W48" s="66">
        <v>8.6666666666666661</v>
      </c>
      <c r="X48" s="66">
        <v>1</v>
      </c>
      <c r="Y48" s="66">
        <v>10</v>
      </c>
      <c r="Z48" s="65">
        <v>5</v>
      </c>
      <c r="AA48" s="65">
        <v>51.666666666666664</v>
      </c>
      <c r="AB48" s="66">
        <v>0.66666666666666663</v>
      </c>
      <c r="AC48" s="66">
        <v>9.6666666666666661</v>
      </c>
      <c r="AD48" s="66">
        <v>0.5</v>
      </c>
      <c r="AE48" s="66">
        <v>6.333333333333333</v>
      </c>
      <c r="AF48" s="66">
        <v>0.83333333333333337</v>
      </c>
      <c r="AG48" s="66">
        <v>8.3333333333333339</v>
      </c>
      <c r="AH48" s="65">
        <v>2</v>
      </c>
      <c r="AI48" s="65">
        <v>24.333333333333336</v>
      </c>
      <c r="AJ48" s="65">
        <v>11</v>
      </c>
      <c r="AK48" s="65">
        <v>119.66666666666666</v>
      </c>
      <c r="AL48" s="3" t="str">
        <f t="shared" si="13"/>
        <v>t</v>
      </c>
      <c r="AM48" s="3">
        <f>IF(D48="հ",1,IF(D48="լ",Norms!$B$10,IF(D48="բլ",Norms!$B$11,IF(D48="Մ",Norms!$B$12))))</f>
        <v>1.1299999999999999</v>
      </c>
      <c r="AN48" s="244">
        <f>E48*Norms!$E$36/1000</f>
        <v>1011.0663698121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3">
        <f>AM48*IF(AL48="t",(N48*Norms!$D$44)*Norms!$E$34*12+O48*Norms!$E$35,0)/1000</f>
        <v>8680.8983230846352</v>
      </c>
      <c r="AS48" s="243">
        <f>AM48*IF(AL48="t",(Z48*Norms!$D$50*Norms!$E$34*12+AA48*Norms!$E$35),0)/1000</f>
        <v>14180.298321207008</v>
      </c>
      <c r="AT48" s="243">
        <f>AM48*IF(AL48="t",(AH48*Norms!$D$54)*Norms!$E$34*12+AI48*Norms!$E$35,0)/1000</f>
        <v>5926.8016609555607</v>
      </c>
      <c r="AU48" s="136">
        <f>IF(AK48&lt;=100,Norms!$G$7,IF(AK48&lt;=300,Norms!$H$7,Norms!$I$7))</f>
        <v>16738.5</v>
      </c>
      <c r="AV48" s="137">
        <f t="shared" si="1"/>
        <v>45526.498305247209</v>
      </c>
      <c r="AW48" s="130"/>
      <c r="AX48" s="130"/>
      <c r="AY48" s="131">
        <f t="shared" si="2"/>
        <v>52.666666666666664</v>
      </c>
      <c r="AZ48" s="131">
        <f>IF(AY48&lt;Snund!$B$5,Snund!$B$3*Snund!$B$4*$AX$3+Snund!$B$7*$AW$3*AY48/1000,AY48*Snund!$B$8*$AW$3/1000)</f>
        <v>1738.29</v>
      </c>
      <c r="BA48" s="131">
        <f t="shared" si="3"/>
        <v>297.04955696202535</v>
      </c>
      <c r="BB48" s="131">
        <f t="shared" si="4"/>
        <v>1441.2404430379747</v>
      </c>
      <c r="BC48" s="131">
        <f t="shared" si="5"/>
        <v>1238.72</v>
      </c>
      <c r="BD48" s="167">
        <f>AA48*0.1*'Dasagirq_10%'!$B$3/1000</f>
        <v>34.347999999999999</v>
      </c>
      <c r="BE48" s="167">
        <f>AI48*0.1*'Dasagirq_10%'!$B$4/1000</f>
        <v>19.669363333333333</v>
      </c>
      <c r="BF48" s="242">
        <f t="shared" si="6"/>
        <v>54.017363333333336</v>
      </c>
      <c r="BG48" s="233">
        <f t="shared" si="7"/>
        <v>1308.1159267741255</v>
      </c>
      <c r="BH48" s="233">
        <f t="shared" si="8"/>
        <v>16208.866038849883</v>
      </c>
      <c r="BI48" s="233">
        <f t="shared" si="9"/>
        <v>21823.0554121161</v>
      </c>
      <c r="BJ48" s="233">
        <f t="shared" si="10"/>
        <v>8989.8346606525301</v>
      </c>
      <c r="BK48" s="234">
        <f t="shared" si="11"/>
        <v>47021.75611161851</v>
      </c>
    </row>
    <row r="49" spans="1:63" ht="17.25">
      <c r="A49" s="59">
        <v>44</v>
      </c>
      <c r="B49" s="58" t="s">
        <v>314</v>
      </c>
      <c r="C49" s="160" t="s">
        <v>1097</v>
      </c>
      <c r="D49" s="4" t="s">
        <v>1094</v>
      </c>
      <c r="E49" s="162">
        <v>25</v>
      </c>
      <c r="F49" s="66">
        <v>2</v>
      </c>
      <c r="G49" s="66">
        <v>39.333333333333336</v>
      </c>
      <c r="H49" s="66">
        <v>2</v>
      </c>
      <c r="I49" s="66">
        <v>39.666666666666664</v>
      </c>
      <c r="J49" s="66">
        <v>2</v>
      </c>
      <c r="K49" s="66">
        <v>37.333333333333336</v>
      </c>
      <c r="L49" s="66">
        <v>1.3333333333333333</v>
      </c>
      <c r="M49" s="66">
        <v>24</v>
      </c>
      <c r="N49" s="65">
        <v>7.333333333333333</v>
      </c>
      <c r="O49" s="65">
        <v>140.33333333333334</v>
      </c>
      <c r="P49" s="66">
        <v>1.6666666666666667</v>
      </c>
      <c r="Q49" s="66">
        <v>30.666666666666668</v>
      </c>
      <c r="R49" s="66">
        <v>2</v>
      </c>
      <c r="S49" s="66">
        <v>36.333333333333336</v>
      </c>
      <c r="T49" s="66">
        <v>2</v>
      </c>
      <c r="U49" s="66">
        <v>38.666666666666664</v>
      </c>
      <c r="V49" s="66">
        <v>1.3333333333333333</v>
      </c>
      <c r="W49" s="66">
        <v>30.666666666666668</v>
      </c>
      <c r="X49" s="66">
        <v>1.6666666666666667</v>
      </c>
      <c r="Y49" s="66">
        <v>34</v>
      </c>
      <c r="Z49" s="65">
        <v>8.6666666666666661</v>
      </c>
      <c r="AA49" s="65">
        <v>170.33333333333331</v>
      </c>
      <c r="AB49" s="66">
        <v>2</v>
      </c>
      <c r="AC49" s="66">
        <v>36.666666666666664</v>
      </c>
      <c r="AD49" s="66">
        <v>2</v>
      </c>
      <c r="AE49" s="66">
        <v>38</v>
      </c>
      <c r="AF49" s="66">
        <v>2</v>
      </c>
      <c r="AG49" s="66">
        <v>35</v>
      </c>
      <c r="AH49" s="65">
        <v>6</v>
      </c>
      <c r="AI49" s="65">
        <v>109.66666666666666</v>
      </c>
      <c r="AJ49" s="65">
        <v>22</v>
      </c>
      <c r="AK49" s="65">
        <v>420.33333333333326</v>
      </c>
      <c r="AL49" s="3" t="str">
        <f t="shared" si="13"/>
        <v>k</v>
      </c>
      <c r="AM49" s="3">
        <f>IF(D49="հ",1,IF(D49="լ",Norms!$B$10,IF(D49="բլ",Norms!$B$11,IF(D49="Մ",Norms!$B$12))))</f>
        <v>1.1299999999999999</v>
      </c>
      <c r="AN49" s="244">
        <f>E49*Norms!$E$36/1000</f>
        <v>2808.5176939225003</v>
      </c>
      <c r="AO49" s="136">
        <f>AM49*IF(AL49="k",(O49*Norms!$H$40)*Norms!$E$36,0)/1000</f>
        <v>17814.614967063346</v>
      </c>
      <c r="AP49" s="136">
        <f>AM49*IF(AL49="k",(AA49*Norms!$H$41)*Norms!$E$36,0)/1000</f>
        <v>28948.295946478756</v>
      </c>
      <c r="AQ49" s="136">
        <f>AM49*IF(AL49="k",(AI49*Norms!$H$42)*Norms!$E$36,0)/1000</f>
        <v>23183.783957136518</v>
      </c>
      <c r="AR49" s="243">
        <f>AM49*IF(AL49="t",(N49*Norms!$D$44)*Norms!$E$34*12+O49*Norms!$E$35,0)/1000</f>
        <v>0</v>
      </c>
      <c r="AS49" s="243">
        <f>AM49*IF(AL49="t",(Z49*Norms!$D$50*Norms!$E$34*12+AA49*Norms!$E$35),0)/1000</f>
        <v>0</v>
      </c>
      <c r="AT49" s="243">
        <f>AM49*IF(AL49="t",(AH49*Norms!$D$54)*Norms!$E$34*12+AI49*Norms!$E$35,0)/1000</f>
        <v>0</v>
      </c>
      <c r="AU49" s="136">
        <f>IF(AK49&lt;=100,Norms!$G$7,IF(AK49&lt;=300,Norms!$H$7,Norms!$I$7))</f>
        <v>21670.5</v>
      </c>
      <c r="AV49" s="137">
        <f t="shared" si="1"/>
        <v>91617.194870678621</v>
      </c>
      <c r="AW49" s="130"/>
      <c r="AX49" s="130"/>
      <c r="AY49" s="131">
        <f t="shared" si="2"/>
        <v>165.33333333333334</v>
      </c>
      <c r="AZ49" s="131">
        <f>IF(AY49&lt;Snund!$B$5,Snund!$B$3*Snund!$B$4*$AX$3+Snund!$B$7*$AW$3*AY49/1000,AY49*Snund!$B$8*$AW$3/1000)</f>
        <v>4009.6499999999996</v>
      </c>
      <c r="BA49" s="131">
        <f t="shared" si="3"/>
        <v>606.29788306451599</v>
      </c>
      <c r="BB49" s="131">
        <f t="shared" si="4"/>
        <v>3403.3521169354835</v>
      </c>
      <c r="BC49" s="131">
        <f t="shared" si="5"/>
        <v>3888.64</v>
      </c>
      <c r="BD49" s="167">
        <f>AA49*0.1*'Dasagirq_10%'!$B$3/1000</f>
        <v>113.23759999999999</v>
      </c>
      <c r="BE49" s="167">
        <f>AI49*0.1*'Dasagirq_10%'!$B$4/1000</f>
        <v>88.646856666666679</v>
      </c>
      <c r="BF49" s="242">
        <f t="shared" si="6"/>
        <v>201.88445666666667</v>
      </c>
      <c r="BG49" s="233">
        <f t="shared" si="7"/>
        <v>3414.8155769870164</v>
      </c>
      <c r="BH49" s="233">
        <f t="shared" si="8"/>
        <v>28441.467083998828</v>
      </c>
      <c r="BI49" s="233">
        <f t="shared" si="9"/>
        <v>37598.397182842389</v>
      </c>
      <c r="BJ49" s="233">
        <f t="shared" si="10"/>
        <v>29182.567177439549</v>
      </c>
      <c r="BK49" s="234">
        <f t="shared" si="11"/>
        <v>95222.431444280766</v>
      </c>
    </row>
    <row r="50" spans="1:63" ht="17.25">
      <c r="A50" s="59">
        <v>45</v>
      </c>
      <c r="B50" s="58" t="s">
        <v>284</v>
      </c>
      <c r="C50" s="160" t="s">
        <v>1097</v>
      </c>
      <c r="D50" s="4" t="s">
        <v>1093</v>
      </c>
      <c r="E50" s="162">
        <v>0</v>
      </c>
      <c r="F50" s="66">
        <v>1</v>
      </c>
      <c r="G50" s="66">
        <v>15</v>
      </c>
      <c r="H50" s="66">
        <v>1</v>
      </c>
      <c r="I50" s="66">
        <v>15</v>
      </c>
      <c r="J50" s="66">
        <v>1</v>
      </c>
      <c r="K50" s="66">
        <v>13</v>
      </c>
      <c r="L50" s="66">
        <v>1</v>
      </c>
      <c r="M50" s="66">
        <v>11.333333333333334</v>
      </c>
      <c r="N50" s="65">
        <v>4</v>
      </c>
      <c r="O50" s="65">
        <v>54.333333333333336</v>
      </c>
      <c r="P50" s="66">
        <v>1</v>
      </c>
      <c r="Q50" s="66">
        <v>12.333333333333334</v>
      </c>
      <c r="R50" s="66">
        <v>1</v>
      </c>
      <c r="S50" s="66">
        <v>11.666666666666666</v>
      </c>
      <c r="T50" s="66">
        <v>1</v>
      </c>
      <c r="U50" s="66">
        <v>10.333333333333334</v>
      </c>
      <c r="V50" s="66">
        <v>1</v>
      </c>
      <c r="W50" s="66">
        <v>11.333333333333334</v>
      </c>
      <c r="X50" s="66">
        <v>1</v>
      </c>
      <c r="Y50" s="66">
        <v>12</v>
      </c>
      <c r="Z50" s="65">
        <v>5</v>
      </c>
      <c r="AA50" s="65">
        <v>57.666666666666671</v>
      </c>
      <c r="AB50" s="66">
        <v>1</v>
      </c>
      <c r="AC50" s="66">
        <v>13</v>
      </c>
      <c r="AD50" s="66">
        <v>1</v>
      </c>
      <c r="AE50" s="66">
        <v>16</v>
      </c>
      <c r="AF50" s="66">
        <v>1</v>
      </c>
      <c r="AG50" s="66">
        <v>12.666666666666666</v>
      </c>
      <c r="AH50" s="65">
        <v>3</v>
      </c>
      <c r="AI50" s="65">
        <v>41.666666666666664</v>
      </c>
      <c r="AJ50" s="65">
        <v>12</v>
      </c>
      <c r="AK50" s="65">
        <v>153.66666666666666</v>
      </c>
      <c r="AL50" s="3" t="str">
        <f t="shared" si="13"/>
        <v>t</v>
      </c>
      <c r="AM50" s="3">
        <f>IF(D50="հ",1,IF(D50="լ",Norms!$B$10,IF(D50="բլ",Norms!$B$11,IF(D50="Մ",Norms!$B$12))))</f>
        <v>1.04</v>
      </c>
      <c r="AN50" s="244">
        <f>E50*Norms!$E$36/1000</f>
        <v>0</v>
      </c>
      <c r="AO50" s="136">
        <f>AM50*IF(AL50="k",(O50*Norms!$H$40)*Norms!$E$36,0)/1000</f>
        <v>0</v>
      </c>
      <c r="AP50" s="136">
        <f>AM50*IF(AL50="k",(AA50*Norms!$H$41)*Norms!$E$36,0)/1000</f>
        <v>0</v>
      </c>
      <c r="AQ50" s="136">
        <f>AM50*IF(AL50="k",(AI50*Norms!$H$42)*Norms!$E$36,0)/1000</f>
        <v>0</v>
      </c>
      <c r="AR50" s="243">
        <f>AM50*IF(AL50="t",(N50*Norms!$D$44)*Norms!$E$34*12+O50*Norms!$E$35,0)/1000</f>
        <v>8148.5855929832287</v>
      </c>
      <c r="AS50" s="243">
        <f>AM50*IF(AL50="t",(Z50*Norms!$D$50*Norms!$E$34*12+AA50*Norms!$E$35),0)/1000</f>
        <v>13140.38004654048</v>
      </c>
      <c r="AT50" s="243">
        <f>AM50*IF(AL50="t",(AH50*Norms!$D$54)*Norms!$E$34*12+AI50*Norms!$E$35,0)/1000</f>
        <v>8259.1906694656664</v>
      </c>
      <c r="AU50" s="136">
        <f>IF(AK50&lt;=100,Norms!$G$7,IF(AK50&lt;=300,Norms!$H$7,Norms!$I$7))</f>
        <v>16738.5</v>
      </c>
      <c r="AV50" s="137">
        <f t="shared" si="1"/>
        <v>46286.656308989375</v>
      </c>
      <c r="AW50" s="130"/>
      <c r="AX50" s="130"/>
      <c r="AY50" s="131">
        <f t="shared" si="2"/>
        <v>54.333333333333336</v>
      </c>
      <c r="AZ50" s="131">
        <f>IF(AY50&lt;Snund!$B$5,Snund!$B$3*Snund!$B$4*$AX$3+Snund!$B$7*$AW$3*AY50/1000,AY50*Snund!$B$8*$AW$3/1000)</f>
        <v>1771.8899999999999</v>
      </c>
      <c r="BA50" s="131">
        <f t="shared" si="3"/>
        <v>0</v>
      </c>
      <c r="BB50" s="131">
        <f t="shared" si="4"/>
        <v>1771.8899999999999</v>
      </c>
      <c r="BC50" s="131">
        <f t="shared" si="5"/>
        <v>1277.92</v>
      </c>
      <c r="BD50" s="167">
        <f>AA50*0.1*'Dasagirq_10%'!$B$3/1000</f>
        <v>38.336800000000004</v>
      </c>
      <c r="BE50" s="167">
        <f>AI50*0.1*'Dasagirq_10%'!$B$4/1000</f>
        <v>33.680416666666673</v>
      </c>
      <c r="BF50" s="242">
        <f t="shared" si="6"/>
        <v>72.017216666666684</v>
      </c>
      <c r="BG50" s="233">
        <f t="shared" si="7"/>
        <v>0</v>
      </c>
      <c r="BH50" s="233">
        <f t="shared" si="8"/>
        <v>15499.975592983228</v>
      </c>
      <c r="BI50" s="233">
        <f t="shared" si="9"/>
        <v>20153.091846540479</v>
      </c>
      <c r="BJ50" s="233">
        <f t="shared" si="10"/>
        <v>12477.496086132332</v>
      </c>
      <c r="BK50" s="234">
        <f t="shared" si="11"/>
        <v>48130.563525656042</v>
      </c>
    </row>
    <row r="51" spans="1:63" ht="17.25">
      <c r="A51" s="59">
        <v>46</v>
      </c>
      <c r="B51" s="58" t="s">
        <v>294</v>
      </c>
      <c r="C51" s="160" t="s">
        <v>1097</v>
      </c>
      <c r="D51" s="4" t="s">
        <v>1094</v>
      </c>
      <c r="E51" s="162">
        <v>0</v>
      </c>
      <c r="F51" s="66">
        <v>1</v>
      </c>
      <c r="G51" s="66">
        <v>27.333333333333332</v>
      </c>
      <c r="H51" s="66">
        <v>1</v>
      </c>
      <c r="I51" s="66">
        <v>27.666666666666668</v>
      </c>
      <c r="J51" s="66">
        <v>1</v>
      </c>
      <c r="K51" s="66">
        <v>22.666666666666668</v>
      </c>
      <c r="L51" s="66">
        <v>1</v>
      </c>
      <c r="M51" s="66">
        <v>25.333333333333332</v>
      </c>
      <c r="N51" s="65">
        <v>4</v>
      </c>
      <c r="O51" s="65">
        <v>103</v>
      </c>
      <c r="P51" s="66">
        <v>1</v>
      </c>
      <c r="Q51" s="66">
        <v>27.333333333333332</v>
      </c>
      <c r="R51" s="66">
        <v>1</v>
      </c>
      <c r="S51" s="66">
        <v>19.666666666666668</v>
      </c>
      <c r="T51" s="66">
        <v>1</v>
      </c>
      <c r="U51" s="66">
        <v>23.333333333333332</v>
      </c>
      <c r="V51" s="66">
        <v>1</v>
      </c>
      <c r="W51" s="66">
        <v>22.333333333333332</v>
      </c>
      <c r="X51" s="66">
        <v>1</v>
      </c>
      <c r="Y51" s="66">
        <v>16</v>
      </c>
      <c r="Z51" s="65">
        <v>5</v>
      </c>
      <c r="AA51" s="65">
        <v>108.66666666666666</v>
      </c>
      <c r="AB51" s="66">
        <v>1</v>
      </c>
      <c r="AC51" s="66">
        <v>12</v>
      </c>
      <c r="AD51" s="66">
        <v>1</v>
      </c>
      <c r="AE51" s="66">
        <v>15.666666666666666</v>
      </c>
      <c r="AF51" s="66">
        <v>1</v>
      </c>
      <c r="AG51" s="66">
        <v>13.333333333333334</v>
      </c>
      <c r="AH51" s="65">
        <v>3</v>
      </c>
      <c r="AI51" s="65">
        <v>41</v>
      </c>
      <c r="AJ51" s="65">
        <v>12</v>
      </c>
      <c r="AK51" s="65">
        <v>252.66666666666666</v>
      </c>
      <c r="AL51" s="3" t="str">
        <f t="shared" si="13"/>
        <v>k</v>
      </c>
      <c r="AM51" s="3">
        <f>IF(D51="հ",1,IF(D51="լ",Norms!$B$10,IF(D51="բլ",Norms!$B$11,IF(D51="Մ",Norms!$B$12))))</f>
        <v>1.1299999999999999</v>
      </c>
      <c r="AN51" s="244">
        <f>E51*Norms!$E$36/1000</f>
        <v>0</v>
      </c>
      <c r="AO51" s="136">
        <f>AM51*IF(AL51="k",(O51*Norms!$H$40)*Norms!$E$36,0)/1000</f>
        <v>13075.33497582559</v>
      </c>
      <c r="AP51" s="136">
        <f>AM51*IF(AL51="k",(AA51*Norms!$H$41)*Norms!$E$36,0)/1000</f>
        <v>18467.993108712475</v>
      </c>
      <c r="AQ51" s="136">
        <f>AM51*IF(AL51="k",(AI51*Norms!$H$42)*Norms!$E$36,0)/1000</f>
        <v>8667.4936982607669</v>
      </c>
      <c r="AR51" s="243">
        <f>AM51*IF(AL51="t",(N51*Norms!$D$44)*Norms!$E$34*12+O51*Norms!$E$35,0)/1000</f>
        <v>0</v>
      </c>
      <c r="AS51" s="243">
        <f>AM51*IF(AL51="t",(Z51*Norms!$D$50*Norms!$E$34*12+AA51*Norms!$E$35),0)/1000</f>
        <v>0</v>
      </c>
      <c r="AT51" s="243">
        <f>AM51*IF(AL51="t",(AH51*Norms!$D$54)*Norms!$E$34*12+AI51*Norms!$E$35,0)/1000</f>
        <v>0</v>
      </c>
      <c r="AU51" s="136">
        <f>IF(AK51&lt;=100,Norms!$G$7,IF(AK51&lt;=300,Norms!$H$7,Norms!$I$7))</f>
        <v>16738.5</v>
      </c>
      <c r="AV51" s="137">
        <f t="shared" si="1"/>
        <v>56949.321782798834</v>
      </c>
      <c r="AW51" s="130"/>
      <c r="AX51" s="130"/>
      <c r="AY51" s="131">
        <f t="shared" si="2"/>
        <v>103</v>
      </c>
      <c r="AZ51" s="131">
        <f>IF(AY51&lt;Snund!$B$5,Snund!$B$3*Snund!$B$4*$AX$3+Snund!$B$7*$AW$3*AY51/1000,AY51*Snund!$B$8*$AW$3/1000)</f>
        <v>2753.01</v>
      </c>
      <c r="BA51" s="131">
        <f t="shared" si="3"/>
        <v>0</v>
      </c>
      <c r="BB51" s="131">
        <f t="shared" si="4"/>
        <v>2753.01</v>
      </c>
      <c r="BC51" s="131">
        <f t="shared" si="5"/>
        <v>2422.56</v>
      </c>
      <c r="BD51" s="167">
        <f>AA51*0.1*'Dasagirq_10%'!$B$3/1000</f>
        <v>72.241600000000005</v>
      </c>
      <c r="BE51" s="167">
        <f>AI51*0.1*'Dasagirq_10%'!$B$4/1000</f>
        <v>33.141530000000003</v>
      </c>
      <c r="BF51" s="242">
        <f t="shared" si="6"/>
        <v>105.38313000000001</v>
      </c>
      <c r="BG51" s="233">
        <f t="shared" si="7"/>
        <v>0</v>
      </c>
      <c r="BH51" s="233">
        <f t="shared" si="8"/>
        <v>21407.844975825588</v>
      </c>
      <c r="BI51" s="233">
        <f t="shared" si="9"/>
        <v>25514.609708712476</v>
      </c>
      <c r="BJ51" s="233">
        <f t="shared" si="10"/>
        <v>12885.260228260768</v>
      </c>
      <c r="BK51" s="234">
        <f t="shared" si="11"/>
        <v>59807.714912798838</v>
      </c>
    </row>
    <row r="52" spans="1:63" ht="17.25">
      <c r="A52" s="59">
        <v>47</v>
      </c>
      <c r="B52" s="58" t="s">
        <v>293</v>
      </c>
      <c r="C52" s="160" t="s">
        <v>1097</v>
      </c>
      <c r="D52" s="4" t="s">
        <v>1094</v>
      </c>
      <c r="E52" s="162">
        <v>27</v>
      </c>
      <c r="F52" s="66">
        <v>1</v>
      </c>
      <c r="G52" s="66">
        <v>13.333333333333334</v>
      </c>
      <c r="H52" s="66">
        <v>1</v>
      </c>
      <c r="I52" s="66">
        <v>12.333333333333334</v>
      </c>
      <c r="J52" s="66">
        <v>1</v>
      </c>
      <c r="K52" s="66">
        <v>12.666666666666666</v>
      </c>
      <c r="L52" s="66">
        <v>1</v>
      </c>
      <c r="M52" s="66">
        <v>15</v>
      </c>
      <c r="N52" s="65">
        <v>4</v>
      </c>
      <c r="O52" s="65">
        <v>53.333333333333336</v>
      </c>
      <c r="P52" s="66">
        <v>0</v>
      </c>
      <c r="Q52" s="66">
        <v>0</v>
      </c>
      <c r="R52" s="66">
        <v>0</v>
      </c>
      <c r="S52" s="66">
        <v>0</v>
      </c>
      <c r="T52" s="66">
        <v>0</v>
      </c>
      <c r="U52" s="66">
        <v>0</v>
      </c>
      <c r="V52" s="66">
        <v>0</v>
      </c>
      <c r="W52" s="66">
        <v>0</v>
      </c>
      <c r="X52" s="66">
        <v>0</v>
      </c>
      <c r="Y52" s="66">
        <v>0</v>
      </c>
      <c r="Z52" s="65">
        <v>0</v>
      </c>
      <c r="AA52" s="65">
        <v>0</v>
      </c>
      <c r="AB52" s="66">
        <v>0</v>
      </c>
      <c r="AC52" s="66">
        <v>0</v>
      </c>
      <c r="AD52" s="66">
        <v>0</v>
      </c>
      <c r="AE52" s="66">
        <v>0</v>
      </c>
      <c r="AF52" s="66">
        <v>0</v>
      </c>
      <c r="AG52" s="66">
        <v>0</v>
      </c>
      <c r="AH52" s="65">
        <v>0</v>
      </c>
      <c r="AI52" s="65">
        <v>0</v>
      </c>
      <c r="AJ52" s="65">
        <v>4</v>
      </c>
      <c r="AK52" s="65">
        <v>53.333333333333336</v>
      </c>
      <c r="AL52" s="3" t="str">
        <f t="shared" si="13"/>
        <v>t</v>
      </c>
      <c r="AM52" s="3">
        <f>IF(D52="հ",1,IF(D52="լ",Norms!$B$10,IF(D52="բլ",Norms!$B$11,IF(D52="Մ",Norms!$B$12))))</f>
        <v>1.1299999999999999</v>
      </c>
      <c r="AN52" s="244">
        <f>E52*Norms!$E$36/1000</f>
        <v>3033.1991094362998</v>
      </c>
      <c r="AO52" s="136">
        <f>AM52*IF(AL52="k",(O52*Norms!$H$40)*Norms!$E$36,0)/1000</f>
        <v>0</v>
      </c>
      <c r="AP52" s="136">
        <f>AM52*IF(AL52="k",(AA52*Norms!$H$41)*Norms!$E$36,0)/1000</f>
        <v>0</v>
      </c>
      <c r="AQ52" s="136">
        <f>AM52*IF(AL52="k",(AI52*Norms!$H$42)*Norms!$E$36,0)/1000</f>
        <v>0</v>
      </c>
      <c r="AR52" s="243">
        <f>AM52*IF(AL52="t",(N52*Norms!$D$44)*Norms!$E$34*12+O52*Norms!$E$35,0)/1000</f>
        <v>8837.5466541491733</v>
      </c>
      <c r="AS52" s="243">
        <f>AM52*IF(AL52="t",(Z52*Norms!$D$50*Norms!$E$34*12+AA52*Norms!$E$35),0)/1000</f>
        <v>0</v>
      </c>
      <c r="AT52" s="243">
        <f>AM52*IF(AL52="t",(AH52*Norms!$D$54)*Norms!$E$34*12+AI52*Norms!$E$35,0)/1000</f>
        <v>0</v>
      </c>
      <c r="AU52" s="136">
        <f>IF(AK52&lt;=100,Norms!$G$7,IF(AK52&lt;=300,Norms!$H$7,Norms!$I$7))</f>
        <v>13246.5</v>
      </c>
      <c r="AV52" s="137">
        <f t="shared" si="1"/>
        <v>22084.046654149173</v>
      </c>
      <c r="AW52" s="130"/>
      <c r="AX52" s="130"/>
      <c r="AY52" s="131">
        <f t="shared" si="2"/>
        <v>80.333333333333343</v>
      </c>
      <c r="AZ52" s="131">
        <f>IF(AY52&lt;Snund!$B$5,Snund!$B$3*Snund!$B$4*$AX$3+Snund!$B$7*$AW$3*AY52/1000,AY52*Snund!$B$8*$AW$3/1000)</f>
        <v>2296.0500000000002</v>
      </c>
      <c r="BA52" s="131">
        <f t="shared" si="3"/>
        <v>771.70145228215767</v>
      </c>
      <c r="BB52" s="131">
        <f t="shared" si="4"/>
        <v>1524.3485477178424</v>
      </c>
      <c r="BC52" s="131">
        <f t="shared" si="5"/>
        <v>1889.4400000000003</v>
      </c>
      <c r="BD52" s="167">
        <f>AA52*0.1*'Dasagirq_10%'!$B$3/1000</f>
        <v>0</v>
      </c>
      <c r="BE52" s="167">
        <f>AI52*0.1*'Dasagirq_10%'!$B$4/1000</f>
        <v>0</v>
      </c>
      <c r="BF52" s="242">
        <f t="shared" si="6"/>
        <v>0</v>
      </c>
      <c r="BG52" s="233">
        <f t="shared" si="7"/>
        <v>3804.9005617184575</v>
      </c>
      <c r="BH52" s="233">
        <f t="shared" si="8"/>
        <v>23608.395201867017</v>
      </c>
      <c r="BI52" s="233">
        <f t="shared" si="9"/>
        <v>0</v>
      </c>
      <c r="BJ52" s="233">
        <f t="shared" si="10"/>
        <v>0</v>
      </c>
      <c r="BK52" s="234">
        <f t="shared" si="11"/>
        <v>23608.395201867017</v>
      </c>
    </row>
    <row r="53" spans="1:63" ht="17.25">
      <c r="A53" s="59">
        <v>48</v>
      </c>
      <c r="B53" s="58" t="s">
        <v>303</v>
      </c>
      <c r="C53" s="158" t="s">
        <v>1359</v>
      </c>
      <c r="D53" s="4" t="s">
        <v>1094</v>
      </c>
      <c r="E53" s="162">
        <v>0</v>
      </c>
      <c r="F53" s="66">
        <v>0.5</v>
      </c>
      <c r="G53" s="66">
        <v>2.6666666666666665</v>
      </c>
      <c r="H53" s="66">
        <v>0.43333333333333335</v>
      </c>
      <c r="I53" s="66">
        <v>3.6666666666666665</v>
      </c>
      <c r="J53" s="66">
        <v>0.13333333333333333</v>
      </c>
      <c r="K53" s="66">
        <v>1.3333333333333333</v>
      </c>
      <c r="L53" s="66">
        <v>0.33333333333333331</v>
      </c>
      <c r="M53" s="66">
        <v>1.3333333333333333</v>
      </c>
      <c r="N53" s="65">
        <v>1.4</v>
      </c>
      <c r="O53" s="65">
        <v>9</v>
      </c>
      <c r="P53" s="66">
        <v>0.16666666666666666</v>
      </c>
      <c r="Q53" s="66">
        <v>0.66666666666666663</v>
      </c>
      <c r="R53" s="66">
        <v>0.33333333333333331</v>
      </c>
      <c r="S53" s="66">
        <v>0.66666666666666663</v>
      </c>
      <c r="T53" s="66">
        <v>0.5</v>
      </c>
      <c r="U53" s="66">
        <v>1</v>
      </c>
      <c r="V53" s="66">
        <v>0.5</v>
      </c>
      <c r="W53" s="66">
        <v>2.3333333333333335</v>
      </c>
      <c r="X53" s="66">
        <v>0.16666666666666666</v>
      </c>
      <c r="Y53" s="66">
        <v>1</v>
      </c>
      <c r="Z53" s="65">
        <v>1.6666666666666667</v>
      </c>
      <c r="AA53" s="65">
        <v>5.6666666666666661</v>
      </c>
      <c r="AB53" s="66">
        <v>0</v>
      </c>
      <c r="AC53" s="66">
        <v>0</v>
      </c>
      <c r="AD53" s="66">
        <v>0</v>
      </c>
      <c r="AE53" s="66">
        <v>0</v>
      </c>
      <c r="AF53" s="66">
        <v>0</v>
      </c>
      <c r="AG53" s="66">
        <v>0</v>
      </c>
      <c r="AH53" s="65">
        <v>0</v>
      </c>
      <c r="AI53" s="65">
        <v>0</v>
      </c>
      <c r="AJ53" s="65">
        <v>3.0666666666666664</v>
      </c>
      <c r="AK53" s="65">
        <v>14.666666666666666</v>
      </c>
      <c r="AL53" s="3" t="s">
        <v>779</v>
      </c>
      <c r="AM53" s="3">
        <f>IF(D53="հ",1,IF(D53="լ",Norms!$B$10,IF(D53="բլ",Norms!$B$11,IF(D53="Մ",Norms!$B$12))))</f>
        <v>1.1299999999999999</v>
      </c>
      <c r="AN53" s="244">
        <f>E53*Norms!$E$36/1000</f>
        <v>0</v>
      </c>
      <c r="AO53" s="136">
        <f>AM53*IF(AL53="k",(O53*Norms!$H$40)*Norms!$E$36,0)/1000</f>
        <v>0</v>
      </c>
      <c r="AP53" s="136">
        <f>AM53*IF(AL53="k",(AA53*Norms!$H$41)*Norms!$E$36,0)/1000</f>
        <v>0</v>
      </c>
      <c r="AQ53" s="136">
        <f>AM53*IF(AL53="k",(AI53*Norms!$H$42)*Norms!$E$36,0)/1000</f>
        <v>0</v>
      </c>
      <c r="AR53" s="243">
        <f>AM53*IF(AL53="t",(N53*Norms!$D$44)*Norms!$E$34*12+O53*Norms!$E$35,0)/1000</f>
        <v>2936.4929978876726</v>
      </c>
      <c r="AS53" s="243">
        <f>AM53*IF(AL53="t",(Z53*Norms!$D$50*Norms!$E$34*12+AA53*Norms!$E$35),0)/1000</f>
        <v>4539.5083320033491</v>
      </c>
      <c r="AT53" s="243">
        <f>AM53*IF(AL53="t",(AH53*Norms!$D$54)*Norms!$E$34*12+AI53*Norms!$E$35,0)/1000</f>
        <v>0</v>
      </c>
      <c r="AU53" s="136">
        <f>IF(AK53&lt;=100,Norms!$G$7,IF(AK53&lt;=300,Norms!$H$7,Norms!$I$7))</f>
        <v>13246.5</v>
      </c>
      <c r="AV53" s="137">
        <f t="shared" si="1"/>
        <v>20722.50132989102</v>
      </c>
      <c r="AW53" s="130"/>
      <c r="AX53" s="130"/>
      <c r="AY53" s="131">
        <f t="shared" si="2"/>
        <v>9</v>
      </c>
      <c r="AZ53" s="131">
        <f>IF(AY53&lt;Snund!$B$5,Snund!$B$3*Snund!$B$4*$AX$3+Snund!$B$7*$AW$3*AY53/1000,AY53*Snund!$B$8*$AW$3/1000)</f>
        <v>857.97</v>
      </c>
      <c r="BA53" s="131">
        <f t="shared" si="3"/>
        <v>0</v>
      </c>
      <c r="BB53" s="131">
        <f t="shared" si="4"/>
        <v>857.97</v>
      </c>
      <c r="BC53" s="131">
        <f t="shared" si="5"/>
        <v>211.68</v>
      </c>
      <c r="BD53" s="167">
        <f>AA53*0.1*'Dasagirq_10%'!$B$3/1000</f>
        <v>3.7671999999999999</v>
      </c>
      <c r="BE53" s="167">
        <f>AI53*0.1*'Dasagirq_10%'!$B$4/1000</f>
        <v>0</v>
      </c>
      <c r="BF53" s="242">
        <f t="shared" si="6"/>
        <v>3.7671999999999999</v>
      </c>
      <c r="BG53" s="233">
        <f t="shared" si="7"/>
        <v>0</v>
      </c>
      <c r="BH53" s="233">
        <f t="shared" si="8"/>
        <v>9841.7782152789769</v>
      </c>
      <c r="BI53" s="233">
        <f t="shared" si="9"/>
        <v>11742.460314612046</v>
      </c>
      <c r="BJ53" s="233">
        <f t="shared" si="10"/>
        <v>0</v>
      </c>
      <c r="BK53" s="234">
        <f t="shared" si="11"/>
        <v>21584.238529891023</v>
      </c>
    </row>
    <row r="54" spans="1:63" ht="17.25">
      <c r="A54" s="59">
        <v>49</v>
      </c>
      <c r="B54" s="58" t="s">
        <v>289</v>
      </c>
      <c r="C54" s="159" t="s">
        <v>1096</v>
      </c>
      <c r="D54" s="4" t="s">
        <v>1094</v>
      </c>
      <c r="E54" s="162">
        <v>0</v>
      </c>
      <c r="F54" s="66">
        <v>0.5</v>
      </c>
      <c r="G54" s="66">
        <v>4</v>
      </c>
      <c r="H54" s="66">
        <v>0.5</v>
      </c>
      <c r="I54" s="66">
        <v>4</v>
      </c>
      <c r="J54" s="66">
        <v>0.5</v>
      </c>
      <c r="K54" s="66">
        <v>2</v>
      </c>
      <c r="L54" s="66">
        <v>0.5</v>
      </c>
      <c r="M54" s="66">
        <v>1</v>
      </c>
      <c r="N54" s="65">
        <v>2</v>
      </c>
      <c r="O54" s="65">
        <v>11</v>
      </c>
      <c r="P54" s="66">
        <v>0.16666666666666666</v>
      </c>
      <c r="Q54" s="66">
        <v>0.33333333333333331</v>
      </c>
      <c r="R54" s="66">
        <v>0</v>
      </c>
      <c r="S54" s="66">
        <v>0</v>
      </c>
      <c r="T54" s="66">
        <v>0</v>
      </c>
      <c r="U54" s="66">
        <v>0</v>
      </c>
      <c r="V54" s="66">
        <v>0.33333333333333331</v>
      </c>
      <c r="W54" s="66">
        <v>0.66666666666666663</v>
      </c>
      <c r="X54" s="66">
        <v>0.5</v>
      </c>
      <c r="Y54" s="66">
        <v>2.3333333333333335</v>
      </c>
      <c r="Z54" s="65">
        <v>1</v>
      </c>
      <c r="AA54" s="65">
        <v>3.3333333333333335</v>
      </c>
      <c r="AB54" s="66">
        <v>0</v>
      </c>
      <c r="AC54" s="66">
        <v>0</v>
      </c>
      <c r="AD54" s="66">
        <v>0</v>
      </c>
      <c r="AE54" s="66">
        <v>0</v>
      </c>
      <c r="AF54" s="66">
        <v>0</v>
      </c>
      <c r="AG54" s="66">
        <v>0</v>
      </c>
      <c r="AH54" s="65">
        <v>0</v>
      </c>
      <c r="AI54" s="65">
        <v>0</v>
      </c>
      <c r="AJ54" s="65">
        <v>3</v>
      </c>
      <c r="AK54" s="65">
        <v>14.333333333333334</v>
      </c>
      <c r="AL54" s="3" t="str">
        <f t="shared" si="13"/>
        <v>t</v>
      </c>
      <c r="AM54" s="3">
        <f>IF(D54="հ",1,IF(D54="լ",Norms!$B$10,IF(D54="բլ",Norms!$B$11,IF(D54="Մ",Norms!$B$12))))</f>
        <v>1.1299999999999999</v>
      </c>
      <c r="AN54" s="244">
        <f>E54*Norms!$E$36/1000</f>
        <v>0</v>
      </c>
      <c r="AO54" s="136">
        <f>AM54*IF(AL54="k",(O54*Norms!$H$40)*Norms!$E$36,0)/1000</f>
        <v>0</v>
      </c>
      <c r="AP54" s="136">
        <f>AM54*IF(AL54="k",(AA54*Norms!$H$41)*Norms!$E$36,0)/1000</f>
        <v>0</v>
      </c>
      <c r="AQ54" s="136">
        <f>AM54*IF(AL54="k",(AI54*Norms!$H$42)*Norms!$E$36,0)/1000</f>
        <v>0</v>
      </c>
      <c r="AR54" s="243">
        <f>AM54*IF(AL54="t",(N54*Norms!$D$44)*Norms!$E$34*12+O54*Norms!$E$35,0)/1000</f>
        <v>4164.8949974182669</v>
      </c>
      <c r="AS54" s="243">
        <f>AM54*IF(AL54="t",(Z54*Norms!$D$50*Norms!$E$34*12+AA54*Norms!$E$35),0)/1000</f>
        <v>2722.6246658843224</v>
      </c>
      <c r="AT54" s="243">
        <f>AM54*IF(AL54="t",(AH54*Norms!$D$54)*Norms!$E$34*12+AI54*Norms!$E$35,0)/1000</f>
        <v>0</v>
      </c>
      <c r="AU54" s="136">
        <f>IF(AK54&lt;=100,Norms!$G$7,IF(AK54&lt;=300,Norms!$H$7,Norms!$I$7))</f>
        <v>13246.5</v>
      </c>
      <c r="AV54" s="137">
        <f t="shared" si="1"/>
        <v>20134.019663302592</v>
      </c>
      <c r="AW54" s="130"/>
      <c r="AX54" s="130"/>
      <c r="AY54" s="131">
        <f t="shared" si="2"/>
        <v>11</v>
      </c>
      <c r="AZ54" s="131">
        <f>IF(AY54&lt;Snund!$B$5,Snund!$B$3*Snund!$B$4*$AX$3+Snund!$B$7*$AW$3*AY54/1000,AY54*Snund!$B$8*$AW$3/1000)</f>
        <v>898.29</v>
      </c>
      <c r="BA54" s="131">
        <f t="shared" si="3"/>
        <v>0</v>
      </c>
      <c r="BB54" s="131">
        <f t="shared" si="4"/>
        <v>898.29</v>
      </c>
      <c r="BC54" s="131">
        <f t="shared" si="5"/>
        <v>258.72000000000003</v>
      </c>
      <c r="BD54" s="167">
        <f>AA54*0.1*'Dasagirq_10%'!$B$3/1000</f>
        <v>2.2160000000000006</v>
      </c>
      <c r="BE54" s="167">
        <f>AI54*0.1*'Dasagirq_10%'!$B$4/1000</f>
        <v>0</v>
      </c>
      <c r="BF54" s="242">
        <f t="shared" si="6"/>
        <v>2.2160000000000006</v>
      </c>
      <c r="BG54" s="233">
        <f t="shared" si="7"/>
        <v>0</v>
      </c>
      <c r="BH54" s="233">
        <f t="shared" si="8"/>
        <v>13894.184997418266</v>
      </c>
      <c r="BI54" s="233">
        <f t="shared" si="9"/>
        <v>7140.3406658843232</v>
      </c>
      <c r="BJ54" s="233">
        <f t="shared" si="10"/>
        <v>0</v>
      </c>
      <c r="BK54" s="234">
        <f t="shared" si="11"/>
        <v>21034.525663302589</v>
      </c>
    </row>
    <row r="55" spans="1:63" ht="17.25">
      <c r="A55" s="59">
        <v>50</v>
      </c>
      <c r="B55" s="58" t="s">
        <v>282</v>
      </c>
      <c r="C55" s="159" t="s">
        <v>1096</v>
      </c>
      <c r="D55" s="4" t="s">
        <v>1094</v>
      </c>
      <c r="E55" s="162">
        <v>27</v>
      </c>
      <c r="F55" s="66">
        <v>1</v>
      </c>
      <c r="G55" s="66">
        <v>23</v>
      </c>
      <c r="H55" s="66">
        <v>1</v>
      </c>
      <c r="I55" s="66">
        <v>24.333333333333332</v>
      </c>
      <c r="J55" s="66">
        <v>1</v>
      </c>
      <c r="K55" s="66">
        <v>26.333333333333332</v>
      </c>
      <c r="L55" s="66">
        <v>1</v>
      </c>
      <c r="M55" s="66">
        <v>30.333333333333332</v>
      </c>
      <c r="N55" s="65">
        <v>4</v>
      </c>
      <c r="O55" s="65">
        <v>103.99999999999999</v>
      </c>
      <c r="P55" s="66">
        <v>1</v>
      </c>
      <c r="Q55" s="66">
        <v>23.333333333333332</v>
      </c>
      <c r="R55" s="66">
        <v>1</v>
      </c>
      <c r="S55" s="66">
        <v>18.333333333333332</v>
      </c>
      <c r="T55" s="66">
        <v>1</v>
      </c>
      <c r="U55" s="66">
        <v>22</v>
      </c>
      <c r="V55" s="66">
        <v>1</v>
      </c>
      <c r="W55" s="66">
        <v>17.333333333333332</v>
      </c>
      <c r="X55" s="66">
        <v>1</v>
      </c>
      <c r="Y55" s="66">
        <v>13.333333333333334</v>
      </c>
      <c r="Z55" s="65">
        <v>5</v>
      </c>
      <c r="AA55" s="65">
        <v>94.333333333333329</v>
      </c>
      <c r="AB55" s="66">
        <v>1</v>
      </c>
      <c r="AC55" s="66">
        <v>17</v>
      </c>
      <c r="AD55" s="66">
        <v>1</v>
      </c>
      <c r="AE55" s="66">
        <v>13</v>
      </c>
      <c r="AF55" s="66">
        <v>1</v>
      </c>
      <c r="AG55" s="66">
        <v>13.333333333333334</v>
      </c>
      <c r="AH55" s="65">
        <v>3</v>
      </c>
      <c r="AI55" s="65">
        <v>43.333333333333336</v>
      </c>
      <c r="AJ55" s="65">
        <v>12</v>
      </c>
      <c r="AK55" s="65">
        <v>241.66666666666666</v>
      </c>
      <c r="AL55" s="3" t="str">
        <f t="shared" si="13"/>
        <v>k</v>
      </c>
      <c r="AM55" s="3">
        <f>IF(D55="հ",1,IF(D55="լ",Norms!$B$10,IF(D55="բլ",Norms!$B$11,IF(D55="Մ",Norms!$B$12))))</f>
        <v>1.1299999999999999</v>
      </c>
      <c r="AN55" s="244">
        <f>E55*Norms!$E$36/1000</f>
        <v>3033.1991094362998</v>
      </c>
      <c r="AO55" s="136">
        <f>AM55*IF(AL55="k",(O55*Norms!$H$40)*Norms!$E$36,0)/1000</f>
        <v>13202.279975590885</v>
      </c>
      <c r="AP55" s="136">
        <f>AM55*IF(AL55="k",(AA55*Norms!$H$41)*Norms!$E$36,0)/1000</f>
        <v>16032.030827501936</v>
      </c>
      <c r="AQ55" s="136">
        <f>AM55*IF(AL55="k",(AI55*Norms!$H$42)*Norms!$E$36,0)/1000</f>
        <v>9160.7656973487792</v>
      </c>
      <c r="AR55" s="243">
        <f>AM55*IF(AL55="t",(N55*Norms!$D$44)*Norms!$E$34*12+O55*Norms!$E$35,0)/1000</f>
        <v>0</v>
      </c>
      <c r="AS55" s="243">
        <f>AM55*IF(AL55="t",(Z55*Norms!$D$50*Norms!$E$34*12+AA55*Norms!$E$35),0)/1000</f>
        <v>0</v>
      </c>
      <c r="AT55" s="243">
        <f>AM55*IF(AL55="t",(AH55*Norms!$D$54)*Norms!$E$34*12+AI55*Norms!$E$35,0)/1000</f>
        <v>0</v>
      </c>
      <c r="AU55" s="136">
        <f>IF(AK55&lt;=100,Norms!$G$7,IF(AK55&lt;=300,Norms!$H$7,Norms!$I$7))</f>
        <v>16738.5</v>
      </c>
      <c r="AV55" s="137">
        <f t="shared" si="1"/>
        <v>55133.576500441603</v>
      </c>
      <c r="AW55" s="130"/>
      <c r="AX55" s="130"/>
      <c r="AY55" s="131">
        <f t="shared" si="2"/>
        <v>131</v>
      </c>
      <c r="AZ55" s="131">
        <f>IF(AY55&lt;Snund!$B$5,Snund!$B$3*Snund!$B$4*$AX$3+Snund!$B$7*$AW$3*AY55/1000,AY55*Snund!$B$8*$AW$3/1000)</f>
        <v>3317.49</v>
      </c>
      <c r="BA55" s="131">
        <f t="shared" si="3"/>
        <v>683.75748091603043</v>
      </c>
      <c r="BB55" s="131">
        <f t="shared" si="4"/>
        <v>2633.7325190839688</v>
      </c>
      <c r="BC55" s="131">
        <f t="shared" si="5"/>
        <v>3081.12</v>
      </c>
      <c r="BD55" s="167">
        <f>AA55*0.1*'Dasagirq_10%'!$B$3/1000</f>
        <v>62.712800000000001</v>
      </c>
      <c r="BE55" s="167">
        <f>AI55*0.1*'Dasagirq_10%'!$B$4/1000</f>
        <v>35.027633333333341</v>
      </c>
      <c r="BF55" s="242">
        <f t="shared" si="6"/>
        <v>97.740433333333343</v>
      </c>
      <c r="BG55" s="233">
        <f t="shared" si="7"/>
        <v>3716.9565903523303</v>
      </c>
      <c r="BH55" s="233">
        <f t="shared" si="8"/>
        <v>21415.512494674855</v>
      </c>
      <c r="BI55" s="233">
        <f t="shared" si="9"/>
        <v>23069.118627501935</v>
      </c>
      <c r="BJ55" s="233">
        <f t="shared" si="10"/>
        <v>13380.418330682112</v>
      </c>
      <c r="BK55" s="234">
        <f t="shared" si="11"/>
        <v>57865.049452858904</v>
      </c>
    </row>
    <row r="56" spans="1:63" ht="17.25">
      <c r="A56" s="59">
        <v>51</v>
      </c>
      <c r="B56" s="58" t="s">
        <v>290</v>
      </c>
      <c r="C56" s="160" t="s">
        <v>1097</v>
      </c>
      <c r="D56" s="4" t="s">
        <v>1094</v>
      </c>
      <c r="E56" s="162">
        <v>6</v>
      </c>
      <c r="F56" s="66">
        <v>0.8</v>
      </c>
      <c r="G56" s="66">
        <v>8.3333333333333339</v>
      </c>
      <c r="H56" s="66">
        <v>0.8</v>
      </c>
      <c r="I56" s="66">
        <v>8</v>
      </c>
      <c r="J56" s="66">
        <v>0.8</v>
      </c>
      <c r="K56" s="66">
        <v>6.6666666666666661</v>
      </c>
      <c r="L56" s="66">
        <v>0.6</v>
      </c>
      <c r="M56" s="66">
        <v>3.3333333333333335</v>
      </c>
      <c r="N56" s="65">
        <v>3</v>
      </c>
      <c r="O56" s="65">
        <v>26.333333333333332</v>
      </c>
      <c r="P56" s="66">
        <v>1.0333333333333334</v>
      </c>
      <c r="Q56" s="66">
        <v>8</v>
      </c>
      <c r="R56" s="66">
        <v>0.6</v>
      </c>
      <c r="S56" s="66">
        <v>4.333333333333333</v>
      </c>
      <c r="T56" s="66">
        <v>0.58333333333333326</v>
      </c>
      <c r="U56" s="66">
        <v>5</v>
      </c>
      <c r="V56" s="66">
        <v>0.41666666666666663</v>
      </c>
      <c r="W56" s="66">
        <v>3.666666666666667</v>
      </c>
      <c r="X56" s="66">
        <v>0.58333333333333326</v>
      </c>
      <c r="Y56" s="66">
        <v>4.666666666666667</v>
      </c>
      <c r="Z56" s="65">
        <v>3.2166666666666668</v>
      </c>
      <c r="AA56" s="65">
        <v>25.666666666666664</v>
      </c>
      <c r="AB56" s="66">
        <v>0.5</v>
      </c>
      <c r="AC56" s="66">
        <v>4.666666666666667</v>
      </c>
      <c r="AD56" s="66">
        <v>0.5</v>
      </c>
      <c r="AE56" s="66">
        <v>3.3333333333333335</v>
      </c>
      <c r="AF56" s="66">
        <v>0.5</v>
      </c>
      <c r="AG56" s="66">
        <v>7</v>
      </c>
      <c r="AH56" s="65">
        <v>1.5</v>
      </c>
      <c r="AI56" s="65">
        <v>15</v>
      </c>
      <c r="AJ56" s="65">
        <v>7.7166666666666668</v>
      </c>
      <c r="AK56" s="65">
        <v>67</v>
      </c>
      <c r="AL56" s="3" t="str">
        <f t="shared" si="13"/>
        <v>t</v>
      </c>
      <c r="AM56" s="3">
        <f>IF(D56="հ",1,IF(D56="լ",Norms!$B$10,IF(D56="բլ",Norms!$B$11,IF(D56="Մ",Norms!$B$12))))</f>
        <v>1.1299999999999999</v>
      </c>
      <c r="AN56" s="244">
        <f>E56*Norms!$E$36/1000</f>
        <v>674.04424654139996</v>
      </c>
      <c r="AO56" s="136">
        <f>AM56*IF(AL56="k",(O56*Norms!$H$40)*Norms!$E$36,0)/1000</f>
        <v>0</v>
      </c>
      <c r="AP56" s="136">
        <f>AM56*IF(AL56="k",(AA56*Norms!$H$41)*Norms!$E$36,0)/1000</f>
        <v>0</v>
      </c>
      <c r="AQ56" s="136">
        <f>AM56*IF(AL56="k",(AI56*Norms!$H$42)*Norms!$E$36,0)/1000</f>
        <v>0</v>
      </c>
      <c r="AR56" s="243">
        <f>AM56*IF(AL56="t",(N56*Norms!$D$44)*Norms!$E$34*12+O56*Norms!$E$35,0)/1000</f>
        <v>6406.6916604861535</v>
      </c>
      <c r="AS56" s="243">
        <f>AM56*IF(AL56="t",(Z56*Norms!$D$50*Norms!$E$34*12+AA56*Norms!$E$35),0)/1000</f>
        <v>8999.9507273092859</v>
      </c>
      <c r="AT56" s="243">
        <f>AM56*IF(AL56="t",(AH56*Norms!$D$54)*Norms!$E$34*12+AI56*Norms!$E$35,0)/1000</f>
        <v>4392.4349964794546</v>
      </c>
      <c r="AU56" s="136">
        <f>IF(AK56&lt;=100,Norms!$G$7,IF(AK56&lt;=300,Norms!$H$7,Norms!$I$7))</f>
        <v>13246.5</v>
      </c>
      <c r="AV56" s="137">
        <f t="shared" si="1"/>
        <v>33045.577384274897</v>
      </c>
      <c r="AW56" s="130"/>
      <c r="AX56" s="130"/>
      <c r="AY56" s="131">
        <f t="shared" si="2"/>
        <v>32.333333333333329</v>
      </c>
      <c r="AZ56" s="131">
        <f>IF(AY56&lt;Snund!$B$5,Snund!$B$3*Snund!$B$4*$AX$3+Snund!$B$7*$AW$3*AY56/1000,AY56*Snund!$B$8*$AW$3/1000)</f>
        <v>1328.37</v>
      </c>
      <c r="BA56" s="131">
        <f t="shared" si="3"/>
        <v>246.50164948453607</v>
      </c>
      <c r="BB56" s="131">
        <f t="shared" si="4"/>
        <v>1081.8683505154638</v>
      </c>
      <c r="BC56" s="131">
        <f t="shared" si="5"/>
        <v>760.4799999999999</v>
      </c>
      <c r="BD56" s="167">
        <f>AA56*0.1*'Dasagirq_10%'!$B$3/1000</f>
        <v>17.063199999999998</v>
      </c>
      <c r="BE56" s="167">
        <f>AI56*0.1*'Dasagirq_10%'!$B$4/1000</f>
        <v>12.12495</v>
      </c>
      <c r="BF56" s="242">
        <f t="shared" si="6"/>
        <v>29.18815</v>
      </c>
      <c r="BG56" s="233">
        <f t="shared" si="7"/>
        <v>920.54589602593603</v>
      </c>
      <c r="BH56" s="233">
        <f t="shared" si="8"/>
        <v>12638.387224824512</v>
      </c>
      <c r="BI56" s="233">
        <f t="shared" si="9"/>
        <v>14538.773106574945</v>
      </c>
      <c r="BJ56" s="233">
        <f t="shared" si="10"/>
        <v>6979.4735533909015</v>
      </c>
      <c r="BK56" s="234">
        <f t="shared" si="11"/>
        <v>34156.633884790361</v>
      </c>
    </row>
    <row r="57" spans="1:63" ht="17.25">
      <c r="A57" s="288">
        <v>52</v>
      </c>
      <c r="B57" s="58" t="s">
        <v>312</v>
      </c>
      <c r="C57" s="160" t="s">
        <v>1097</v>
      </c>
      <c r="D57" s="4" t="s">
        <v>1094</v>
      </c>
      <c r="E57" s="162">
        <v>6</v>
      </c>
      <c r="F57" s="66">
        <v>0.5</v>
      </c>
      <c r="G57" s="66">
        <v>3.3333333333333335</v>
      </c>
      <c r="H57" s="66">
        <v>0.5</v>
      </c>
      <c r="I57" s="66">
        <v>3</v>
      </c>
      <c r="J57" s="66">
        <v>0.5</v>
      </c>
      <c r="K57" s="66">
        <v>5</v>
      </c>
      <c r="L57" s="66">
        <v>0.5</v>
      </c>
      <c r="M57" s="66">
        <v>4</v>
      </c>
      <c r="N57" s="65">
        <v>2</v>
      </c>
      <c r="O57" s="65">
        <v>15.333333333333334</v>
      </c>
      <c r="P57" s="66">
        <v>0.5</v>
      </c>
      <c r="Q57" s="66">
        <v>4.333333333333333</v>
      </c>
      <c r="R57" s="66">
        <v>0.5</v>
      </c>
      <c r="S57" s="66">
        <v>5.666666666666667</v>
      </c>
      <c r="T57" s="66">
        <v>0.5</v>
      </c>
      <c r="U57" s="66">
        <v>5.333333333333333</v>
      </c>
      <c r="V57" s="66">
        <v>0.5</v>
      </c>
      <c r="W57" s="66">
        <v>4.333333333333333</v>
      </c>
      <c r="X57" s="66">
        <v>0.83333333333333337</v>
      </c>
      <c r="Y57" s="66">
        <v>6.666666666666667</v>
      </c>
      <c r="Z57" s="65">
        <v>2.8333333333333335</v>
      </c>
      <c r="AA57" s="65">
        <v>26.333333333333332</v>
      </c>
      <c r="AB57" s="66">
        <v>1</v>
      </c>
      <c r="AC57" s="66">
        <v>7.333333333333333</v>
      </c>
      <c r="AD57" s="66">
        <v>1</v>
      </c>
      <c r="AE57" s="66">
        <v>8.3333333333333339</v>
      </c>
      <c r="AF57" s="66">
        <v>0.66666666666666663</v>
      </c>
      <c r="AG57" s="66">
        <v>6.333333333333333</v>
      </c>
      <c r="AH57" s="65">
        <v>2.6666666666666665</v>
      </c>
      <c r="AI57" s="65">
        <v>22</v>
      </c>
      <c r="AJ57" s="65">
        <v>7.5</v>
      </c>
      <c r="AK57" s="65">
        <v>63.666666666666664</v>
      </c>
      <c r="AL57" s="3" t="str">
        <f t="shared" si="13"/>
        <v>t</v>
      </c>
      <c r="AM57" s="3">
        <f>IF(D57="հ",1,IF(D57="լ",Norms!$B$10,IF(D57="բլ",Norms!$B$11,IF(D57="Մ",Norms!$B$12))))</f>
        <v>1.1299999999999999</v>
      </c>
      <c r="AN57" s="244">
        <f>E57*Norms!$E$36/1000</f>
        <v>674.04424654139996</v>
      </c>
      <c r="AO57" s="136">
        <f>AM57*IF(AL57="k",(O57*Norms!$H$40)*Norms!$E$36,0)/1000</f>
        <v>0</v>
      </c>
      <c r="AP57" s="136">
        <f>AM57*IF(AL57="k",(AA57*Norms!$H$41)*Norms!$E$36,0)/1000</f>
        <v>0</v>
      </c>
      <c r="AQ57" s="136">
        <f>AM57*IF(AL57="k",(AI57*Norms!$H$42)*Norms!$E$36,0)/1000</f>
        <v>0</v>
      </c>
      <c r="AR57" s="243">
        <f>AM57*IF(AL57="t",(N57*Norms!$D$44)*Norms!$E$34*12+O57*Norms!$E$35,0)/1000</f>
        <v>4235.1166630678863</v>
      </c>
      <c r="AS57" s="243">
        <f>AM57*IF(AL57="t",(Z57*Norms!$D$50*Norms!$E$34*12+AA57*Norms!$E$35),0)/1000</f>
        <v>7987.7876604861513</v>
      </c>
      <c r="AT57" s="243">
        <f>AM57*IF(AL57="t",(AH57*Norms!$D$54)*Norms!$E$34*12+AI57*Norms!$E$35,0)/1000</f>
        <v>7733.1499948365336</v>
      </c>
      <c r="AU57" s="136">
        <f>IF(AK57&lt;=100,Norms!$G$7,IF(AK57&lt;=300,Norms!$H$7,Norms!$I$7))</f>
        <v>13246.5</v>
      </c>
      <c r="AV57" s="137">
        <f t="shared" si="1"/>
        <v>33202.554318390568</v>
      </c>
      <c r="AW57" s="130"/>
      <c r="AX57" s="130"/>
      <c r="AY57" s="131">
        <f t="shared" si="2"/>
        <v>21.333333333333336</v>
      </c>
      <c r="AZ57" s="131">
        <f>IF(AY57&lt;Snund!$B$5,Snund!$B$3*Snund!$B$4*$AX$3+Snund!$B$7*$AW$3*AY57/1000,AY57*Snund!$B$8*$AW$3/1000)</f>
        <v>1106.6100000000001</v>
      </c>
      <c r="BA57" s="131">
        <f t="shared" si="3"/>
        <v>311.23406249999999</v>
      </c>
      <c r="BB57" s="131">
        <f t="shared" si="4"/>
        <v>795.37593749999996</v>
      </c>
      <c r="BC57" s="131">
        <f t="shared" si="5"/>
        <v>501.76000000000005</v>
      </c>
      <c r="BD57" s="167">
        <f>AA57*0.1*'Dasagirq_10%'!$B$3/1000</f>
        <v>17.506400000000003</v>
      </c>
      <c r="BE57" s="167">
        <f>AI57*0.1*'Dasagirq_10%'!$B$4/1000</f>
        <v>17.783260000000002</v>
      </c>
      <c r="BF57" s="242">
        <f t="shared" si="6"/>
        <v>35.289660000000005</v>
      </c>
      <c r="BG57" s="233">
        <f t="shared" si="7"/>
        <v>985.27830904140001</v>
      </c>
      <c r="BH57" s="233">
        <f t="shared" si="8"/>
        <v>8562.8926005678877</v>
      </c>
      <c r="BI57" s="233">
        <f t="shared" si="9"/>
        <v>13009.527393819486</v>
      </c>
      <c r="BJ57" s="233">
        <f t="shared" si="10"/>
        <v>12460.7999215032</v>
      </c>
      <c r="BK57" s="234">
        <f t="shared" si="11"/>
        <v>34033.219915890571</v>
      </c>
    </row>
    <row r="58" spans="1:63" ht="17.25">
      <c r="A58" s="289"/>
      <c r="B58" s="58" t="s">
        <v>313</v>
      </c>
      <c r="C58" s="160" t="s">
        <v>1097</v>
      </c>
      <c r="D58" s="4" t="s">
        <v>1094</v>
      </c>
      <c r="E58" s="162">
        <v>12</v>
      </c>
      <c r="F58" s="66">
        <v>0.5</v>
      </c>
      <c r="G58" s="66">
        <v>8</v>
      </c>
      <c r="H58" s="66">
        <v>0.5</v>
      </c>
      <c r="I58" s="66">
        <v>8.6666666666666661</v>
      </c>
      <c r="J58" s="66">
        <v>0.5</v>
      </c>
      <c r="K58" s="66">
        <v>13</v>
      </c>
      <c r="L58" s="66">
        <v>0.5</v>
      </c>
      <c r="M58" s="66">
        <v>10.333333333333334</v>
      </c>
      <c r="N58" s="65">
        <v>2</v>
      </c>
      <c r="O58" s="65">
        <v>40</v>
      </c>
      <c r="P58" s="66">
        <v>0.5</v>
      </c>
      <c r="Q58" s="66">
        <v>4</v>
      </c>
      <c r="R58" s="66">
        <v>0.5</v>
      </c>
      <c r="S58" s="66">
        <v>3.3333333333333335</v>
      </c>
      <c r="T58" s="66">
        <v>0.83333333333333337</v>
      </c>
      <c r="U58" s="66">
        <v>6</v>
      </c>
      <c r="V58" s="66">
        <v>0.66666666666666663</v>
      </c>
      <c r="W58" s="66">
        <v>3.6666666666666665</v>
      </c>
      <c r="X58" s="66">
        <v>0.5</v>
      </c>
      <c r="Y58" s="66">
        <v>5.333333333333333</v>
      </c>
      <c r="Z58" s="65">
        <v>3</v>
      </c>
      <c r="AA58" s="65">
        <v>22.333333333333332</v>
      </c>
      <c r="AB58" s="66">
        <v>0.83333333333333337</v>
      </c>
      <c r="AC58" s="66">
        <v>7</v>
      </c>
      <c r="AD58" s="66">
        <v>1</v>
      </c>
      <c r="AE58" s="66">
        <v>7.666666666666667</v>
      </c>
      <c r="AF58" s="66">
        <v>1</v>
      </c>
      <c r="AG58" s="66">
        <v>9.3333333333333339</v>
      </c>
      <c r="AH58" s="65">
        <v>2.8333333333333335</v>
      </c>
      <c r="AI58" s="65">
        <v>24</v>
      </c>
      <c r="AJ58" s="65">
        <v>7.8333333333333339</v>
      </c>
      <c r="AK58" s="65">
        <v>86.333333333333329</v>
      </c>
      <c r="AL58" s="3" t="str">
        <f t="shared" si="13"/>
        <v>t</v>
      </c>
      <c r="AM58" s="3">
        <f>IF(D58="հ",1,IF(D58="լ",Norms!$B$10,IF(D58="բլ",Norms!$B$11,IF(D58="Մ",Norms!$B$12))))</f>
        <v>1.1299999999999999</v>
      </c>
      <c r="AN58" s="244">
        <f>E58*Norms!$E$36/1000</f>
        <v>1348.0884930827999</v>
      </c>
      <c r="AO58" s="136">
        <f>AM58*IF(AL58="k",(O58*Norms!$H$40)*Norms!$E$36,0)/1000</f>
        <v>0</v>
      </c>
      <c r="AP58" s="136">
        <f>AM58*IF(AL58="k",(AA58*Norms!$H$41)*Norms!$E$36,0)/1000</f>
        <v>0</v>
      </c>
      <c r="AQ58" s="136">
        <f>AM58*IF(AL58="k",(AI58*Norms!$H$42)*Norms!$E$36,0)/1000</f>
        <v>0</v>
      </c>
      <c r="AR58" s="243">
        <f>AM58*IF(AL58="t",(N58*Norms!$D$44)*Norms!$E$34*12+O58*Norms!$E$35,0)/1000</f>
        <v>4634.8399906118793</v>
      </c>
      <c r="AS58" s="243">
        <f>AM58*IF(AL58="t",(Z58*Norms!$D$50*Norms!$E$34*12+AA58*Norms!$E$35),0)/1000</f>
        <v>8367.7356614249657</v>
      </c>
      <c r="AT58" s="243">
        <f>AM58*IF(AL58="t",(AH58*Norms!$D$54)*Norms!$E$34*12+AI58*Norms!$E$35,0)/1000</f>
        <v>8226.5999943671268</v>
      </c>
      <c r="AU58" s="136">
        <f>IF(AK58&lt;=100,Norms!$G$7,IF(AK58&lt;=300,Norms!$H$7,Norms!$I$7))</f>
        <v>13246.5</v>
      </c>
      <c r="AV58" s="137">
        <f t="shared" si="1"/>
        <v>34475.675646403972</v>
      </c>
      <c r="AW58" s="130"/>
      <c r="AX58" s="130"/>
      <c r="AY58" s="131">
        <f t="shared" si="2"/>
        <v>52</v>
      </c>
      <c r="AZ58" s="131">
        <f>IF(AY58&lt;Snund!$B$5,Snund!$B$3*Snund!$B$4*$AX$3+Snund!$B$7*$AW$3*AY58/1000,AY58*Snund!$B$8*$AW$3/1000)</f>
        <v>1724.85</v>
      </c>
      <c r="BA58" s="131">
        <f t="shared" si="3"/>
        <v>398.04230769230765</v>
      </c>
      <c r="BB58" s="131">
        <f t="shared" si="4"/>
        <v>1326.8076923076922</v>
      </c>
      <c r="BC58" s="131">
        <f t="shared" si="5"/>
        <v>1223.04</v>
      </c>
      <c r="BD58" s="167">
        <f>AA58*0.1*'Dasagirq_10%'!$B$3/1000</f>
        <v>14.847200000000001</v>
      </c>
      <c r="BE58" s="167">
        <f>AI58*0.1*'Dasagirq_10%'!$B$4/1000</f>
        <v>19.399920000000002</v>
      </c>
      <c r="BF58" s="242">
        <f t="shared" si="6"/>
        <v>34.247120000000002</v>
      </c>
      <c r="BG58" s="233">
        <f t="shared" si="7"/>
        <v>1746.1308007751077</v>
      </c>
      <c r="BH58" s="233">
        <f t="shared" si="8"/>
        <v>9343.7327893025504</v>
      </c>
      <c r="BI58" s="233">
        <f t="shared" si="9"/>
        <v>13455.710520999433</v>
      </c>
      <c r="BJ58" s="233">
        <f t="shared" si="10"/>
        <v>13037.28714840968</v>
      </c>
      <c r="BK58" s="234">
        <f t="shared" si="11"/>
        <v>35836.730458711667</v>
      </c>
    </row>
    <row r="59" spans="1:63" ht="17.25">
      <c r="A59" s="59">
        <v>53</v>
      </c>
      <c r="B59" s="58" t="s">
        <v>288</v>
      </c>
      <c r="C59" s="160" t="s">
        <v>1097</v>
      </c>
      <c r="D59" s="4" t="s">
        <v>1093</v>
      </c>
      <c r="E59" s="162">
        <v>0</v>
      </c>
      <c r="F59" s="66">
        <v>1</v>
      </c>
      <c r="G59" s="66">
        <v>27.333333333333332</v>
      </c>
      <c r="H59" s="66">
        <v>1</v>
      </c>
      <c r="I59" s="66">
        <v>27</v>
      </c>
      <c r="J59" s="66">
        <v>1</v>
      </c>
      <c r="K59" s="66">
        <v>25.666666666666668</v>
      </c>
      <c r="L59" s="66">
        <v>1</v>
      </c>
      <c r="M59" s="66">
        <v>24.333333333333332</v>
      </c>
      <c r="N59" s="65">
        <v>4</v>
      </c>
      <c r="O59" s="65">
        <v>104.33333333333333</v>
      </c>
      <c r="P59" s="66">
        <v>1</v>
      </c>
      <c r="Q59" s="66">
        <v>25.333333333333332</v>
      </c>
      <c r="R59" s="66">
        <v>1</v>
      </c>
      <c r="S59" s="66">
        <v>22</v>
      </c>
      <c r="T59" s="66">
        <v>1</v>
      </c>
      <c r="U59" s="66">
        <v>20</v>
      </c>
      <c r="V59" s="66">
        <v>1</v>
      </c>
      <c r="W59" s="66">
        <v>24</v>
      </c>
      <c r="X59" s="66">
        <v>1</v>
      </c>
      <c r="Y59" s="66">
        <v>32</v>
      </c>
      <c r="Z59" s="65">
        <v>5</v>
      </c>
      <c r="AA59" s="65">
        <v>123.33333333333333</v>
      </c>
      <c r="AB59" s="66">
        <v>1.3333333333333333</v>
      </c>
      <c r="AC59" s="66">
        <v>31.666666666666668</v>
      </c>
      <c r="AD59" s="66">
        <v>1</v>
      </c>
      <c r="AE59" s="66">
        <v>29.333333333333332</v>
      </c>
      <c r="AF59" s="66">
        <v>1.6666666666666667</v>
      </c>
      <c r="AG59" s="66">
        <v>33</v>
      </c>
      <c r="AH59" s="65">
        <v>4</v>
      </c>
      <c r="AI59" s="65">
        <v>94</v>
      </c>
      <c r="AJ59" s="65">
        <v>13</v>
      </c>
      <c r="AK59" s="65">
        <v>321.66666666666663</v>
      </c>
      <c r="AL59" s="3" t="str">
        <f t="shared" si="13"/>
        <v>k</v>
      </c>
      <c r="AM59" s="3">
        <f>IF(D59="հ",1,IF(D59="լ",Norms!$B$10,IF(D59="բլ",Norms!$B$11,IF(D59="Մ",Norms!$B$12))))</f>
        <v>1.04</v>
      </c>
      <c r="AN59" s="244">
        <f>E59*Norms!$E$36/1000</f>
        <v>0</v>
      </c>
      <c r="AO59" s="136">
        <f>AM59*IF(AL59="k",(O59*Norms!$H$40)*Norms!$E$36,0)/1000</f>
        <v>12189.715729675361</v>
      </c>
      <c r="AP59" s="136">
        <f>AM59*IF(AL59="k",(AA59*Norms!$H$41)*Norms!$E$36,0)/1000</f>
        <v>19291.176904914933</v>
      </c>
      <c r="AQ59" s="136">
        <f>AM59*IF(AL59="k",(AI59*Norms!$H$42)*Norms!$E$36,0)/1000</f>
        <v>18289.103905503402</v>
      </c>
      <c r="AR59" s="243">
        <f>AM59*IF(AL59="t",(N59*Norms!$D$44)*Norms!$E$34*12+O59*Norms!$E$35,0)/1000</f>
        <v>0</v>
      </c>
      <c r="AS59" s="243">
        <f>AM59*IF(AL59="t",(Z59*Norms!$D$50*Norms!$E$34*12+AA59*Norms!$E$35),0)/1000</f>
        <v>0</v>
      </c>
      <c r="AT59" s="243">
        <f>AM59*IF(AL59="t",(AH59*Norms!$D$54)*Norms!$E$34*12+AI59*Norms!$E$35,0)/1000</f>
        <v>0</v>
      </c>
      <c r="AU59" s="136">
        <f>IF(AK59&lt;=100,Norms!$G$7,IF(AK59&lt;=300,Norms!$H$7,Norms!$I$7))</f>
        <v>21670.5</v>
      </c>
      <c r="AV59" s="137">
        <f t="shared" si="1"/>
        <v>71440.496540093693</v>
      </c>
      <c r="AW59" s="130"/>
      <c r="AX59" s="130"/>
      <c r="AY59" s="131">
        <f t="shared" si="2"/>
        <v>104.33333333333333</v>
      </c>
      <c r="AZ59" s="131">
        <f>IF(AY59&lt;Snund!$B$5,Snund!$B$3*Snund!$B$4*$AX$3+Snund!$B$7*$AW$3*AY59/1000,AY59*Snund!$B$8*$AW$3/1000)</f>
        <v>2779.8900000000003</v>
      </c>
      <c r="BA59" s="131">
        <f t="shared" si="3"/>
        <v>0</v>
      </c>
      <c r="BB59" s="131">
        <f t="shared" si="4"/>
        <v>2779.8900000000003</v>
      </c>
      <c r="BC59" s="131">
        <f t="shared" si="5"/>
        <v>2453.92</v>
      </c>
      <c r="BD59" s="167">
        <f>AA59*0.1*'Dasagirq_10%'!$B$3/1000</f>
        <v>81.992000000000004</v>
      </c>
      <c r="BE59" s="167">
        <f>AI59*0.1*'Dasagirq_10%'!$B$4/1000</f>
        <v>75.98302000000001</v>
      </c>
      <c r="BF59" s="242">
        <f t="shared" si="6"/>
        <v>157.97502000000003</v>
      </c>
      <c r="BG59" s="233">
        <f t="shared" si="7"/>
        <v>0</v>
      </c>
      <c r="BH59" s="233">
        <f t="shared" si="8"/>
        <v>21637.451883521513</v>
      </c>
      <c r="BI59" s="233">
        <f t="shared" si="9"/>
        <v>27707.976597222623</v>
      </c>
      <c r="BJ59" s="233">
        <f t="shared" si="10"/>
        <v>25032.933079349554</v>
      </c>
      <c r="BK59" s="234">
        <f t="shared" si="11"/>
        <v>74378.36156009369</v>
      </c>
    </row>
    <row r="60" spans="1:63" ht="17.25">
      <c r="A60" s="59">
        <v>54</v>
      </c>
      <c r="B60" s="58" t="s">
        <v>305</v>
      </c>
      <c r="C60" s="160" t="s">
        <v>1097</v>
      </c>
      <c r="D60" s="4" t="s">
        <v>1093</v>
      </c>
      <c r="E60" s="162">
        <v>0</v>
      </c>
      <c r="F60" s="66">
        <v>1</v>
      </c>
      <c r="G60" s="66">
        <v>8.3333333333333339</v>
      </c>
      <c r="H60" s="66">
        <v>1</v>
      </c>
      <c r="I60" s="66">
        <v>8.6666666666666661</v>
      </c>
      <c r="J60" s="66">
        <v>0.66666666666666663</v>
      </c>
      <c r="K60" s="66">
        <v>5.666666666666667</v>
      </c>
      <c r="L60" s="66">
        <v>0.5</v>
      </c>
      <c r="M60" s="66">
        <v>7.333333333333333</v>
      </c>
      <c r="N60" s="65">
        <v>3.1666666666666665</v>
      </c>
      <c r="O60" s="65">
        <v>30</v>
      </c>
      <c r="P60" s="66">
        <v>0.5</v>
      </c>
      <c r="Q60" s="66">
        <v>6.333333333333333</v>
      </c>
      <c r="R60" s="66">
        <v>0.5</v>
      </c>
      <c r="S60" s="66">
        <v>5.666666666666667</v>
      </c>
      <c r="T60" s="66">
        <v>0.5</v>
      </c>
      <c r="U60" s="66">
        <v>5.333333333333333</v>
      </c>
      <c r="V60" s="66">
        <v>0.5</v>
      </c>
      <c r="W60" s="66">
        <v>5.666666666666667</v>
      </c>
      <c r="X60" s="66">
        <v>0.83333333333333337</v>
      </c>
      <c r="Y60" s="66">
        <v>6.666666666666667</v>
      </c>
      <c r="Z60" s="65">
        <v>2.8333333333333335</v>
      </c>
      <c r="AA60" s="65">
        <v>29.666666666666668</v>
      </c>
      <c r="AB60" s="66">
        <v>1</v>
      </c>
      <c r="AC60" s="66">
        <v>6.333333333333333</v>
      </c>
      <c r="AD60" s="66">
        <v>1</v>
      </c>
      <c r="AE60" s="66">
        <v>8</v>
      </c>
      <c r="AF60" s="66">
        <v>1</v>
      </c>
      <c r="AG60" s="66">
        <v>9</v>
      </c>
      <c r="AH60" s="65">
        <v>3</v>
      </c>
      <c r="AI60" s="65">
        <v>23.333333333333332</v>
      </c>
      <c r="AJ60" s="65">
        <v>9</v>
      </c>
      <c r="AK60" s="65">
        <v>83</v>
      </c>
      <c r="AL60" s="3" t="str">
        <f t="shared" si="13"/>
        <v>t</v>
      </c>
      <c r="AM60" s="3">
        <f>IF(D60="հ",1,IF(D60="լ",Norms!$B$10,IF(D60="բլ",Norms!$B$11,IF(D60="Մ",Norms!$B$12))))</f>
        <v>1.04</v>
      </c>
      <c r="AN60" s="244">
        <f>E60*Norms!$E$36/1000</f>
        <v>0</v>
      </c>
      <c r="AO60" s="136">
        <f>AM60*IF(AL60="k",(O60*Norms!$H$40)*Norms!$E$36,0)/1000</f>
        <v>0</v>
      </c>
      <c r="AP60" s="136">
        <f>AM60*IF(AL60="k",(AA60*Norms!$H$41)*Norms!$E$36,0)/1000</f>
        <v>0</v>
      </c>
      <c r="AQ60" s="136">
        <f>AM60*IF(AL60="k",(AI60*Norms!$H$42)*Norms!$E$36,0)/1000</f>
        <v>0</v>
      </c>
      <c r="AR60" s="243">
        <f>AM60*IF(AL60="t",(N60*Norms!$D$44)*Norms!$E$34*12+O60*Norms!$E$35,0)/1000</f>
        <v>6256.8700820152799</v>
      </c>
      <c r="AS60" s="243">
        <f>AM60*IF(AL60="t",(Z60*Norms!$D$50*Norms!$E$34*12+AA60*Norms!$E$35),0)/1000</f>
        <v>7401.3066366595531</v>
      </c>
      <c r="AT60" s="243">
        <f>AM60*IF(AL60="t",(AH60*Norms!$D$54)*Norms!$E$34*12+AI60*Norms!$E$35,0)/1000</f>
        <v>7985.7611749007738</v>
      </c>
      <c r="AU60" s="136">
        <f>IF(AK60&lt;=100,Norms!$G$7,IF(AK60&lt;=300,Norms!$H$7,Norms!$I$7))</f>
        <v>13246.5</v>
      </c>
      <c r="AV60" s="137">
        <f t="shared" si="1"/>
        <v>34890.43789357561</v>
      </c>
      <c r="AW60" s="130"/>
      <c r="AX60" s="130"/>
      <c r="AY60" s="131">
        <f t="shared" si="2"/>
        <v>30</v>
      </c>
      <c r="AZ60" s="131">
        <f>IF(AY60&lt;Snund!$B$5,Snund!$B$3*Snund!$B$4*$AX$3+Snund!$B$7*$AW$3*AY60/1000,AY60*Snund!$B$8*$AW$3/1000)</f>
        <v>1281.33</v>
      </c>
      <c r="BA60" s="131">
        <f t="shared" si="3"/>
        <v>0</v>
      </c>
      <c r="BB60" s="131">
        <f t="shared" si="4"/>
        <v>1281.33</v>
      </c>
      <c r="BC60" s="131">
        <f t="shared" si="5"/>
        <v>705.6</v>
      </c>
      <c r="BD60" s="167">
        <f>AA60*0.1*'Dasagirq_10%'!$B$3/1000</f>
        <v>19.7224</v>
      </c>
      <c r="BE60" s="167">
        <f>AI60*0.1*'Dasagirq_10%'!$B$4/1000</f>
        <v>18.861033333333335</v>
      </c>
      <c r="BF60" s="242">
        <f t="shared" si="6"/>
        <v>38.583433333333332</v>
      </c>
      <c r="BG60" s="233">
        <f t="shared" si="7"/>
        <v>0</v>
      </c>
      <c r="BH60" s="233">
        <f t="shared" si="8"/>
        <v>12199.005637570835</v>
      </c>
      <c r="BI60" s="233">
        <f t="shared" si="9"/>
        <v>11591.223481103998</v>
      </c>
      <c r="BJ60" s="233">
        <f t="shared" si="10"/>
        <v>12420.122208234106</v>
      </c>
      <c r="BK60" s="234">
        <f t="shared" si="11"/>
        <v>36210.351326908938</v>
      </c>
    </row>
    <row r="61" spans="1:63" ht="17.25">
      <c r="A61" s="59">
        <v>55</v>
      </c>
      <c r="B61" s="58" t="s">
        <v>298</v>
      </c>
      <c r="C61" s="160" t="s">
        <v>1097</v>
      </c>
      <c r="D61" s="4" t="s">
        <v>1093</v>
      </c>
      <c r="E61" s="162">
        <v>0</v>
      </c>
      <c r="F61" s="66">
        <v>2</v>
      </c>
      <c r="G61" s="66">
        <v>36.333333333333336</v>
      </c>
      <c r="H61" s="66">
        <v>2</v>
      </c>
      <c r="I61" s="66">
        <v>37.333333333333336</v>
      </c>
      <c r="J61" s="66">
        <v>1.3333333333333333</v>
      </c>
      <c r="K61" s="66">
        <v>29.333333333333332</v>
      </c>
      <c r="L61" s="66">
        <v>1.6666666666666667</v>
      </c>
      <c r="M61" s="66">
        <v>32.333333333333336</v>
      </c>
      <c r="N61" s="65">
        <v>7</v>
      </c>
      <c r="O61" s="65">
        <v>135.33333333333334</v>
      </c>
      <c r="P61" s="66">
        <v>1.3333333333333333</v>
      </c>
      <c r="Q61" s="66">
        <v>26.666666666666668</v>
      </c>
      <c r="R61" s="66">
        <v>1</v>
      </c>
      <c r="S61" s="66">
        <v>29.333333333333332</v>
      </c>
      <c r="T61" s="66">
        <v>1.6666666666666667</v>
      </c>
      <c r="U61" s="66">
        <v>36.333333333333336</v>
      </c>
      <c r="V61" s="66">
        <v>2</v>
      </c>
      <c r="W61" s="66">
        <v>36.666666666666664</v>
      </c>
      <c r="X61" s="66">
        <v>2</v>
      </c>
      <c r="Y61" s="66">
        <v>39.333333333333336</v>
      </c>
      <c r="Z61" s="65">
        <v>8</v>
      </c>
      <c r="AA61" s="65">
        <v>168.33333333333334</v>
      </c>
      <c r="AB61" s="66">
        <v>1.3333333333333333</v>
      </c>
      <c r="AC61" s="66">
        <v>35</v>
      </c>
      <c r="AD61" s="66">
        <v>2</v>
      </c>
      <c r="AE61" s="66">
        <v>34.666666666666664</v>
      </c>
      <c r="AF61" s="66">
        <v>2</v>
      </c>
      <c r="AG61" s="66">
        <v>35.333333333333336</v>
      </c>
      <c r="AH61" s="65">
        <v>5.333333333333333</v>
      </c>
      <c r="AI61" s="65">
        <v>105</v>
      </c>
      <c r="AJ61" s="65">
        <v>20.333333333333332</v>
      </c>
      <c r="AK61" s="65">
        <v>408.66666666666669</v>
      </c>
      <c r="AL61" s="3" t="str">
        <f t="shared" si="13"/>
        <v>k</v>
      </c>
      <c r="AM61" s="3">
        <f>IF(D61="հ",1,IF(D61="լ",Norms!$B$10,IF(D61="բլ",Norms!$B$11,IF(D61="Մ",Norms!$B$12))))</f>
        <v>1.04</v>
      </c>
      <c r="AN61" s="244">
        <f>E61*Norms!$E$36/1000</f>
        <v>0</v>
      </c>
      <c r="AO61" s="136">
        <f>AM61*IF(AL61="k",(O61*Norms!$H$40)*Norms!$E$36,0)/1000</f>
        <v>15811.580147757819</v>
      </c>
      <c r="AP61" s="136">
        <f>AM61*IF(AL61="k",(AA61*Norms!$H$41)*Norms!$E$36,0)/1000</f>
        <v>26329.849559410923</v>
      </c>
      <c r="AQ61" s="136">
        <f>AM61*IF(AL61="k",(AI61*Norms!$H$42)*Norms!$E$36,0)/1000</f>
        <v>20429.318192317631</v>
      </c>
      <c r="AR61" s="243">
        <f>AM61*IF(AL61="t",(N61*Norms!$D$44)*Norms!$E$34*12+O61*Norms!$E$35,0)/1000</f>
        <v>0</v>
      </c>
      <c r="AS61" s="243">
        <f>AM61*IF(AL61="t",(Z61*Norms!$D$50*Norms!$E$34*12+AA61*Norms!$E$35),0)/1000</f>
        <v>0</v>
      </c>
      <c r="AT61" s="243">
        <f>AM61*IF(AL61="t",(AH61*Norms!$D$54)*Norms!$E$34*12+AI61*Norms!$E$35,0)/1000</f>
        <v>0</v>
      </c>
      <c r="AU61" s="136">
        <f>IF(AK61&lt;=100,Norms!$G$7,IF(AK61&lt;=300,Norms!$H$7,Norms!$I$7))</f>
        <v>21670.5</v>
      </c>
      <c r="AV61" s="137">
        <f t="shared" si="1"/>
        <v>84241.247899486363</v>
      </c>
      <c r="AW61" s="130"/>
      <c r="AX61" s="130"/>
      <c r="AY61" s="131">
        <f t="shared" si="2"/>
        <v>135.33333333333334</v>
      </c>
      <c r="AZ61" s="131">
        <f>IF(AY61&lt;Snund!$B$5,Snund!$B$3*Snund!$B$4*$AX$3+Snund!$B$7*$AW$3*AY61/1000,AY61*Snund!$B$8*$AW$3/1000)</f>
        <v>3404.8500000000004</v>
      </c>
      <c r="BA61" s="131">
        <f t="shared" si="3"/>
        <v>0</v>
      </c>
      <c r="BB61" s="131">
        <f t="shared" si="4"/>
        <v>3404.8500000000004</v>
      </c>
      <c r="BC61" s="131">
        <f t="shared" si="5"/>
        <v>3183.04</v>
      </c>
      <c r="BD61" s="167">
        <f>AA61*0.1*'Dasagirq_10%'!$B$3/1000</f>
        <v>111.90800000000002</v>
      </c>
      <c r="BE61" s="167">
        <f>AI61*0.1*'Dasagirq_10%'!$B$4/1000</f>
        <v>84.874650000000003</v>
      </c>
      <c r="BF61" s="242">
        <f t="shared" si="6"/>
        <v>196.78265000000002</v>
      </c>
      <c r="BG61" s="233">
        <f t="shared" si="7"/>
        <v>0</v>
      </c>
      <c r="BH61" s="233">
        <f t="shared" si="8"/>
        <v>26676.76621333159</v>
      </c>
      <c r="BI61" s="233">
        <f t="shared" si="9"/>
        <v>34967.855920066664</v>
      </c>
      <c r="BJ61" s="233">
        <f t="shared" si="10"/>
        <v>26198.258416088123</v>
      </c>
      <c r="BK61" s="234">
        <f t="shared" si="11"/>
        <v>87842.880549486377</v>
      </c>
    </row>
    <row r="62" spans="1:63" ht="17.25">
      <c r="A62" s="59">
        <v>56</v>
      </c>
      <c r="B62" s="58" t="s">
        <v>292</v>
      </c>
      <c r="C62" s="160" t="s">
        <v>1097</v>
      </c>
      <c r="D62" s="4" t="s">
        <v>1093</v>
      </c>
      <c r="E62" s="162">
        <v>0</v>
      </c>
      <c r="F62" s="66">
        <v>0.5</v>
      </c>
      <c r="G62" s="66">
        <v>5</v>
      </c>
      <c r="H62" s="66">
        <v>0.5</v>
      </c>
      <c r="I62" s="66">
        <v>5</v>
      </c>
      <c r="J62" s="66">
        <v>0.5</v>
      </c>
      <c r="K62" s="66">
        <v>5.666666666666667</v>
      </c>
      <c r="L62" s="66">
        <v>0.5</v>
      </c>
      <c r="M62" s="66">
        <v>3.3333333333333335</v>
      </c>
      <c r="N62" s="65">
        <v>2</v>
      </c>
      <c r="O62" s="65">
        <v>19</v>
      </c>
      <c r="P62" s="66">
        <v>0.5</v>
      </c>
      <c r="Q62" s="66">
        <v>4</v>
      </c>
      <c r="R62" s="66">
        <v>0.5</v>
      </c>
      <c r="S62" s="66">
        <v>3</v>
      </c>
      <c r="T62" s="66">
        <v>0.5</v>
      </c>
      <c r="U62" s="66">
        <v>1.3333333333333333</v>
      </c>
      <c r="V62" s="66">
        <v>0.5</v>
      </c>
      <c r="W62" s="66">
        <v>2.3333333333333335</v>
      </c>
      <c r="X62" s="66">
        <v>0.5</v>
      </c>
      <c r="Y62" s="66">
        <v>3</v>
      </c>
      <c r="Z62" s="65">
        <v>2.5</v>
      </c>
      <c r="AA62" s="65">
        <v>13.666666666666668</v>
      </c>
      <c r="AB62" s="66">
        <v>0.5</v>
      </c>
      <c r="AC62" s="66">
        <v>2.3333333333333335</v>
      </c>
      <c r="AD62" s="66">
        <v>0.83333333333333337</v>
      </c>
      <c r="AE62" s="66">
        <v>4</v>
      </c>
      <c r="AF62" s="66">
        <v>0.5</v>
      </c>
      <c r="AG62" s="66">
        <v>2.3333333333333335</v>
      </c>
      <c r="AH62" s="65">
        <v>1.8333333333333335</v>
      </c>
      <c r="AI62" s="65">
        <v>8.6666666666666679</v>
      </c>
      <c r="AJ62" s="65">
        <v>6.3333333333333339</v>
      </c>
      <c r="AK62" s="65">
        <v>41.333333333333343</v>
      </c>
      <c r="AL62" s="3" t="str">
        <f t="shared" si="13"/>
        <v>t</v>
      </c>
      <c r="AM62" s="3">
        <f>IF(D62="հ",1,IF(D62="լ",Norms!$B$10,IF(D62="բլ",Norms!$B$11,IF(D62="Մ",Norms!$B$12))))</f>
        <v>1.04</v>
      </c>
      <c r="AN62" s="244">
        <f>E62*Norms!$E$36/1000</f>
        <v>0</v>
      </c>
      <c r="AO62" s="136">
        <f>AM62*IF(AL62="k",(O62*Norms!$H$40)*Norms!$E$36,0)/1000</f>
        <v>0</v>
      </c>
      <c r="AP62" s="136">
        <f>AM62*IF(AL62="k",(AA62*Norms!$H$41)*Norms!$E$36,0)/1000</f>
        <v>0</v>
      </c>
      <c r="AQ62" s="136">
        <f>AM62*IF(AL62="k",(AI62*Norms!$H$42)*Norms!$E$36,0)/1000</f>
        <v>0</v>
      </c>
      <c r="AR62" s="243">
        <f>AM62*IF(AL62="t",(N62*Norms!$D$44)*Norms!$E$34*12+O62*Norms!$E$35,0)/1000</f>
        <v>3952.4923852763441</v>
      </c>
      <c r="AS62" s="243">
        <f>AM62*IF(AL62="t",(Z62*Norms!$D$50*Norms!$E$34*12+AA62*Norms!$E$35),0)/1000</f>
        <v>6343.9892595847377</v>
      </c>
      <c r="AT62" s="243">
        <f>AM62*IF(AL62="t",(AH62*Norms!$D$54)*Norms!$E$34*12+AI62*Norms!$E$35,0)/1000</f>
        <v>4796.7775792488583</v>
      </c>
      <c r="AU62" s="136">
        <f>IF(AK62&lt;=100,Norms!$G$7,IF(AK62&lt;=300,Norms!$H$7,Norms!$I$7))</f>
        <v>13246.5</v>
      </c>
      <c r="AV62" s="137">
        <f t="shared" si="1"/>
        <v>28339.759224109941</v>
      </c>
      <c r="AW62" s="130"/>
      <c r="AX62" s="130"/>
      <c r="AY62" s="131">
        <f t="shared" si="2"/>
        <v>19</v>
      </c>
      <c r="AZ62" s="131">
        <f>IF(AY62&lt;Snund!$B$5,Snund!$B$3*Snund!$B$4*$AX$3+Snund!$B$7*$AW$3*AY62/1000,AY62*Snund!$B$8*$AW$3/1000)</f>
        <v>1059.57</v>
      </c>
      <c r="BA62" s="131">
        <f t="shared" si="3"/>
        <v>0</v>
      </c>
      <c r="BB62" s="131">
        <f t="shared" si="4"/>
        <v>1059.57</v>
      </c>
      <c r="BC62" s="131">
        <f t="shared" si="5"/>
        <v>446.88</v>
      </c>
      <c r="BD62" s="167">
        <f>AA62*0.1*'Dasagirq_10%'!$B$3/1000</f>
        <v>9.085600000000003</v>
      </c>
      <c r="BE62" s="167">
        <f>AI62*0.1*'Dasagirq_10%'!$B$4/1000</f>
        <v>7.0055266666666673</v>
      </c>
      <c r="BF62" s="242">
        <f t="shared" si="6"/>
        <v>16.091126666666671</v>
      </c>
      <c r="BG62" s="233">
        <f t="shared" si="7"/>
        <v>0</v>
      </c>
      <c r="BH62" s="233">
        <f t="shared" si="8"/>
        <v>9195.1676484342388</v>
      </c>
      <c r="BI62" s="233">
        <f t="shared" si="9"/>
        <v>11581.956438532105</v>
      </c>
      <c r="BJ62" s="233">
        <f t="shared" si="10"/>
        <v>8638.2962638102599</v>
      </c>
      <c r="BK62" s="234">
        <f t="shared" si="11"/>
        <v>29415.420350776607</v>
      </c>
    </row>
    <row r="63" spans="1:63" ht="17.25">
      <c r="A63" s="59">
        <v>57</v>
      </c>
      <c r="B63" s="58" t="s">
        <v>296</v>
      </c>
      <c r="C63" s="160" t="s">
        <v>1097</v>
      </c>
      <c r="D63" s="4" t="s">
        <v>1094</v>
      </c>
      <c r="E63" s="162">
        <v>19</v>
      </c>
      <c r="F63" s="66">
        <v>1</v>
      </c>
      <c r="G63" s="66">
        <v>15</v>
      </c>
      <c r="H63" s="66">
        <v>1</v>
      </c>
      <c r="I63" s="66">
        <v>15</v>
      </c>
      <c r="J63" s="66">
        <v>1</v>
      </c>
      <c r="K63" s="66">
        <v>13.666666666666666</v>
      </c>
      <c r="L63" s="66">
        <v>1</v>
      </c>
      <c r="M63" s="66">
        <v>18.333333333333332</v>
      </c>
      <c r="N63" s="65">
        <v>4</v>
      </c>
      <c r="O63" s="65">
        <v>62</v>
      </c>
      <c r="P63" s="66">
        <v>1</v>
      </c>
      <c r="Q63" s="66">
        <v>16.333333333333332</v>
      </c>
      <c r="R63" s="66">
        <v>1</v>
      </c>
      <c r="S63" s="66">
        <v>12.666666666666666</v>
      </c>
      <c r="T63" s="66">
        <v>1</v>
      </c>
      <c r="U63" s="66">
        <v>8</v>
      </c>
      <c r="V63" s="66">
        <v>1</v>
      </c>
      <c r="W63" s="66">
        <v>13.333333333333334</v>
      </c>
      <c r="X63" s="66">
        <v>1</v>
      </c>
      <c r="Y63" s="66">
        <v>16.333333333333332</v>
      </c>
      <c r="Z63" s="65">
        <v>5</v>
      </c>
      <c r="AA63" s="65">
        <v>66.666666666666671</v>
      </c>
      <c r="AB63" s="66">
        <v>1</v>
      </c>
      <c r="AC63" s="66">
        <v>19.333333333333332</v>
      </c>
      <c r="AD63" s="66">
        <v>1</v>
      </c>
      <c r="AE63" s="66">
        <v>15</v>
      </c>
      <c r="AF63" s="66">
        <v>1</v>
      </c>
      <c r="AG63" s="66">
        <v>9.3333333333333339</v>
      </c>
      <c r="AH63" s="65">
        <v>3</v>
      </c>
      <c r="AI63" s="65">
        <v>43.666666666666664</v>
      </c>
      <c r="AJ63" s="65">
        <v>12</v>
      </c>
      <c r="AK63" s="65">
        <v>172.33333333333334</v>
      </c>
      <c r="AL63" s="3" t="str">
        <f t="shared" si="13"/>
        <v>t</v>
      </c>
      <c r="AM63" s="3">
        <f>IF(D63="հ",1,IF(D63="լ",Norms!$B$10,IF(D63="բլ",Norms!$B$11,IF(D63="Մ",Norms!$B$12))))</f>
        <v>1.1299999999999999</v>
      </c>
      <c r="AN63" s="244">
        <f>E63*Norms!$E$36/1000</f>
        <v>2134.4734473810995</v>
      </c>
      <c r="AO63" s="136">
        <f>AM63*IF(AL63="k",(O63*Norms!$H$40)*Norms!$E$36,0)/1000</f>
        <v>0</v>
      </c>
      <c r="AP63" s="136">
        <f>AM63*IF(AL63="k",(AA63*Norms!$H$41)*Norms!$E$36,0)/1000</f>
        <v>0</v>
      </c>
      <c r="AQ63" s="136">
        <f>AM63*IF(AL63="k",(AI63*Norms!$H$42)*Norms!$E$36,0)/1000</f>
        <v>0</v>
      </c>
      <c r="AR63" s="243">
        <f>AM63*IF(AL63="t",(N63*Norms!$D$44)*Norms!$E$34*12+O63*Norms!$E$35,0)/1000</f>
        <v>8977.989985448412</v>
      </c>
      <c r="AS63" s="243">
        <f>AM63*IF(AL63="t",(Z63*Norms!$D$50*Norms!$E$34*12+AA63*Norms!$E$35),0)/1000</f>
        <v>14423.373317686464</v>
      </c>
      <c r="AT63" s="243">
        <f>AM63*IF(AL63="t",(AH63*Norms!$D$54)*Norms!$E$34*12+AI63*Norms!$E$35,0)/1000</f>
        <v>9006.3383230846357</v>
      </c>
      <c r="AU63" s="136">
        <f>IF(AK63&lt;=100,Norms!$G$7,IF(AK63&lt;=300,Norms!$H$7,Norms!$I$7))</f>
        <v>16738.5</v>
      </c>
      <c r="AV63" s="137">
        <f t="shared" si="1"/>
        <v>49146.20162621951</v>
      </c>
      <c r="AW63" s="130"/>
      <c r="AX63" s="130"/>
      <c r="AY63" s="131">
        <f t="shared" si="2"/>
        <v>81</v>
      </c>
      <c r="AZ63" s="131">
        <f>IF(AY63&lt;Snund!$B$5,Snund!$B$3*Snund!$B$4*$AX$3+Snund!$B$7*$AW$3*AY63/1000,AY63*Snund!$B$8*$AW$3/1000)</f>
        <v>2309.4899999999998</v>
      </c>
      <c r="BA63" s="131">
        <f t="shared" si="3"/>
        <v>541.73222222222216</v>
      </c>
      <c r="BB63" s="131">
        <f t="shared" si="4"/>
        <v>1767.7577777777776</v>
      </c>
      <c r="BC63" s="131">
        <f t="shared" si="5"/>
        <v>1905.12</v>
      </c>
      <c r="BD63" s="167">
        <f>AA63*0.1*'Dasagirq_10%'!$B$3/1000</f>
        <v>44.320000000000007</v>
      </c>
      <c r="BE63" s="167">
        <f>AI63*0.1*'Dasagirq_10%'!$B$4/1000</f>
        <v>35.297076666666669</v>
      </c>
      <c r="BF63" s="242">
        <f t="shared" si="6"/>
        <v>79.617076666666676</v>
      </c>
      <c r="BG63" s="233">
        <f t="shared" si="7"/>
        <v>2676.2056696033214</v>
      </c>
      <c r="BH63" s="233">
        <f t="shared" si="8"/>
        <v>16325.247763226189</v>
      </c>
      <c r="BI63" s="233">
        <f t="shared" si="9"/>
        <v>21442.068317686462</v>
      </c>
      <c r="BJ63" s="233">
        <f t="shared" si="10"/>
        <v>13226.260399751302</v>
      </c>
      <c r="BK63" s="234">
        <f t="shared" si="11"/>
        <v>50993.576480663949</v>
      </c>
    </row>
    <row r="64" spans="1:63" ht="17.25">
      <c r="A64" s="59">
        <v>58</v>
      </c>
      <c r="B64" s="58" t="s">
        <v>285</v>
      </c>
      <c r="C64" s="160" t="s">
        <v>1097</v>
      </c>
      <c r="D64" s="4" t="s">
        <v>1093</v>
      </c>
      <c r="E64" s="162">
        <v>13</v>
      </c>
      <c r="F64" s="66">
        <v>0.5</v>
      </c>
      <c r="G64" s="66">
        <v>7</v>
      </c>
      <c r="H64" s="66">
        <v>0.5</v>
      </c>
      <c r="I64" s="66">
        <v>6.333333333333333</v>
      </c>
      <c r="J64" s="66">
        <v>0.83333333333333337</v>
      </c>
      <c r="K64" s="66">
        <v>10</v>
      </c>
      <c r="L64" s="66">
        <v>1</v>
      </c>
      <c r="M64" s="66">
        <v>8</v>
      </c>
      <c r="N64" s="65">
        <v>2.8333333333333335</v>
      </c>
      <c r="O64" s="65">
        <v>31.333333333333332</v>
      </c>
      <c r="P64" s="66">
        <v>1</v>
      </c>
      <c r="Q64" s="66">
        <v>6</v>
      </c>
      <c r="R64" s="66">
        <v>1</v>
      </c>
      <c r="S64" s="66">
        <v>7.333333333333333</v>
      </c>
      <c r="T64" s="66">
        <v>0.66666666666666663</v>
      </c>
      <c r="U64" s="66">
        <v>5.333333333333333</v>
      </c>
      <c r="V64" s="66">
        <v>0.5</v>
      </c>
      <c r="W64" s="66">
        <v>4.666666666666667</v>
      </c>
      <c r="X64" s="66">
        <v>0.5</v>
      </c>
      <c r="Y64" s="66">
        <v>3.6666666666666665</v>
      </c>
      <c r="Z64" s="65">
        <v>3.6666666666666665</v>
      </c>
      <c r="AA64" s="65">
        <v>27</v>
      </c>
      <c r="AB64" s="66">
        <v>0.66666666666666663</v>
      </c>
      <c r="AC64" s="66">
        <v>5</v>
      </c>
      <c r="AD64" s="66">
        <v>0.83333333333333337</v>
      </c>
      <c r="AE64" s="66">
        <v>4.333333333333333</v>
      </c>
      <c r="AF64" s="66">
        <v>0.66666666666666663</v>
      </c>
      <c r="AG64" s="66">
        <v>7</v>
      </c>
      <c r="AH64" s="65">
        <v>2.1666666666666665</v>
      </c>
      <c r="AI64" s="65">
        <v>16.333333333333332</v>
      </c>
      <c r="AJ64" s="65">
        <v>8.6666666666666661</v>
      </c>
      <c r="AK64" s="65">
        <v>74.666666666666657</v>
      </c>
      <c r="AL64" s="3" t="str">
        <f t="shared" si="13"/>
        <v>t</v>
      </c>
      <c r="AM64" s="3">
        <f>IF(D64="հ",1,IF(D64="լ",Norms!$B$10,IF(D64="բլ",Norms!$B$11,IF(D64="Մ",Norms!$B$12))))</f>
        <v>1.04</v>
      </c>
      <c r="AN64" s="244">
        <f>E64*Norms!$E$36/1000</f>
        <v>1460.4292008396999</v>
      </c>
      <c r="AO64" s="136">
        <f>AM64*IF(AL64="k",(O64*Norms!$H$40)*Norms!$E$36,0)/1000</f>
        <v>0</v>
      </c>
      <c r="AP64" s="136">
        <f>AM64*IF(AL64="k",(AA64*Norms!$H$41)*Norms!$E$36,0)/1000</f>
        <v>0</v>
      </c>
      <c r="AQ64" s="136">
        <f>AM64*IF(AL64="k",(AI64*Norms!$H$42)*Norms!$E$36,0)/1000</f>
        <v>0</v>
      </c>
      <c r="AR64" s="243">
        <f>AM64*IF(AL64="t",(N64*Norms!$D$44)*Norms!$E$34*12+O64*Norms!$E$35,0)/1000</f>
        <v>5665.2358634381817</v>
      </c>
      <c r="AS64" s="243">
        <f>AM64*IF(AL64="t",(Z64*Norms!$D$50*Norms!$E$34*12+AA64*Norms!$E$35),0)/1000</f>
        <v>9408.2550738137488</v>
      </c>
      <c r="AT64" s="243">
        <f>AM64*IF(AL64="t",(AH64*Norms!$D$54)*Norms!$E$34*12+AI64*Norms!$E$35,0)/1000</f>
        <v>5759.7608224305404</v>
      </c>
      <c r="AU64" s="136">
        <f>IF(AK64&lt;=100,Norms!$G$7,IF(AK64&lt;=300,Norms!$H$7,Norms!$I$7))</f>
        <v>13246.5</v>
      </c>
      <c r="AV64" s="137">
        <f t="shared" si="1"/>
        <v>34079.751759682469</v>
      </c>
      <c r="AW64" s="130"/>
      <c r="AX64" s="130"/>
      <c r="AY64" s="131">
        <f t="shared" si="2"/>
        <v>44.333333333333329</v>
      </c>
      <c r="AZ64" s="131">
        <f>IF(AY64&lt;Snund!$B$5,Snund!$B$3*Snund!$B$4*$AX$3+Snund!$B$7*$AW$3*AY64/1000,AY64*Snund!$B$8*$AW$3/1000)</f>
        <v>1570.29</v>
      </c>
      <c r="BA64" s="131">
        <f t="shared" si="3"/>
        <v>460.46097744360907</v>
      </c>
      <c r="BB64" s="131">
        <f t="shared" si="4"/>
        <v>1109.829022556391</v>
      </c>
      <c r="BC64" s="131">
        <f t="shared" si="5"/>
        <v>1042.7199999999998</v>
      </c>
      <c r="BD64" s="167">
        <f>AA64*0.1*'Dasagirq_10%'!$B$3/1000</f>
        <v>17.949600000000004</v>
      </c>
      <c r="BE64" s="167">
        <f>AI64*0.1*'Dasagirq_10%'!$B$4/1000</f>
        <v>13.202723333333333</v>
      </c>
      <c r="BF64" s="242">
        <f t="shared" si="6"/>
        <v>31.152323333333335</v>
      </c>
      <c r="BG64" s="233">
        <f t="shared" si="7"/>
        <v>1920.8901782833091</v>
      </c>
      <c r="BH64" s="233">
        <f t="shared" si="8"/>
        <v>11105.651424456111</v>
      </c>
      <c r="BI64" s="233">
        <f t="shared" si="9"/>
        <v>15030.493135352212</v>
      </c>
      <c r="BJ64" s="233">
        <f t="shared" si="10"/>
        <v>9084.5885457638742</v>
      </c>
      <c r="BK64" s="234">
        <f t="shared" si="11"/>
        <v>35220.733105572195</v>
      </c>
    </row>
    <row r="65" spans="1:63" ht="17.25">
      <c r="A65" s="60">
        <v>59</v>
      </c>
      <c r="B65" s="58" t="s">
        <v>309</v>
      </c>
      <c r="C65" s="160" t="s">
        <v>1097</v>
      </c>
      <c r="D65" s="4" t="s">
        <v>1094</v>
      </c>
      <c r="E65" s="162">
        <v>0</v>
      </c>
      <c r="F65" s="66">
        <v>0.5</v>
      </c>
      <c r="G65" s="66">
        <v>3</v>
      </c>
      <c r="H65" s="66">
        <v>0.5</v>
      </c>
      <c r="I65" s="66">
        <v>3.6666666666666665</v>
      </c>
      <c r="J65" s="66">
        <v>0.5</v>
      </c>
      <c r="K65" s="66">
        <v>2</v>
      </c>
      <c r="L65" s="66">
        <v>0.5</v>
      </c>
      <c r="M65" s="66">
        <v>1</v>
      </c>
      <c r="N65" s="65">
        <v>2</v>
      </c>
      <c r="O65" s="65">
        <v>9.6666666666666661</v>
      </c>
      <c r="P65" s="66">
        <v>0.5</v>
      </c>
      <c r="Q65" s="66">
        <v>1</v>
      </c>
      <c r="R65" s="66">
        <v>0.5</v>
      </c>
      <c r="S65" s="66">
        <v>1.6666666666666667</v>
      </c>
      <c r="T65" s="66">
        <v>0.5</v>
      </c>
      <c r="U65" s="66">
        <v>2.6666666666666665</v>
      </c>
      <c r="V65" s="66">
        <v>0.5</v>
      </c>
      <c r="W65" s="66">
        <v>2.3333333333333335</v>
      </c>
      <c r="X65" s="66">
        <v>0.5</v>
      </c>
      <c r="Y65" s="66">
        <v>2</v>
      </c>
      <c r="Z65" s="65">
        <v>2.5</v>
      </c>
      <c r="AA65" s="65">
        <v>9.6666666666666679</v>
      </c>
      <c r="AB65" s="66">
        <v>0.5</v>
      </c>
      <c r="AC65" s="66">
        <v>2</v>
      </c>
      <c r="AD65" s="66">
        <v>0.5</v>
      </c>
      <c r="AE65" s="66">
        <v>2</v>
      </c>
      <c r="AF65" s="66">
        <v>0.16666666666666666</v>
      </c>
      <c r="AG65" s="66">
        <v>0.66666666666666663</v>
      </c>
      <c r="AH65" s="65">
        <v>1.1666666666666667</v>
      </c>
      <c r="AI65" s="65">
        <v>4.666666666666667</v>
      </c>
      <c r="AJ65" s="65">
        <v>5.666666666666667</v>
      </c>
      <c r="AK65" s="65">
        <v>24.000000000000004</v>
      </c>
      <c r="AL65" s="3" t="str">
        <f t="shared" si="13"/>
        <v>t</v>
      </c>
      <c r="AM65" s="3">
        <f>IF(D65="հ",1,IF(D65="լ",Norms!$B$10,IF(D65="բլ",Norms!$B$11,IF(D65="Մ",Norms!$B$12))))</f>
        <v>1.1299999999999999</v>
      </c>
      <c r="AN65" s="244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3">
        <f>AM65*IF(AL65="t",(N65*Norms!$D$44)*Norms!$E$34*12+O65*Norms!$E$35,0)/1000</f>
        <v>4143.2883310645375</v>
      </c>
      <c r="AS65" s="243">
        <f>AM65*IF(AL65="t",(Z65*Norms!$D$50*Norms!$E$34*12+AA65*Norms!$E$35),0)/1000</f>
        <v>6828.1683310645367</v>
      </c>
      <c r="AT65" s="243">
        <f>AM65*IF(AL65="t",(AH65*Norms!$D$54)*Norms!$E$34*12+AI65*Norms!$E$35,0)/1000</f>
        <v>3302.9033322380524</v>
      </c>
      <c r="AU65" s="136">
        <f>IF(AK65&lt;=100,Norms!$G$7,IF(AK65&lt;=300,Norms!$H$7,Norms!$I$7))</f>
        <v>13246.5</v>
      </c>
      <c r="AV65" s="137">
        <f t="shared" si="1"/>
        <v>27520.859994367129</v>
      </c>
      <c r="AW65" s="130"/>
      <c r="AX65" s="130"/>
      <c r="AY65" s="131">
        <f t="shared" si="2"/>
        <v>9.6666666666666661</v>
      </c>
      <c r="AZ65" s="131">
        <f>IF(AY65&lt;Snund!$B$5,Snund!$B$3*Snund!$B$4*$AX$3+Snund!$B$7*$AW$3*AY65/1000,AY65*Snund!$B$8*$AW$3/1000)</f>
        <v>871.41</v>
      </c>
      <c r="BA65" s="131">
        <f t="shared" si="3"/>
        <v>0</v>
      </c>
      <c r="BB65" s="131">
        <f t="shared" si="4"/>
        <v>871.40999999999985</v>
      </c>
      <c r="BC65" s="131">
        <f t="shared" si="5"/>
        <v>227.36</v>
      </c>
      <c r="BD65" s="167">
        <f>AA65*0.1*'Dasagirq_10%'!$B$3/1000</f>
        <v>6.4264000000000001</v>
      </c>
      <c r="BE65" s="167">
        <f>AI65*0.1*'Dasagirq_10%'!$B$4/1000</f>
        <v>3.7722066666666674</v>
      </c>
      <c r="BF65" s="242">
        <f t="shared" si="6"/>
        <v>10.198606666666667</v>
      </c>
      <c r="BG65" s="233">
        <f t="shared" si="7"/>
        <v>0</v>
      </c>
      <c r="BH65" s="233">
        <f t="shared" si="8"/>
        <v>9689.9336251821842</v>
      </c>
      <c r="BI65" s="233">
        <f t="shared" si="9"/>
        <v>12678.638848711595</v>
      </c>
      <c r="BJ65" s="233">
        <f t="shared" si="10"/>
        <v>6033.896127140013</v>
      </c>
      <c r="BK65" s="234">
        <f t="shared" si="11"/>
        <v>28402.46860103379</v>
      </c>
    </row>
    <row r="66" spans="1:63" ht="17.25">
      <c r="A66" s="59">
        <v>60</v>
      </c>
      <c r="B66" s="58" t="s">
        <v>306</v>
      </c>
      <c r="C66" s="160" t="s">
        <v>1097</v>
      </c>
      <c r="D66" s="4" t="s">
        <v>1094</v>
      </c>
      <c r="E66" s="162">
        <v>0</v>
      </c>
      <c r="F66" s="66">
        <v>0.5</v>
      </c>
      <c r="G66" s="66">
        <v>6</v>
      </c>
      <c r="H66" s="66">
        <v>0.5</v>
      </c>
      <c r="I66" s="66">
        <v>6</v>
      </c>
      <c r="J66" s="66">
        <v>0.83333333333333337</v>
      </c>
      <c r="K66" s="66">
        <v>6.666666666666667</v>
      </c>
      <c r="L66" s="66">
        <v>1</v>
      </c>
      <c r="M66" s="66">
        <v>6.333333333333333</v>
      </c>
      <c r="N66" s="65">
        <v>2.8333333333333335</v>
      </c>
      <c r="O66" s="65">
        <v>25</v>
      </c>
      <c r="P66" s="66">
        <v>1</v>
      </c>
      <c r="Q66" s="66">
        <v>4.666666666666667</v>
      </c>
      <c r="R66" s="66">
        <v>1</v>
      </c>
      <c r="S66" s="66">
        <v>6</v>
      </c>
      <c r="T66" s="66">
        <v>0.66666666666666663</v>
      </c>
      <c r="U66" s="66">
        <v>3.6666666666666665</v>
      </c>
      <c r="V66" s="66">
        <v>0.5</v>
      </c>
      <c r="W66" s="66">
        <v>4</v>
      </c>
      <c r="X66" s="66">
        <v>0.83333333333333337</v>
      </c>
      <c r="Y66" s="66">
        <v>5</v>
      </c>
      <c r="Z66" s="65">
        <v>4</v>
      </c>
      <c r="AA66" s="65">
        <v>23.333333333333336</v>
      </c>
      <c r="AB66" s="66">
        <v>1</v>
      </c>
      <c r="AC66" s="66">
        <v>8.3333333333333339</v>
      </c>
      <c r="AD66" s="66">
        <v>1</v>
      </c>
      <c r="AE66" s="66">
        <v>7.333333333333333</v>
      </c>
      <c r="AF66" s="66">
        <v>0.66666666666666663</v>
      </c>
      <c r="AG66" s="66">
        <v>4.666666666666667</v>
      </c>
      <c r="AH66" s="65">
        <v>2.6666666666666665</v>
      </c>
      <c r="AI66" s="65">
        <v>20.333333333333336</v>
      </c>
      <c r="AJ66" s="65">
        <v>9.5</v>
      </c>
      <c r="AK66" s="65">
        <v>68.666666666666671</v>
      </c>
      <c r="AL66" s="3" t="str">
        <f t="shared" si="13"/>
        <v>t</v>
      </c>
      <c r="AM66" s="3">
        <f>IF(D66="հ",1,IF(D66="լ",Norms!$B$10,IF(D66="բլ",Norms!$B$11,IF(D66="Մ",Norms!$B$12))))</f>
        <v>1.1299999999999999</v>
      </c>
      <c r="AN66" s="244">
        <f>E66*Norms!$E$36/1000</f>
        <v>0</v>
      </c>
      <c r="AO66" s="136">
        <f>AM66*IF(AL66="k",(O66*Norms!$H$40)*Norms!$E$36,0)/1000</f>
        <v>0</v>
      </c>
      <c r="AP66" s="136">
        <f>AM66*IF(AL66="k",(AA66*Norms!$H$41)*Norms!$E$36,0)/1000</f>
        <v>0</v>
      </c>
      <c r="AQ66" s="136">
        <f>AM66*IF(AL66="k",(AI66*Norms!$H$42)*Norms!$E$36,0)/1000</f>
        <v>0</v>
      </c>
      <c r="AR66" s="243">
        <f>AM66*IF(AL66="t",(N66*Norms!$D$44)*Norms!$E$34*12+O66*Norms!$E$35,0)/1000</f>
        <v>6052.8649941324247</v>
      </c>
      <c r="AS66" s="243">
        <f>AM66*IF(AL66="t",(Z66*Norms!$D$50*Norms!$E$34*12+AA66*Norms!$E$35),0)/1000</f>
        <v>11052.548661190258</v>
      </c>
      <c r="AT66" s="243">
        <f>AM66*IF(AL66="t",(AH66*Norms!$D$54)*Norms!$E$34*12+AI66*Norms!$E$35,0)/1000</f>
        <v>7706.1416618943713</v>
      </c>
      <c r="AU66" s="136">
        <f>IF(AK66&lt;=100,Norms!$G$7,IF(AK66&lt;=300,Norms!$H$7,Norms!$I$7))</f>
        <v>13246.5</v>
      </c>
      <c r="AV66" s="137">
        <f t="shared" si="1"/>
        <v>38058.055317217055</v>
      </c>
      <c r="AW66" s="130"/>
      <c r="AX66" s="130"/>
      <c r="AY66" s="131">
        <f t="shared" si="2"/>
        <v>25</v>
      </c>
      <c r="AZ66" s="131">
        <f>IF(AY66&lt;Snund!$B$5,Snund!$B$3*Snund!$B$4*$AX$3+Snund!$B$7*$AW$3*AY66/1000,AY66*Snund!$B$8*$AW$3/1000)</f>
        <v>1180.53</v>
      </c>
      <c r="BA66" s="131">
        <f t="shared" si="3"/>
        <v>0</v>
      </c>
      <c r="BB66" s="131">
        <f t="shared" si="4"/>
        <v>1180.53</v>
      </c>
      <c r="BC66" s="131">
        <f t="shared" si="5"/>
        <v>588</v>
      </c>
      <c r="BD66" s="167">
        <f>AA66*0.1*'Dasagirq_10%'!$B$3/1000</f>
        <v>15.512000000000002</v>
      </c>
      <c r="BE66" s="167">
        <f>AI66*0.1*'Dasagirq_10%'!$B$4/1000</f>
        <v>16.436043333333334</v>
      </c>
      <c r="BF66" s="242">
        <f t="shared" si="6"/>
        <v>31.948043333333338</v>
      </c>
      <c r="BG66" s="233">
        <f t="shared" si="7"/>
        <v>0</v>
      </c>
      <c r="BH66" s="233">
        <f t="shared" si="8"/>
        <v>11184.105520448216</v>
      </c>
      <c r="BI66" s="233">
        <f t="shared" si="9"/>
        <v>16645.534345400785</v>
      </c>
      <c r="BJ66" s="233">
        <f t="shared" si="10"/>
        <v>11440.893494701389</v>
      </c>
      <c r="BK66" s="234">
        <f t="shared" si="11"/>
        <v>39270.533360550391</v>
      </c>
    </row>
    <row r="67" spans="1:63" ht="17.25">
      <c r="A67" s="59">
        <v>61</v>
      </c>
      <c r="B67" s="58" t="s">
        <v>299</v>
      </c>
      <c r="C67" s="160" t="s">
        <v>1097</v>
      </c>
      <c r="D67" s="4" t="s">
        <v>1094</v>
      </c>
      <c r="E67" s="162">
        <v>0</v>
      </c>
      <c r="F67" s="66">
        <v>1</v>
      </c>
      <c r="G67" s="66">
        <v>20</v>
      </c>
      <c r="H67" s="66">
        <v>1</v>
      </c>
      <c r="I67" s="66">
        <v>20</v>
      </c>
      <c r="J67" s="66">
        <v>1</v>
      </c>
      <c r="K67" s="66">
        <v>16.666666666666668</v>
      </c>
      <c r="L67" s="66">
        <v>1</v>
      </c>
      <c r="M67" s="66">
        <v>18.333333333333332</v>
      </c>
      <c r="N67" s="65">
        <v>4</v>
      </c>
      <c r="O67" s="65">
        <v>75</v>
      </c>
      <c r="P67" s="66">
        <v>1</v>
      </c>
      <c r="Q67" s="66">
        <v>17.333333333333332</v>
      </c>
      <c r="R67" s="66">
        <v>1</v>
      </c>
      <c r="S67" s="66">
        <v>16</v>
      </c>
      <c r="T67" s="66">
        <v>1</v>
      </c>
      <c r="U67" s="66">
        <v>10.666666666666666</v>
      </c>
      <c r="V67" s="66">
        <v>0.66666666666666663</v>
      </c>
      <c r="W67" s="66">
        <v>6</v>
      </c>
      <c r="X67" s="66">
        <v>0.5</v>
      </c>
      <c r="Y67" s="66">
        <v>7</v>
      </c>
      <c r="Z67" s="65">
        <v>4.1666666666666661</v>
      </c>
      <c r="AA67" s="65">
        <v>56.999999999999993</v>
      </c>
      <c r="AB67" s="66">
        <v>0.83333333333333337</v>
      </c>
      <c r="AC67" s="66">
        <v>10.666666666666666</v>
      </c>
      <c r="AD67" s="66">
        <v>1</v>
      </c>
      <c r="AE67" s="66">
        <v>11.333333333333334</v>
      </c>
      <c r="AF67" s="66">
        <v>1</v>
      </c>
      <c r="AG67" s="66">
        <v>7.666666666666667</v>
      </c>
      <c r="AH67" s="65">
        <v>2.8333333333333335</v>
      </c>
      <c r="AI67" s="65">
        <v>29.666666666666668</v>
      </c>
      <c r="AJ67" s="65">
        <v>11</v>
      </c>
      <c r="AK67" s="65">
        <v>161.66666666666666</v>
      </c>
      <c r="AL67" s="3" t="str">
        <f t="shared" si="13"/>
        <v>t</v>
      </c>
      <c r="AM67" s="3">
        <f>IF(D67="հ",1,IF(D67="լ",Norms!$B$10,IF(D67="բլ",Norms!$B$11,IF(D67="Մ",Norms!$B$12))))</f>
        <v>1.1299999999999999</v>
      </c>
      <c r="AN67" s="244">
        <f>E67*Norms!$E$36/1000</f>
        <v>0</v>
      </c>
      <c r="AO67" s="136">
        <f>AM67*IF(AL67="k",(O67*Norms!$H$40)*Norms!$E$36,0)/1000</f>
        <v>0</v>
      </c>
      <c r="AP67" s="136">
        <f>AM67*IF(AL67="k",(AA67*Norms!$H$41)*Norms!$E$36,0)/1000</f>
        <v>0</v>
      </c>
      <c r="AQ67" s="136">
        <f>AM67*IF(AL67="k",(AI67*Norms!$H$42)*Norms!$E$36,0)/1000</f>
        <v>0</v>
      </c>
      <c r="AR67" s="243">
        <f>AM67*IF(AL67="t",(N67*Norms!$D$44)*Norms!$E$34*12+O67*Norms!$E$35,0)/1000</f>
        <v>9188.6549823972746</v>
      </c>
      <c r="AS67" s="243">
        <f>AM67*IF(AL67="t",(Z67*Norms!$D$50*Norms!$E$34*12+AA67*Norms!$E$35),0)/1000</f>
        <v>12042.884986621926</v>
      </c>
      <c r="AT67" s="243">
        <f>AM67*IF(AL67="t",(AH67*Norms!$D$54)*Norms!$E$34*12+AI67*Norms!$E$35,0)/1000</f>
        <v>8318.4283263704765</v>
      </c>
      <c r="AU67" s="136">
        <f>IF(AK67&lt;=100,Norms!$G$7,IF(AK67&lt;=300,Norms!$H$7,Norms!$I$7))</f>
        <v>16738.5</v>
      </c>
      <c r="AV67" s="137">
        <f t="shared" si="1"/>
        <v>46288.468295389677</v>
      </c>
      <c r="AW67" s="130"/>
      <c r="AX67" s="130"/>
      <c r="AY67" s="131">
        <f t="shared" si="2"/>
        <v>75</v>
      </c>
      <c r="AZ67" s="131">
        <f>IF(AY67&lt;Snund!$B$5,Snund!$B$3*Snund!$B$4*$AX$3+Snund!$B$7*$AW$3*AY67/1000,AY67*Snund!$B$8*$AW$3/1000)</f>
        <v>2188.5299999999997</v>
      </c>
      <c r="BA67" s="131">
        <f t="shared" si="3"/>
        <v>0</v>
      </c>
      <c r="BB67" s="131">
        <f t="shared" si="4"/>
        <v>2188.5299999999997</v>
      </c>
      <c r="BC67" s="131">
        <f t="shared" si="5"/>
        <v>1764</v>
      </c>
      <c r="BD67" s="167">
        <f>AA67*0.1*'Dasagirq_10%'!$B$3/1000</f>
        <v>37.893599999999999</v>
      </c>
      <c r="BE67" s="167">
        <f>AI67*0.1*'Dasagirq_10%'!$B$4/1000</f>
        <v>23.980456666666669</v>
      </c>
      <c r="BF67" s="242">
        <f t="shared" si="6"/>
        <v>61.874056666666668</v>
      </c>
      <c r="BG67" s="233">
        <f t="shared" si="7"/>
        <v>0</v>
      </c>
      <c r="BH67" s="233">
        <f t="shared" si="8"/>
        <v>17463.912255124545</v>
      </c>
      <c r="BI67" s="233">
        <f t="shared" si="9"/>
        <v>18421.119495712835</v>
      </c>
      <c r="BJ67" s="233">
        <f t="shared" si="10"/>
        <v>12653.840601218961</v>
      </c>
      <c r="BK67" s="234">
        <f t="shared" si="11"/>
        <v>48538.872352056344</v>
      </c>
    </row>
    <row r="68" spans="1:63" ht="17.25">
      <c r="A68" s="59">
        <v>62</v>
      </c>
      <c r="B68" s="58" t="s">
        <v>307</v>
      </c>
      <c r="C68" s="160" t="s">
        <v>1097</v>
      </c>
      <c r="D68" s="4" t="s">
        <v>1093</v>
      </c>
      <c r="E68" s="162">
        <v>0</v>
      </c>
      <c r="F68" s="66">
        <v>0.5</v>
      </c>
      <c r="G68" s="66">
        <v>8</v>
      </c>
      <c r="H68" s="66">
        <v>0.5</v>
      </c>
      <c r="I68" s="66">
        <v>8</v>
      </c>
      <c r="J68" s="66">
        <v>0.5</v>
      </c>
      <c r="K68" s="66">
        <v>4</v>
      </c>
      <c r="L68" s="66">
        <v>0.5</v>
      </c>
      <c r="M68" s="66">
        <v>5.333333333333333</v>
      </c>
      <c r="N68" s="65">
        <v>2</v>
      </c>
      <c r="O68" s="65">
        <v>25.333333333333332</v>
      </c>
      <c r="P68" s="66">
        <v>0.5</v>
      </c>
      <c r="Q68" s="66">
        <v>5.666666666666667</v>
      </c>
      <c r="R68" s="66">
        <v>0.5</v>
      </c>
      <c r="S68" s="66">
        <v>5</v>
      </c>
      <c r="T68" s="66">
        <v>0.5</v>
      </c>
      <c r="U68" s="66">
        <v>5.666666666666667</v>
      </c>
      <c r="V68" s="66">
        <v>0.5</v>
      </c>
      <c r="W68" s="66">
        <v>4</v>
      </c>
      <c r="X68" s="66">
        <v>0.5</v>
      </c>
      <c r="Y68" s="66">
        <v>3</v>
      </c>
      <c r="Z68" s="65">
        <v>2.5</v>
      </c>
      <c r="AA68" s="65">
        <v>23.333333333333336</v>
      </c>
      <c r="AB68" s="66">
        <v>0.83333333333333337</v>
      </c>
      <c r="AC68" s="66">
        <v>3.6666666666666665</v>
      </c>
      <c r="AD68" s="66">
        <v>0.33333333333333331</v>
      </c>
      <c r="AE68" s="66">
        <v>1.3333333333333333</v>
      </c>
      <c r="AF68" s="66">
        <v>0.33333333333333331</v>
      </c>
      <c r="AG68" s="66">
        <v>4</v>
      </c>
      <c r="AH68" s="65">
        <v>1.5</v>
      </c>
      <c r="AI68" s="65">
        <v>9</v>
      </c>
      <c r="AJ68" s="65">
        <v>6</v>
      </c>
      <c r="AK68" s="65">
        <v>57.666666666666671</v>
      </c>
      <c r="AL68" s="3" t="str">
        <f t="shared" si="13"/>
        <v>t</v>
      </c>
      <c r="AM68" s="3">
        <f>IF(D68="հ",1,IF(D68="լ",Norms!$B$10,IF(D68="բլ",Norms!$B$11,IF(D68="Մ",Norms!$B$12))))</f>
        <v>1.04</v>
      </c>
      <c r="AN68" s="244">
        <f>E68*Norms!$E$36/1000</f>
        <v>0</v>
      </c>
      <c r="AO68" s="136">
        <f>AM68*IF(AL68="k",(O68*Norms!$H$40)*Norms!$E$36,0)/1000</f>
        <v>0</v>
      </c>
      <c r="AP68" s="136">
        <f>AM68*IF(AL68="k",(AA68*Norms!$H$41)*Norms!$E$36,0)/1000</f>
        <v>0</v>
      </c>
      <c r="AQ68" s="136">
        <f>AM68*IF(AL68="k",(AI68*Norms!$H$42)*Norms!$E$36,0)/1000</f>
        <v>0</v>
      </c>
      <c r="AR68" s="243">
        <f>AM68*IF(AL68="t",(N68*Norms!$D$44)*Norms!$E$34*12+O68*Norms!$E$35,0)/1000</f>
        <v>4046.9498470351255</v>
      </c>
      <c r="AS68" s="243">
        <f>AM68*IF(AL68="t",(Z68*Norms!$D$50*Norms!$E$34*12+AA68*Norms!$E$35),0)/1000</f>
        <v>6488.1611749007734</v>
      </c>
      <c r="AT68" s="243">
        <f>AM68*IF(AL68="t",(AH68*Norms!$D$54)*Norms!$E$34*12+AI68*Norms!$E$35,0)/1000</f>
        <v>3953.1090246045846</v>
      </c>
      <c r="AU68" s="136">
        <f>IF(AK68&lt;=100,Norms!$G$7,IF(AK68&lt;=300,Norms!$H$7,Norms!$I$7))</f>
        <v>13246.5</v>
      </c>
      <c r="AV68" s="137">
        <f t="shared" si="1"/>
        <v>27734.720046540482</v>
      </c>
      <c r="AW68" s="130"/>
      <c r="AX68" s="130"/>
      <c r="AY68" s="131">
        <f t="shared" si="2"/>
        <v>25.333333333333332</v>
      </c>
      <c r="AZ68" s="131">
        <f>IF(AY68&lt;Snund!$B$5,Snund!$B$3*Snund!$B$4*$AX$3+Snund!$B$7*$AW$3*AY68/1000,AY68*Snund!$B$8*$AW$3/1000)</f>
        <v>1187.25</v>
      </c>
      <c r="BA68" s="131">
        <f t="shared" si="3"/>
        <v>0</v>
      </c>
      <c r="BB68" s="131">
        <f t="shared" si="4"/>
        <v>1187.25</v>
      </c>
      <c r="BC68" s="131">
        <f t="shared" si="5"/>
        <v>595.84</v>
      </c>
      <c r="BD68" s="167">
        <f>AA68*0.1*'Dasagirq_10%'!$B$3/1000</f>
        <v>15.512000000000002</v>
      </c>
      <c r="BE68" s="167">
        <f>AI68*0.1*'Dasagirq_10%'!$B$4/1000</f>
        <v>7.2749700000000006</v>
      </c>
      <c r="BF68" s="242">
        <f t="shared" si="6"/>
        <v>22.786970000000004</v>
      </c>
      <c r="BG68" s="233">
        <f t="shared" si="7"/>
        <v>0</v>
      </c>
      <c r="BH68" s="233">
        <f t="shared" si="8"/>
        <v>9649.6998470351245</v>
      </c>
      <c r="BI68" s="233">
        <f t="shared" si="9"/>
        <v>12023.048174900774</v>
      </c>
      <c r="BJ68" s="233">
        <f t="shared" si="10"/>
        <v>7272.0089946045846</v>
      </c>
      <c r="BK68" s="234">
        <f t="shared" si="11"/>
        <v>28944.757016540483</v>
      </c>
    </row>
    <row r="69" spans="1:63" ht="17.25">
      <c r="A69" s="61">
        <v>63</v>
      </c>
      <c r="B69" s="58" t="s">
        <v>310</v>
      </c>
      <c r="C69" s="160" t="s">
        <v>1097</v>
      </c>
      <c r="D69" s="4" t="s">
        <v>1093</v>
      </c>
      <c r="E69" s="162">
        <v>0</v>
      </c>
      <c r="F69" s="66">
        <v>0.5</v>
      </c>
      <c r="G69" s="66">
        <v>5</v>
      </c>
      <c r="H69" s="66">
        <v>0.5</v>
      </c>
      <c r="I69" s="66">
        <v>4.333333333333333</v>
      </c>
      <c r="J69" s="66">
        <v>0.5</v>
      </c>
      <c r="K69" s="66">
        <v>2</v>
      </c>
      <c r="L69" s="66">
        <v>0.5</v>
      </c>
      <c r="M69" s="66">
        <v>1.6666666666666667</v>
      </c>
      <c r="N69" s="65">
        <v>2</v>
      </c>
      <c r="O69" s="65">
        <v>12.999999999999998</v>
      </c>
      <c r="P69" s="66">
        <v>0.5</v>
      </c>
      <c r="Q69" s="66">
        <v>1.3333333333333333</v>
      </c>
      <c r="R69" s="66">
        <v>0.5</v>
      </c>
      <c r="S69" s="66">
        <v>1.6666666666666667</v>
      </c>
      <c r="T69" s="66">
        <v>0.83333333333333337</v>
      </c>
      <c r="U69" s="66">
        <v>2.6666666666666665</v>
      </c>
      <c r="V69" s="66">
        <v>0.33333333333333331</v>
      </c>
      <c r="W69" s="66">
        <v>1</v>
      </c>
      <c r="X69" s="66">
        <v>0.33333333333333331</v>
      </c>
      <c r="Y69" s="66">
        <v>1.3333333333333333</v>
      </c>
      <c r="Z69" s="65">
        <v>2.5000000000000004</v>
      </c>
      <c r="AA69" s="65">
        <v>7.9999999999999991</v>
      </c>
      <c r="AB69" s="66">
        <v>0.16666666666666666</v>
      </c>
      <c r="AC69" s="66">
        <v>0.66666666666666663</v>
      </c>
      <c r="AD69" s="66">
        <v>0.26666666666666666</v>
      </c>
      <c r="AE69" s="66">
        <v>1.3333333333333333</v>
      </c>
      <c r="AF69" s="66">
        <v>0.3666666666666667</v>
      </c>
      <c r="AG69" s="66">
        <v>1.3333333333333333</v>
      </c>
      <c r="AH69" s="65">
        <v>0.8</v>
      </c>
      <c r="AI69" s="65">
        <v>3.333333333333333</v>
      </c>
      <c r="AJ69" s="65">
        <v>5.3</v>
      </c>
      <c r="AK69" s="65">
        <v>24.333333333333329</v>
      </c>
      <c r="AL69" s="3" t="str">
        <f t="shared" si="13"/>
        <v>t</v>
      </c>
      <c r="AM69" s="3">
        <f>IF(D69="հ",1,IF(D69="լ",Norms!$B$10,IF(D69="բլ",Norms!$B$11,IF(D69="Մ",Norms!$B$12))))</f>
        <v>1.04</v>
      </c>
      <c r="AN69" s="244">
        <f>E69*Norms!$E$36/1000</f>
        <v>0</v>
      </c>
      <c r="AO69" s="136">
        <f>AM69*IF(AL69="k",(O69*Norms!$H$40)*Norms!$E$36,0)/1000</f>
        <v>0</v>
      </c>
      <c r="AP69" s="136">
        <f>AM69*IF(AL69="k",(AA69*Norms!$H$41)*Norms!$E$36,0)/1000</f>
        <v>0</v>
      </c>
      <c r="AQ69" s="136">
        <f>AM69*IF(AL69="k",(AI69*Norms!$H$42)*Norms!$E$36,0)/1000</f>
        <v>0</v>
      </c>
      <c r="AR69" s="243">
        <f>AM69*IF(AL69="t",(N69*Norms!$D$44)*Norms!$E$34*12+O69*Norms!$E$35,0)/1000</f>
        <v>3863.0063688732885</v>
      </c>
      <c r="AS69" s="243">
        <f>AM69*IF(AL69="t",(Z69*Norms!$D$50*Norms!$E$34*12+AA69*Norms!$E$35),0)/1000</f>
        <v>6259.4746885374097</v>
      </c>
      <c r="AT69" s="243">
        <f>AM69*IF(AL69="t",(AH69*Norms!$D$54)*Norms!$E$34*12+AI69*Norms!$E$35,0)/1000</f>
        <v>2086.4504535572532</v>
      </c>
      <c r="AU69" s="136">
        <f>IF(AK69&lt;=100,Norms!$G$7,IF(AK69&lt;=300,Norms!$H$7,Norms!$I$7))</f>
        <v>13246.5</v>
      </c>
      <c r="AV69" s="137">
        <f t="shared" si="1"/>
        <v>25455.431510967952</v>
      </c>
      <c r="AW69" s="130"/>
      <c r="AX69" s="130"/>
      <c r="AY69" s="131">
        <f t="shared" si="2"/>
        <v>12.999999999999998</v>
      </c>
      <c r="AZ69" s="131">
        <f>IF(AY69&lt;Snund!$B$5,Snund!$B$3*Snund!$B$4*$AX$3+Snund!$B$7*$AW$3*AY69/1000,AY69*Snund!$B$8*$AW$3/1000)</f>
        <v>938.6099999999999</v>
      </c>
      <c r="BA69" s="131">
        <f t="shared" si="3"/>
        <v>0</v>
      </c>
      <c r="BB69" s="131">
        <f t="shared" si="4"/>
        <v>938.61</v>
      </c>
      <c r="BC69" s="131">
        <f t="shared" si="5"/>
        <v>305.75999999999993</v>
      </c>
      <c r="BD69" s="167">
        <f>AA69*0.1*'Dasagirq_10%'!$B$3/1000</f>
        <v>5.3183999999999996</v>
      </c>
      <c r="BE69" s="167">
        <f>AI69*0.1*'Dasagirq_10%'!$B$4/1000</f>
        <v>2.6944333333333335</v>
      </c>
      <c r="BF69" s="242">
        <f t="shared" si="6"/>
        <v>8.012833333333333</v>
      </c>
      <c r="BG69" s="233">
        <f t="shared" si="7"/>
        <v>0</v>
      </c>
      <c r="BH69" s="233">
        <f t="shared" si="8"/>
        <v>9800.2956141563081</v>
      </c>
      <c r="BI69" s="233">
        <f t="shared" si="9"/>
        <v>12513.142145141184</v>
      </c>
      <c r="BJ69" s="233">
        <f t="shared" si="10"/>
        <v>4088.6165850037942</v>
      </c>
      <c r="BK69" s="234">
        <f t="shared" si="11"/>
        <v>26402.054344301287</v>
      </c>
    </row>
    <row r="70" spans="1:63" ht="17.25">
      <c r="A70" s="59">
        <v>64</v>
      </c>
      <c r="B70" s="58" t="s">
        <v>287</v>
      </c>
      <c r="C70" s="160" t="s">
        <v>1097</v>
      </c>
      <c r="D70" s="4" t="s">
        <v>1094</v>
      </c>
      <c r="E70" s="162">
        <v>0</v>
      </c>
      <c r="F70" s="66">
        <v>0.5</v>
      </c>
      <c r="G70" s="66">
        <v>5</v>
      </c>
      <c r="H70" s="66">
        <v>0.5</v>
      </c>
      <c r="I70" s="66">
        <v>5.666666666666667</v>
      </c>
      <c r="J70" s="66">
        <v>0.5</v>
      </c>
      <c r="K70" s="66">
        <v>6</v>
      </c>
      <c r="L70" s="66">
        <v>0.5</v>
      </c>
      <c r="M70" s="66">
        <v>4.666666666666667</v>
      </c>
      <c r="N70" s="65">
        <v>2</v>
      </c>
      <c r="O70" s="65">
        <v>21.333333333333336</v>
      </c>
      <c r="P70" s="66">
        <v>0.5</v>
      </c>
      <c r="Q70" s="66">
        <v>3.3333333333333335</v>
      </c>
      <c r="R70" s="66">
        <v>0.5</v>
      </c>
      <c r="S70" s="66">
        <v>5</v>
      </c>
      <c r="T70" s="66">
        <v>0.5</v>
      </c>
      <c r="U70" s="66">
        <v>4</v>
      </c>
      <c r="V70" s="66">
        <v>0.5</v>
      </c>
      <c r="W70" s="66">
        <v>3</v>
      </c>
      <c r="X70" s="66">
        <v>0.5</v>
      </c>
      <c r="Y70" s="66">
        <v>3</v>
      </c>
      <c r="Z70" s="65">
        <v>2.5</v>
      </c>
      <c r="AA70" s="65">
        <v>18.333333333333336</v>
      </c>
      <c r="AB70" s="66">
        <v>0.5</v>
      </c>
      <c r="AC70" s="66">
        <v>6.333333333333333</v>
      </c>
      <c r="AD70" s="66">
        <v>0.83333333333333337</v>
      </c>
      <c r="AE70" s="66">
        <v>7.333333333333333</v>
      </c>
      <c r="AF70" s="66">
        <v>0.66666666666666663</v>
      </c>
      <c r="AG70" s="66">
        <v>5.666666666666667</v>
      </c>
      <c r="AH70" s="65">
        <v>2</v>
      </c>
      <c r="AI70" s="65">
        <v>19.333333333333332</v>
      </c>
      <c r="AJ70" s="65">
        <v>6.5</v>
      </c>
      <c r="AK70" s="65">
        <v>59</v>
      </c>
      <c r="AL70" s="3" t="str">
        <f t="shared" si="13"/>
        <v>t</v>
      </c>
      <c r="AM70" s="3">
        <f>IF(D70="հ",1,IF(D70="լ",Norms!$B$10,IF(D70="բլ",Norms!$B$11,IF(D70="Մ",Norms!$B$12))))</f>
        <v>1.1299999999999999</v>
      </c>
      <c r="AN70" s="244">
        <f>E70*Norms!$E$36/1000</f>
        <v>0</v>
      </c>
      <c r="AO70" s="136">
        <f>AM70*IF(AL70="k",(O70*Norms!$H$40)*Norms!$E$36,0)/1000</f>
        <v>0</v>
      </c>
      <c r="AP70" s="136">
        <f>AM70*IF(AL70="k",(AA70*Norms!$H$41)*Norms!$E$36,0)/1000</f>
        <v>0</v>
      </c>
      <c r="AQ70" s="136">
        <f>AM70*IF(AL70="k",(AI70*Norms!$H$42)*Norms!$E$36,0)/1000</f>
        <v>0</v>
      </c>
      <c r="AR70" s="243">
        <f>AM70*IF(AL70="t",(N70*Norms!$D$44)*Norms!$E$34*12+O70*Norms!$E$35,0)/1000</f>
        <v>4332.3466616596688</v>
      </c>
      <c r="AS70" s="243">
        <f>AM70*IF(AL70="t",(Z70*Norms!$D$50*Norms!$E$34*12+AA70*Norms!$E$35),0)/1000</f>
        <v>6968.6116623637763</v>
      </c>
      <c r="AT70" s="243">
        <f>AM70*IF(AL70="t",(AH70*Norms!$D$54)*Norms!$E$34*12+AI70*Norms!$E$35,0)/1000</f>
        <v>5845.7766621290757</v>
      </c>
      <c r="AU70" s="136">
        <f>IF(AK70&lt;=100,Norms!$G$7,IF(AK70&lt;=300,Norms!$H$7,Norms!$I$7))</f>
        <v>13246.5</v>
      </c>
      <c r="AV70" s="137">
        <f t="shared" ref="AV70:AV124" si="14">SUM(AO70:AU70)</f>
        <v>30393.234986152522</v>
      </c>
      <c r="AW70" s="130"/>
      <c r="AX70" s="130"/>
      <c r="AY70" s="131">
        <f t="shared" ref="AY70:AY124" si="15">E70+O70</f>
        <v>21.333333333333336</v>
      </c>
      <c r="AZ70" s="131">
        <f>IF(AY70&lt;Snund!$B$5,Snund!$B$3*Snund!$B$4*$AX$3+Snund!$B$7*$AW$3*AY70/1000,AY70*Snund!$B$8*$AW$3/1000)</f>
        <v>1106.6100000000001</v>
      </c>
      <c r="BA70" s="131">
        <f t="shared" ref="BA70:BA124" si="16">IF(AY70&gt;0,AZ70/AY70*E70,0)</f>
        <v>0</v>
      </c>
      <c r="BB70" s="131">
        <f t="shared" ref="BB70:BB124" si="17">IF(AY70&gt;0,AZ70/AY70*O70,0)</f>
        <v>1106.6100000000001</v>
      </c>
      <c r="BC70" s="131">
        <f t="shared" ref="BC70:BC124" si="18">AY70*140*$AW$3/1000</f>
        <v>501.76000000000005</v>
      </c>
      <c r="BD70" s="167">
        <f>AA70*0.1*'Dasagirq_10%'!$B$3/1000</f>
        <v>12.188000000000002</v>
      </c>
      <c r="BE70" s="167">
        <f>AI70*0.1*'Dasagirq_10%'!$B$4/1000</f>
        <v>15.627713333333332</v>
      </c>
      <c r="BF70" s="242">
        <f t="shared" ref="BF70:BF124" si="19">BD70+BE70</f>
        <v>27.815713333333335</v>
      </c>
      <c r="BG70" s="233">
        <f t="shared" ref="BG70:BG124" si="20">AN70+BA70</f>
        <v>0</v>
      </c>
      <c r="BH70" s="233">
        <f t="shared" ref="BH70:BH124" si="21">AO70+AR70+AU70/AJ70*N70+BB70</f>
        <v>9514.8028155058237</v>
      </c>
      <c r="BI70" s="233">
        <f t="shared" ref="BI70:BI124" si="22">AP70+AS70+AU70/AJ70*Z70+BD70</f>
        <v>12075.607354671469</v>
      </c>
      <c r="BJ70" s="233">
        <f t="shared" ref="BJ70:BJ124" si="23">AQ70+AT70+AU70/AJ70*AH70+BE70</f>
        <v>9937.2505293085633</v>
      </c>
      <c r="BK70" s="234">
        <f t="shared" ref="BK70:BK124" si="24">BH70+BI70+BJ70</f>
        <v>31527.660699485856</v>
      </c>
    </row>
    <row r="71" spans="1:63" ht="17.25">
      <c r="A71" s="59">
        <v>65</v>
      </c>
      <c r="B71" s="58" t="s">
        <v>295</v>
      </c>
      <c r="C71" s="160" t="s">
        <v>1097</v>
      </c>
      <c r="D71" s="4" t="s">
        <v>1093</v>
      </c>
      <c r="E71" s="162">
        <v>0</v>
      </c>
      <c r="F71" s="66">
        <v>0.5</v>
      </c>
      <c r="G71" s="66">
        <v>3</v>
      </c>
      <c r="H71" s="66">
        <v>0.5</v>
      </c>
      <c r="I71" s="66">
        <v>4.333333333333333</v>
      </c>
      <c r="J71" s="66">
        <v>0.5</v>
      </c>
      <c r="K71" s="66">
        <v>7</v>
      </c>
      <c r="L71" s="66">
        <v>0.5</v>
      </c>
      <c r="M71" s="66">
        <v>6</v>
      </c>
      <c r="N71" s="65">
        <v>2</v>
      </c>
      <c r="O71" s="65">
        <v>20.333333333333332</v>
      </c>
      <c r="P71" s="66">
        <v>0.5</v>
      </c>
      <c r="Q71" s="66">
        <v>6.333333333333333</v>
      </c>
      <c r="R71" s="66">
        <v>0.5</v>
      </c>
      <c r="S71" s="66">
        <v>7</v>
      </c>
      <c r="T71" s="66">
        <v>0.5</v>
      </c>
      <c r="U71" s="66">
        <v>6.333333333333333</v>
      </c>
      <c r="V71" s="66">
        <v>0.5</v>
      </c>
      <c r="W71" s="66">
        <v>6</v>
      </c>
      <c r="X71" s="66">
        <v>0.5</v>
      </c>
      <c r="Y71" s="66">
        <v>2.6666666666666665</v>
      </c>
      <c r="Z71" s="65">
        <v>2.5</v>
      </c>
      <c r="AA71" s="65">
        <v>28.333333333333332</v>
      </c>
      <c r="AB71" s="66">
        <v>0.5</v>
      </c>
      <c r="AC71" s="66">
        <v>2.3333333333333335</v>
      </c>
      <c r="AD71" s="66">
        <v>0.5</v>
      </c>
      <c r="AE71" s="66">
        <v>4.333333333333333</v>
      </c>
      <c r="AF71" s="66">
        <v>0.5</v>
      </c>
      <c r="AG71" s="66">
        <v>2.3333333333333335</v>
      </c>
      <c r="AH71" s="65">
        <v>1.5</v>
      </c>
      <c r="AI71" s="65">
        <v>9</v>
      </c>
      <c r="AJ71" s="65">
        <v>6</v>
      </c>
      <c r="AK71" s="65">
        <v>57.666666666666664</v>
      </c>
      <c r="AL71" s="3" t="str">
        <f t="shared" si="13"/>
        <v>t</v>
      </c>
      <c r="AM71" s="3">
        <f>IF(D71="հ",1,IF(D71="լ",Norms!$B$10,IF(D71="բլ",Norms!$B$11,IF(D71="Մ",Norms!$B$12))))</f>
        <v>1.04</v>
      </c>
      <c r="AN71" s="244">
        <f>E71*Norms!$E$36/1000</f>
        <v>0</v>
      </c>
      <c r="AO71" s="136">
        <f>AM71*IF(AL71="k",(O71*Norms!$H$40)*Norms!$E$36,0)/1000</f>
        <v>0</v>
      </c>
      <c r="AP71" s="136">
        <f>AM71*IF(AL71="k",(AA71*Norms!$H$41)*Norms!$E$36,0)/1000</f>
        <v>0</v>
      </c>
      <c r="AQ71" s="136">
        <f>AM71*IF(AL71="k",(AI71*Norms!$H$42)*Norms!$E$36,0)/1000</f>
        <v>0</v>
      </c>
      <c r="AR71" s="243">
        <f>AM71*IF(AL71="t",(N71*Norms!$D$44)*Norms!$E$34*12+O71*Norms!$E$35,0)/1000</f>
        <v>3972.378166699245</v>
      </c>
      <c r="AS71" s="243">
        <f>AM71*IF(AL71="t",(Z71*Norms!$D$50*Norms!$E$34*12+AA71*Norms!$E$35),0)/1000</f>
        <v>6562.7328552366534</v>
      </c>
      <c r="AT71" s="243">
        <f>AM71*IF(AL71="t",(AH71*Norms!$D$54)*Norms!$E$34*12+AI71*Norms!$E$35,0)/1000</f>
        <v>3953.1090246045846</v>
      </c>
      <c r="AU71" s="136">
        <f>IF(AK71&lt;=100,Norms!$G$7,IF(AK71&lt;=300,Norms!$H$7,Norms!$I$7))</f>
        <v>13246.5</v>
      </c>
      <c r="AV71" s="137">
        <f t="shared" si="14"/>
        <v>27734.720046540482</v>
      </c>
      <c r="AW71" s="130"/>
      <c r="AX71" s="130"/>
      <c r="AY71" s="131">
        <f t="shared" si="15"/>
        <v>20.333333333333332</v>
      </c>
      <c r="AZ71" s="131">
        <f>IF(AY71&lt;Snund!$B$5,Snund!$B$3*Snund!$B$4*$AX$3+Snund!$B$7*$AW$3*AY71/1000,AY71*Snund!$B$8*$AW$3/1000)</f>
        <v>1086.45</v>
      </c>
      <c r="BA71" s="131">
        <f t="shared" si="16"/>
        <v>0</v>
      </c>
      <c r="BB71" s="131">
        <f t="shared" si="17"/>
        <v>1086.45</v>
      </c>
      <c r="BC71" s="131">
        <f t="shared" si="18"/>
        <v>478.24</v>
      </c>
      <c r="BD71" s="167">
        <f>AA71*0.1*'Dasagirq_10%'!$B$3/1000</f>
        <v>18.835999999999999</v>
      </c>
      <c r="BE71" s="167">
        <f>AI71*0.1*'Dasagirq_10%'!$B$4/1000</f>
        <v>7.2749700000000006</v>
      </c>
      <c r="BF71" s="242">
        <f t="shared" si="19"/>
        <v>26.110969999999998</v>
      </c>
      <c r="BG71" s="233">
        <f t="shared" si="20"/>
        <v>0</v>
      </c>
      <c r="BH71" s="233">
        <f t="shared" si="21"/>
        <v>9474.3281666992461</v>
      </c>
      <c r="BI71" s="233">
        <f t="shared" si="22"/>
        <v>12100.943855236652</v>
      </c>
      <c r="BJ71" s="233">
        <f t="shared" si="23"/>
        <v>7272.0089946045846</v>
      </c>
      <c r="BK71" s="234">
        <f t="shared" si="24"/>
        <v>28847.281016540481</v>
      </c>
    </row>
    <row r="72" spans="1:63" ht="17.25">
      <c r="A72" s="59">
        <v>66</v>
      </c>
      <c r="B72" s="58" t="s">
        <v>301</v>
      </c>
      <c r="C72" s="160" t="s">
        <v>1097</v>
      </c>
      <c r="D72" s="4" t="s">
        <v>1094</v>
      </c>
      <c r="E72" s="162">
        <v>0</v>
      </c>
      <c r="F72" s="66">
        <v>0.5</v>
      </c>
      <c r="G72" s="66">
        <v>5</v>
      </c>
      <c r="H72" s="66">
        <v>0.5</v>
      </c>
      <c r="I72" s="66">
        <v>5.666666666666667</v>
      </c>
      <c r="J72" s="66">
        <v>0.5</v>
      </c>
      <c r="K72" s="66">
        <v>3.3333333333333335</v>
      </c>
      <c r="L72" s="66">
        <v>0.5</v>
      </c>
      <c r="M72" s="66">
        <v>3.3333333333333335</v>
      </c>
      <c r="N72" s="65">
        <v>2</v>
      </c>
      <c r="O72" s="65">
        <v>17.333333333333336</v>
      </c>
      <c r="P72" s="66">
        <v>0.5</v>
      </c>
      <c r="Q72" s="66">
        <v>2.6666666666666665</v>
      </c>
      <c r="R72" s="66">
        <v>0.5</v>
      </c>
      <c r="S72" s="66">
        <v>3.3333333333333335</v>
      </c>
      <c r="T72" s="66">
        <v>0.5</v>
      </c>
      <c r="U72" s="66">
        <v>4</v>
      </c>
      <c r="V72" s="66">
        <v>0.5</v>
      </c>
      <c r="W72" s="66">
        <v>3.3333333333333335</v>
      </c>
      <c r="X72" s="66">
        <v>0.5</v>
      </c>
      <c r="Y72" s="66">
        <v>3</v>
      </c>
      <c r="Z72" s="65">
        <v>2.5</v>
      </c>
      <c r="AA72" s="65">
        <v>16.333333333333336</v>
      </c>
      <c r="AB72" s="66">
        <v>0.5</v>
      </c>
      <c r="AC72" s="66">
        <v>3</v>
      </c>
      <c r="AD72" s="66">
        <v>0.5</v>
      </c>
      <c r="AE72" s="66">
        <v>2.3333333333333335</v>
      </c>
      <c r="AF72" s="66">
        <v>0.5</v>
      </c>
      <c r="AG72" s="66">
        <v>2</v>
      </c>
      <c r="AH72" s="65">
        <v>1.5</v>
      </c>
      <c r="AI72" s="65">
        <v>7.3333333333333339</v>
      </c>
      <c r="AJ72" s="65">
        <v>6</v>
      </c>
      <c r="AK72" s="65">
        <v>41.000000000000007</v>
      </c>
      <c r="AL72" s="3" t="str">
        <f t="shared" si="13"/>
        <v>t</v>
      </c>
      <c r="AM72" s="3">
        <f>IF(D72="հ",1,IF(D72="լ",Norms!$B$10,IF(D72="բլ",Norms!$B$11,IF(D72="Մ",Norms!$B$12))))</f>
        <v>1.1299999999999999</v>
      </c>
      <c r="AN72" s="244">
        <f>E72*Norms!$E$36/1000</f>
        <v>0</v>
      </c>
      <c r="AO72" s="136">
        <f>AM72*IF(AL72="k",(O72*Norms!$H$40)*Norms!$E$36,0)/1000</f>
        <v>0</v>
      </c>
      <c r="AP72" s="136">
        <f>AM72*IF(AL72="k",(AA72*Norms!$H$41)*Norms!$E$36,0)/1000</f>
        <v>0</v>
      </c>
      <c r="AQ72" s="136">
        <f>AM72*IF(AL72="k",(AI72*Norms!$H$42)*Norms!$E$36,0)/1000</f>
        <v>0</v>
      </c>
      <c r="AR72" s="243">
        <f>AM72*IF(AL72="t",(N72*Norms!$D$44)*Norms!$E$34*12+O72*Norms!$E$35,0)/1000</f>
        <v>4267.5266625984814</v>
      </c>
      <c r="AS72" s="243">
        <f>AM72*IF(AL72="t",(Z72*Norms!$D$50*Norms!$E$34*12+AA72*Norms!$E$35),0)/1000</f>
        <v>6936.201662833183</v>
      </c>
      <c r="AT72" s="243">
        <f>AM72*IF(AL72="t",(AH72*Norms!$D$54)*Norms!$E$34*12+AI72*Norms!$E$35,0)/1000</f>
        <v>4268.1966649455107</v>
      </c>
      <c r="AU72" s="136">
        <f>IF(AK72&lt;=100,Norms!$G$7,IF(AK72&lt;=300,Norms!$H$7,Norms!$I$7))</f>
        <v>13246.5</v>
      </c>
      <c r="AV72" s="137">
        <f t="shared" si="14"/>
        <v>28718.424990377174</v>
      </c>
      <c r="AW72" s="130"/>
      <c r="AX72" s="130"/>
      <c r="AY72" s="131">
        <f t="shared" si="15"/>
        <v>17.333333333333336</v>
      </c>
      <c r="AZ72" s="131">
        <f>IF(AY72&lt;Snund!$B$5,Snund!$B$3*Snund!$B$4*$AX$3+Snund!$B$7*$AW$3*AY72/1000,AY72*Snund!$B$8*$AW$3/1000)</f>
        <v>1025.97</v>
      </c>
      <c r="BA72" s="131">
        <f t="shared" si="16"/>
        <v>0</v>
      </c>
      <c r="BB72" s="131">
        <f t="shared" si="17"/>
        <v>1025.97</v>
      </c>
      <c r="BC72" s="131">
        <f t="shared" si="18"/>
        <v>407.68000000000006</v>
      </c>
      <c r="BD72" s="167">
        <f>AA72*0.1*'Dasagirq_10%'!$B$3/1000</f>
        <v>10.858400000000003</v>
      </c>
      <c r="BE72" s="167">
        <f>AI72*0.1*'Dasagirq_10%'!$B$4/1000</f>
        <v>5.9277533333333343</v>
      </c>
      <c r="BF72" s="242">
        <f t="shared" si="19"/>
        <v>16.786153333333338</v>
      </c>
      <c r="BG72" s="233">
        <f t="shared" si="20"/>
        <v>0</v>
      </c>
      <c r="BH72" s="233">
        <f t="shared" si="21"/>
        <v>9708.9966625984798</v>
      </c>
      <c r="BI72" s="233">
        <f t="shared" si="22"/>
        <v>12466.435062833183</v>
      </c>
      <c r="BJ72" s="233">
        <f t="shared" si="23"/>
        <v>7585.7494182788441</v>
      </c>
      <c r="BK72" s="234">
        <f t="shared" si="24"/>
        <v>29761.181143710506</v>
      </c>
    </row>
    <row r="73" spans="1:63" ht="17.25">
      <c r="A73" s="59">
        <v>67</v>
      </c>
      <c r="B73" s="58" t="s">
        <v>297</v>
      </c>
      <c r="C73" s="160" t="s">
        <v>1097</v>
      </c>
      <c r="D73" s="4" t="s">
        <v>1093</v>
      </c>
      <c r="E73" s="162">
        <v>0</v>
      </c>
      <c r="F73" s="66">
        <v>0.5</v>
      </c>
      <c r="G73" s="66">
        <v>3</v>
      </c>
      <c r="H73" s="66">
        <v>0.5</v>
      </c>
      <c r="I73" s="66">
        <v>3</v>
      </c>
      <c r="J73" s="66">
        <v>0.5</v>
      </c>
      <c r="K73" s="66">
        <v>1.6666666666666667</v>
      </c>
      <c r="L73" s="66">
        <v>0.5</v>
      </c>
      <c r="M73" s="66">
        <v>4.333333333333333</v>
      </c>
      <c r="N73" s="65">
        <v>2</v>
      </c>
      <c r="O73" s="65">
        <v>12</v>
      </c>
      <c r="P73" s="66">
        <v>0.5</v>
      </c>
      <c r="Q73" s="66">
        <v>4</v>
      </c>
      <c r="R73" s="66">
        <v>0.5</v>
      </c>
      <c r="S73" s="66">
        <v>2.3333333333333335</v>
      </c>
      <c r="T73" s="66">
        <v>0.5</v>
      </c>
      <c r="U73" s="66">
        <v>2.6666666666666665</v>
      </c>
      <c r="V73" s="66">
        <v>0.5</v>
      </c>
      <c r="W73" s="66">
        <v>4.333333333333333</v>
      </c>
      <c r="X73" s="66">
        <v>0.5</v>
      </c>
      <c r="Y73" s="66">
        <v>3</v>
      </c>
      <c r="Z73" s="65">
        <v>2.5</v>
      </c>
      <c r="AA73" s="65">
        <v>16.333333333333332</v>
      </c>
      <c r="AB73" s="66">
        <v>0.5</v>
      </c>
      <c r="AC73" s="66">
        <v>2</v>
      </c>
      <c r="AD73" s="66">
        <v>0.5</v>
      </c>
      <c r="AE73" s="66">
        <v>2.6666666666666665</v>
      </c>
      <c r="AF73" s="66">
        <v>0.5</v>
      </c>
      <c r="AG73" s="66">
        <v>2.3333333333333335</v>
      </c>
      <c r="AH73" s="65">
        <v>1.5</v>
      </c>
      <c r="AI73" s="65">
        <v>7</v>
      </c>
      <c r="AJ73" s="65">
        <v>6</v>
      </c>
      <c r="AK73" s="65">
        <v>35.333333333333329</v>
      </c>
      <c r="AL73" s="3" t="str">
        <f t="shared" si="13"/>
        <v>t</v>
      </c>
      <c r="AM73" s="3">
        <f>IF(D73="հ",1,IF(D73="լ",Norms!$B$10,IF(D73="բլ",Norms!$B$11,IF(D73="Մ",Norms!$B$12))))</f>
        <v>1.04</v>
      </c>
      <c r="AN73" s="244">
        <f>E73*Norms!$E$36/1000</f>
        <v>0</v>
      </c>
      <c r="AO73" s="136">
        <f>AM73*IF(AL73="k",(O73*Norms!$H$40)*Norms!$E$36,0)/1000</f>
        <v>0</v>
      </c>
      <c r="AP73" s="136">
        <f>AM73*IF(AL73="k",(AA73*Norms!$H$41)*Norms!$E$36,0)/1000</f>
        <v>0</v>
      </c>
      <c r="AQ73" s="136">
        <f>AM73*IF(AL73="k",(AI73*Norms!$H$42)*Norms!$E$36,0)/1000</f>
        <v>0</v>
      </c>
      <c r="AR73" s="243">
        <f>AM73*IF(AL73="t",(N73*Norms!$D$44)*Norms!$E$34*12+O73*Norms!$E$35,0)/1000</f>
        <v>3848.092032806112</v>
      </c>
      <c r="AS73" s="243">
        <f>AM73*IF(AL73="t",(Z73*Norms!$D$50*Norms!$E$34*12+AA73*Norms!$E$35),0)/1000</f>
        <v>6383.7608224305404</v>
      </c>
      <c r="AT73" s="243">
        <f>AM73*IF(AL73="t",(AH73*Norms!$D$54)*Norms!$E$34*12+AI73*Norms!$E$35,0)/1000</f>
        <v>3923.2803524702322</v>
      </c>
      <c r="AU73" s="136">
        <f>IF(AK73&lt;=100,Norms!$G$7,IF(AK73&lt;=300,Norms!$H$7,Norms!$I$7))</f>
        <v>13246.5</v>
      </c>
      <c r="AV73" s="137">
        <f t="shared" si="14"/>
        <v>27401.633207706884</v>
      </c>
      <c r="AW73" s="130"/>
      <c r="AX73" s="130"/>
      <c r="AY73" s="131">
        <f t="shared" si="15"/>
        <v>12</v>
      </c>
      <c r="AZ73" s="131">
        <f>IF(AY73&lt;Snund!$B$5,Snund!$B$3*Snund!$B$4*$AX$3+Snund!$B$7*$AW$3*AY73/1000,AY73*Snund!$B$8*$AW$3/1000)</f>
        <v>918.44999999999993</v>
      </c>
      <c r="BA73" s="131">
        <f t="shared" si="16"/>
        <v>0</v>
      </c>
      <c r="BB73" s="131">
        <f t="shared" si="17"/>
        <v>918.44999999999993</v>
      </c>
      <c r="BC73" s="131">
        <f t="shared" si="18"/>
        <v>282.24</v>
      </c>
      <c r="BD73" s="167">
        <f>AA73*0.1*'Dasagirq_10%'!$B$3/1000</f>
        <v>10.8584</v>
      </c>
      <c r="BE73" s="167">
        <f>AI73*0.1*'Dasagirq_10%'!$B$4/1000</f>
        <v>5.6583100000000002</v>
      </c>
      <c r="BF73" s="242">
        <f t="shared" si="19"/>
        <v>16.51671</v>
      </c>
      <c r="BG73" s="233">
        <f t="shared" si="20"/>
        <v>0</v>
      </c>
      <c r="BH73" s="233">
        <f t="shared" si="21"/>
        <v>9182.0420328061118</v>
      </c>
      <c r="BI73" s="233">
        <f t="shared" si="22"/>
        <v>11913.99422243054</v>
      </c>
      <c r="BJ73" s="233">
        <f t="shared" si="23"/>
        <v>7240.563662470232</v>
      </c>
      <c r="BK73" s="234">
        <f t="shared" si="24"/>
        <v>28336.599917706881</v>
      </c>
    </row>
    <row r="74" spans="1:63" ht="17.25">
      <c r="A74" s="59">
        <v>68</v>
      </c>
      <c r="B74" s="58" t="s">
        <v>300</v>
      </c>
      <c r="C74" s="160" t="s">
        <v>1097</v>
      </c>
      <c r="D74" s="4" t="s">
        <v>1094</v>
      </c>
      <c r="E74" s="162">
        <v>0</v>
      </c>
      <c r="F74" s="66">
        <v>0.5</v>
      </c>
      <c r="G74" s="66">
        <v>6</v>
      </c>
      <c r="H74" s="66">
        <v>0.5</v>
      </c>
      <c r="I74" s="66">
        <v>6.666666666666667</v>
      </c>
      <c r="J74" s="66">
        <v>0.5</v>
      </c>
      <c r="K74" s="66">
        <v>4.333333333333333</v>
      </c>
      <c r="L74" s="66">
        <v>0.5</v>
      </c>
      <c r="M74" s="66">
        <v>2.3333333333333335</v>
      </c>
      <c r="N74" s="65">
        <v>2</v>
      </c>
      <c r="O74" s="65">
        <v>19.333333333333332</v>
      </c>
      <c r="P74" s="66">
        <v>0.5</v>
      </c>
      <c r="Q74" s="66">
        <v>2.6666666666666665</v>
      </c>
      <c r="R74" s="66">
        <v>0.16666666666666666</v>
      </c>
      <c r="S74" s="66">
        <v>1</v>
      </c>
      <c r="T74" s="66">
        <v>0.66666666666666663</v>
      </c>
      <c r="U74" s="66">
        <v>2.6666666666666665</v>
      </c>
      <c r="V74" s="66">
        <v>1</v>
      </c>
      <c r="W74" s="66">
        <v>4</v>
      </c>
      <c r="X74" s="66">
        <v>0.66666666666666663</v>
      </c>
      <c r="Y74" s="66">
        <v>2.6666666666666665</v>
      </c>
      <c r="Z74" s="65">
        <v>2.9999999999999996</v>
      </c>
      <c r="AA74" s="65">
        <v>12.999999999999998</v>
      </c>
      <c r="AB74" s="66">
        <v>0.5</v>
      </c>
      <c r="AC74" s="66">
        <v>1.3333333333333333</v>
      </c>
      <c r="AD74" s="66">
        <v>0.83333333333333337</v>
      </c>
      <c r="AE74" s="66">
        <v>3</v>
      </c>
      <c r="AF74" s="66">
        <v>0.33333333333333331</v>
      </c>
      <c r="AG74" s="66">
        <v>1.3333333333333333</v>
      </c>
      <c r="AH74" s="65">
        <v>1.6666666666666667</v>
      </c>
      <c r="AI74" s="65">
        <v>5.6666666666666661</v>
      </c>
      <c r="AJ74" s="65">
        <v>6.666666666666667</v>
      </c>
      <c r="AK74" s="65">
        <v>37.999999999999993</v>
      </c>
      <c r="AL74" s="3" t="str">
        <f t="shared" si="13"/>
        <v>t</v>
      </c>
      <c r="AM74" s="3">
        <f>IF(D74="հ",1,IF(D74="լ",Norms!$B$10,IF(D74="բլ",Norms!$B$11,IF(D74="Մ",Norms!$B$12))))</f>
        <v>1.1299999999999999</v>
      </c>
      <c r="AN74" s="244">
        <f>E74*Norms!$E$36/1000</f>
        <v>0</v>
      </c>
      <c r="AO74" s="136">
        <f>AM74*IF(AL74="k",(O74*Norms!$H$40)*Norms!$E$36,0)/1000</f>
        <v>0</v>
      </c>
      <c r="AP74" s="136">
        <f>AM74*IF(AL74="k",(AA74*Norms!$H$41)*Norms!$E$36,0)/1000</f>
        <v>0</v>
      </c>
      <c r="AQ74" s="136">
        <f>AM74*IF(AL74="k",(AI74*Norms!$H$42)*Norms!$E$36,0)/1000</f>
        <v>0</v>
      </c>
      <c r="AR74" s="243">
        <f>AM74*IF(AL74="t",(N74*Norms!$D$44)*Norms!$E$34*12+O74*Norms!$E$35,0)/1000</f>
        <v>4299.9366621290756</v>
      </c>
      <c r="AS74" s="243">
        <f>AM74*IF(AL74="t",(Z74*Norms!$D$50*Norms!$E$34*12+AA74*Norms!$E$35),0)/1000</f>
        <v>8216.4889969488595</v>
      </c>
      <c r="AT74" s="243">
        <f>AM74*IF(AL74="t",(AH74*Norms!$D$54)*Norms!$E$34*12+AI74*Norms!$E$35,0)/1000</f>
        <v>4702.2283320033494</v>
      </c>
      <c r="AU74" s="136">
        <f>IF(AK74&lt;=100,Norms!$G$7,IF(AK74&lt;=300,Norms!$H$7,Norms!$I$7))</f>
        <v>13246.5</v>
      </c>
      <c r="AV74" s="137">
        <f t="shared" si="14"/>
        <v>30465.153991081286</v>
      </c>
      <c r="AW74" s="130"/>
      <c r="AX74" s="130"/>
      <c r="AY74" s="131">
        <f t="shared" si="15"/>
        <v>19.333333333333332</v>
      </c>
      <c r="AZ74" s="131">
        <f>IF(AY74&lt;Snund!$B$5,Snund!$B$3*Snund!$B$4*$AX$3+Snund!$B$7*$AW$3*AY74/1000,AY74*Snund!$B$8*$AW$3/1000)</f>
        <v>1066.29</v>
      </c>
      <c r="BA74" s="131">
        <f t="shared" si="16"/>
        <v>0</v>
      </c>
      <c r="BB74" s="131">
        <f t="shared" si="17"/>
        <v>1066.29</v>
      </c>
      <c r="BC74" s="131">
        <f t="shared" si="18"/>
        <v>454.72</v>
      </c>
      <c r="BD74" s="167">
        <f>AA74*0.1*'Dasagirq_10%'!$B$3/1000</f>
        <v>8.6424000000000003</v>
      </c>
      <c r="BE74" s="167">
        <f>AI74*0.1*'Dasagirq_10%'!$B$4/1000</f>
        <v>4.5805366666666671</v>
      </c>
      <c r="BF74" s="242">
        <f t="shared" si="19"/>
        <v>13.222936666666667</v>
      </c>
      <c r="BG74" s="233">
        <f t="shared" si="20"/>
        <v>0</v>
      </c>
      <c r="BH74" s="233">
        <f t="shared" si="21"/>
        <v>9340.1766621290772</v>
      </c>
      <c r="BI74" s="233">
        <f t="shared" si="22"/>
        <v>14186.056396948859</v>
      </c>
      <c r="BJ74" s="233">
        <f t="shared" si="23"/>
        <v>8018.4338686700157</v>
      </c>
      <c r="BK74" s="234">
        <f t="shared" si="24"/>
        <v>31544.666927747952</v>
      </c>
    </row>
    <row r="75" spans="1:63" ht="17.25">
      <c r="A75" s="62">
        <v>69</v>
      </c>
      <c r="B75" s="58" t="s">
        <v>311</v>
      </c>
      <c r="C75" s="160" t="s">
        <v>1097</v>
      </c>
      <c r="D75" s="4" t="s">
        <v>1094</v>
      </c>
      <c r="E75" s="162">
        <v>0</v>
      </c>
      <c r="F75" s="66">
        <v>0.25</v>
      </c>
      <c r="G75" s="66">
        <v>2</v>
      </c>
      <c r="H75" s="66">
        <v>0.25</v>
      </c>
      <c r="I75" s="66">
        <v>2.6666666666666665</v>
      </c>
      <c r="J75" s="66">
        <v>0.25</v>
      </c>
      <c r="K75" s="66">
        <v>2.3333333333333335</v>
      </c>
      <c r="L75" s="66">
        <v>0.25</v>
      </c>
      <c r="M75" s="66">
        <v>2</v>
      </c>
      <c r="N75" s="65">
        <v>1</v>
      </c>
      <c r="O75" s="65">
        <v>9</v>
      </c>
      <c r="P75" s="66">
        <v>0.25</v>
      </c>
      <c r="Q75" s="66">
        <v>1.3333333333333333</v>
      </c>
      <c r="R75" s="66">
        <v>0.25</v>
      </c>
      <c r="S75" s="66">
        <v>1</v>
      </c>
      <c r="T75" s="66">
        <v>0.25</v>
      </c>
      <c r="U75" s="66">
        <v>1</v>
      </c>
      <c r="V75" s="66">
        <v>8.3333333333333329E-2</v>
      </c>
      <c r="W75" s="66">
        <v>0.33333333333333331</v>
      </c>
      <c r="X75" s="66">
        <v>0.16666666666666666</v>
      </c>
      <c r="Y75" s="66">
        <v>1.3333333333333333</v>
      </c>
      <c r="Z75" s="65">
        <v>1</v>
      </c>
      <c r="AA75" s="65">
        <v>5</v>
      </c>
      <c r="AB75" s="66">
        <v>0.25</v>
      </c>
      <c r="AC75" s="66">
        <v>1.3333333333333333</v>
      </c>
      <c r="AD75" s="66">
        <v>0.41666666666666669</v>
      </c>
      <c r="AE75" s="66">
        <v>2.3333333333333335</v>
      </c>
      <c r="AF75" s="66">
        <v>0.5</v>
      </c>
      <c r="AG75" s="66">
        <v>1.6666666666666667</v>
      </c>
      <c r="AH75" s="65">
        <v>1.1666666666666667</v>
      </c>
      <c r="AI75" s="65">
        <v>5.3333333333333339</v>
      </c>
      <c r="AJ75" s="65">
        <v>3.166666666666667</v>
      </c>
      <c r="AK75" s="65">
        <v>19.333333333333336</v>
      </c>
      <c r="AL75" s="3" t="str">
        <f t="shared" si="13"/>
        <v>t</v>
      </c>
      <c r="AM75" s="3">
        <f>IF(D75="հ",1,IF(D75="լ",Norms!$B$10,IF(D75="բլ",Norms!$B$11,IF(D75="Մ",Norms!$B$12))))</f>
        <v>1.1299999999999999</v>
      </c>
      <c r="AN75" s="244">
        <f>E75*Norms!$E$36/1000</f>
        <v>0</v>
      </c>
      <c r="AO75" s="136">
        <f>AM75*IF(AL75="k",(O75*Norms!$H$40)*Norms!$E$36,0)/1000</f>
        <v>0</v>
      </c>
      <c r="AP75" s="136">
        <f>AM75*IF(AL75="k",(AA75*Norms!$H$41)*Norms!$E$36,0)/1000</f>
        <v>0</v>
      </c>
      <c r="AQ75" s="136">
        <f>AM75*IF(AL75="k",(AI75*Norms!$H$42)*Norms!$E$36,0)/1000</f>
        <v>0</v>
      </c>
      <c r="AR75" s="243">
        <f>AM75*IF(AL75="t",(N75*Norms!$D$44)*Norms!$E$34*12+O75*Norms!$E$35,0)/1000</f>
        <v>2139.1649978876731</v>
      </c>
      <c r="AS75" s="243">
        <f>AM75*IF(AL75="t",(Z75*Norms!$D$50*Norms!$E$34*12+AA75*Norms!$E$35),0)/1000</f>
        <v>2749.6329988264847</v>
      </c>
      <c r="AT75" s="243">
        <f>AM75*IF(AL75="t",(AH75*Norms!$D$54)*Norms!$E$34*12+AI75*Norms!$E$35,0)/1000</f>
        <v>3313.7066654149176</v>
      </c>
      <c r="AU75" s="136">
        <f>IF(AK75&lt;=100,Norms!$G$7,IF(AK75&lt;=300,Norms!$H$7,Norms!$I$7))</f>
        <v>13246.5</v>
      </c>
      <c r="AV75" s="137">
        <f t="shared" si="14"/>
        <v>21449.004662129075</v>
      </c>
      <c r="AW75" s="130"/>
      <c r="AX75" s="130"/>
      <c r="AY75" s="131">
        <f t="shared" si="15"/>
        <v>9</v>
      </c>
      <c r="AZ75" s="131">
        <f>IF(AY75&lt;Snund!$B$5,Snund!$B$3*Snund!$B$4*$AX$3+Snund!$B$7*$AW$3*AY75/1000,AY75*Snund!$B$8*$AW$3/1000)</f>
        <v>857.97</v>
      </c>
      <c r="BA75" s="131">
        <f t="shared" si="16"/>
        <v>0</v>
      </c>
      <c r="BB75" s="131">
        <f t="shared" si="17"/>
        <v>857.97</v>
      </c>
      <c r="BC75" s="131">
        <f t="shared" si="18"/>
        <v>211.68</v>
      </c>
      <c r="BD75" s="167">
        <f>AA75*0.1*'Dasagirq_10%'!$B$3/1000</f>
        <v>3.3239999999999998</v>
      </c>
      <c r="BE75" s="167">
        <f>AI75*0.1*'Dasagirq_10%'!$B$4/1000</f>
        <v>4.3110933333333339</v>
      </c>
      <c r="BF75" s="242">
        <f t="shared" si="19"/>
        <v>7.6350933333333337</v>
      </c>
      <c r="BG75" s="233">
        <f t="shared" si="20"/>
        <v>0</v>
      </c>
      <c r="BH75" s="233">
        <f t="shared" si="21"/>
        <v>7180.2402610455674</v>
      </c>
      <c r="BI75" s="233">
        <f t="shared" si="22"/>
        <v>6936.0622619843789</v>
      </c>
      <c r="BJ75" s="233">
        <f t="shared" si="23"/>
        <v>8198.3072324324603</v>
      </c>
      <c r="BK75" s="234">
        <f t="shared" si="24"/>
        <v>22314.609755462407</v>
      </c>
    </row>
    <row r="76" spans="1:63" ht="17.25">
      <c r="A76" s="59">
        <v>70</v>
      </c>
      <c r="B76" s="58" t="s">
        <v>304</v>
      </c>
      <c r="C76" s="160" t="s">
        <v>1097</v>
      </c>
      <c r="D76" s="4" t="s">
        <v>1093</v>
      </c>
      <c r="E76" s="162">
        <v>0</v>
      </c>
      <c r="F76" s="66">
        <v>1</v>
      </c>
      <c r="G76" s="66">
        <v>7</v>
      </c>
      <c r="H76" s="66">
        <v>1</v>
      </c>
      <c r="I76" s="66">
        <v>7</v>
      </c>
      <c r="J76" s="66">
        <v>1</v>
      </c>
      <c r="K76" s="66">
        <v>5.666666666666667</v>
      </c>
      <c r="L76" s="66">
        <v>1</v>
      </c>
      <c r="M76" s="66">
        <v>5.666666666666667</v>
      </c>
      <c r="N76" s="65">
        <v>4</v>
      </c>
      <c r="O76" s="65">
        <v>25.333333333333336</v>
      </c>
      <c r="P76" s="66">
        <v>0.66666666666666663</v>
      </c>
      <c r="Q76" s="66">
        <v>5.333333333333333</v>
      </c>
      <c r="R76" s="66">
        <v>0.5</v>
      </c>
      <c r="S76" s="66">
        <v>5</v>
      </c>
      <c r="T76" s="66">
        <v>0.5</v>
      </c>
      <c r="U76" s="66">
        <v>3.6666666666666665</v>
      </c>
      <c r="V76" s="66">
        <v>0.83333333333333337</v>
      </c>
      <c r="W76" s="66">
        <v>4.333333333333333</v>
      </c>
      <c r="X76" s="66">
        <v>0.33333333333333331</v>
      </c>
      <c r="Y76" s="66">
        <v>1.6666666666666667</v>
      </c>
      <c r="Z76" s="65">
        <v>2.8333333333333335</v>
      </c>
      <c r="AA76" s="65">
        <v>20</v>
      </c>
      <c r="AB76" s="66">
        <v>0.33333333333333331</v>
      </c>
      <c r="AC76" s="66">
        <v>2</v>
      </c>
      <c r="AD76" s="66">
        <v>0.5</v>
      </c>
      <c r="AE76" s="66">
        <v>2.3333333333333335</v>
      </c>
      <c r="AF76" s="66">
        <v>0.83333333333333337</v>
      </c>
      <c r="AG76" s="66">
        <v>5.333333333333333</v>
      </c>
      <c r="AH76" s="65">
        <v>1.6666666666666665</v>
      </c>
      <c r="AI76" s="65">
        <v>9.6666666666666679</v>
      </c>
      <c r="AJ76" s="65">
        <v>8.5</v>
      </c>
      <c r="AK76" s="65">
        <v>55</v>
      </c>
      <c r="AL76" s="3" t="str">
        <f t="shared" si="13"/>
        <v>t</v>
      </c>
      <c r="AM76" s="3">
        <f>IF(D76="հ",1,IF(D76="լ",Norms!$B$10,IF(D76="բլ",Norms!$B$11,IF(D76="Մ",Norms!$B$12))))</f>
        <v>1.04</v>
      </c>
      <c r="AN76" s="244">
        <f>E76*Norms!$E$36/1000</f>
        <v>0</v>
      </c>
      <c r="AO76" s="136">
        <f>AM76*IF(AL76="k",(O76*Norms!$H$40)*Norms!$E$36,0)/1000</f>
        <v>0</v>
      </c>
      <c r="AP76" s="136">
        <f>AM76*IF(AL76="k",(AA76*Norms!$H$41)*Norms!$E$36,0)/1000</f>
        <v>0</v>
      </c>
      <c r="AQ76" s="136">
        <f>AM76*IF(AL76="k",(AI76*Norms!$H$42)*Norms!$E$36,0)/1000</f>
        <v>0</v>
      </c>
      <c r="AR76" s="243">
        <f>AM76*IF(AL76="t",(N76*Norms!$D$44)*Norms!$E$34*12+O76*Norms!$E$35,0)/1000</f>
        <v>7716.0698470351253</v>
      </c>
      <c r="AS76" s="243">
        <f>AM76*IF(AL76="t",(Z76*Norms!$D$50*Norms!$E$34*12+AA76*Norms!$E$35),0)/1000</f>
        <v>7257.1347213435183</v>
      </c>
      <c r="AT76" s="243">
        <f>AM76*IF(AL76="t",(AH76*Norms!$D$54)*Norms!$E$34*12+AI76*Norms!$E$35,0)/1000</f>
        <v>4387.3719153160337</v>
      </c>
      <c r="AU76" s="136">
        <f>IF(AK76&lt;=100,Norms!$G$7,IF(AK76&lt;=300,Norms!$H$7,Norms!$I$7))</f>
        <v>13246.5</v>
      </c>
      <c r="AV76" s="137">
        <f t="shared" si="14"/>
        <v>32607.076483694676</v>
      </c>
      <c r="AW76" s="130"/>
      <c r="AX76" s="130"/>
      <c r="AY76" s="131">
        <f t="shared" si="15"/>
        <v>25.333333333333336</v>
      </c>
      <c r="AZ76" s="131">
        <f>IF(AY76&lt;Snund!$B$5,Snund!$B$3*Snund!$B$4*$AX$3+Snund!$B$7*$AW$3*AY76/1000,AY76*Snund!$B$8*$AW$3/1000)</f>
        <v>1187.25</v>
      </c>
      <c r="BA76" s="131">
        <f t="shared" si="16"/>
        <v>0</v>
      </c>
      <c r="BB76" s="131">
        <f t="shared" si="17"/>
        <v>1187.25</v>
      </c>
      <c r="BC76" s="131">
        <f t="shared" si="18"/>
        <v>595.84</v>
      </c>
      <c r="BD76" s="167">
        <f>AA76*0.1*'Dasagirq_10%'!$B$3/1000</f>
        <v>13.295999999999999</v>
      </c>
      <c r="BE76" s="167">
        <f>AI76*0.1*'Dasagirq_10%'!$B$4/1000</f>
        <v>7.8138566666666671</v>
      </c>
      <c r="BF76" s="242">
        <f t="shared" si="19"/>
        <v>21.109856666666666</v>
      </c>
      <c r="BG76" s="233">
        <f t="shared" si="20"/>
        <v>0</v>
      </c>
      <c r="BH76" s="233">
        <f t="shared" si="21"/>
        <v>15136.966905858655</v>
      </c>
      <c r="BI76" s="233">
        <f t="shared" si="22"/>
        <v>11685.930721343519</v>
      </c>
      <c r="BJ76" s="233">
        <f t="shared" si="23"/>
        <v>6992.5387131591706</v>
      </c>
      <c r="BK76" s="234">
        <f t="shared" si="24"/>
        <v>33815.436340361346</v>
      </c>
    </row>
    <row r="77" spans="1:63" ht="17.25">
      <c r="A77" s="59">
        <v>71</v>
      </c>
      <c r="B77" s="58" t="s">
        <v>308</v>
      </c>
      <c r="C77" s="160" t="s">
        <v>1097</v>
      </c>
      <c r="D77" s="4" t="s">
        <v>1094</v>
      </c>
      <c r="E77" s="162">
        <v>0</v>
      </c>
      <c r="F77" s="66">
        <v>0.5</v>
      </c>
      <c r="G77" s="66">
        <v>2</v>
      </c>
      <c r="H77" s="66">
        <v>0.5</v>
      </c>
      <c r="I77" s="66">
        <v>2</v>
      </c>
      <c r="J77" s="66">
        <v>0.5</v>
      </c>
      <c r="K77" s="66">
        <v>1.3333333333333333</v>
      </c>
      <c r="L77" s="66">
        <v>0.16666666666666666</v>
      </c>
      <c r="M77" s="66">
        <v>0.33333333333333331</v>
      </c>
      <c r="N77" s="65">
        <v>1.6666666666666667</v>
      </c>
      <c r="O77" s="65">
        <v>5.6666666666666661</v>
      </c>
      <c r="P77" s="66">
        <v>0</v>
      </c>
      <c r="Q77" s="66">
        <v>0</v>
      </c>
      <c r="R77" s="66">
        <v>0</v>
      </c>
      <c r="S77" s="66">
        <v>0</v>
      </c>
      <c r="T77" s="66">
        <v>0</v>
      </c>
      <c r="U77" s="66">
        <v>0</v>
      </c>
      <c r="V77" s="66">
        <v>0</v>
      </c>
      <c r="W77" s="66">
        <v>0</v>
      </c>
      <c r="X77" s="66">
        <v>0</v>
      </c>
      <c r="Y77" s="66">
        <v>0</v>
      </c>
      <c r="Z77" s="65">
        <v>0</v>
      </c>
      <c r="AA77" s="65">
        <v>0</v>
      </c>
      <c r="AB77" s="66">
        <v>0</v>
      </c>
      <c r="AC77" s="66">
        <v>0</v>
      </c>
      <c r="AD77" s="66">
        <v>0</v>
      </c>
      <c r="AE77" s="66">
        <v>0</v>
      </c>
      <c r="AF77" s="66">
        <v>0</v>
      </c>
      <c r="AG77" s="66">
        <v>0</v>
      </c>
      <c r="AH77" s="65">
        <v>0</v>
      </c>
      <c r="AI77" s="65">
        <v>0</v>
      </c>
      <c r="AJ77" s="65">
        <v>1.6666666666666667</v>
      </c>
      <c r="AK77" s="65">
        <v>5.6666666666666661</v>
      </c>
      <c r="AL77" s="3" t="str">
        <f t="shared" si="13"/>
        <v>t</v>
      </c>
      <c r="AM77" s="3">
        <f>IF(D77="հ",1,IF(D77="լ",Norms!$B$10,IF(D77="բլ",Norms!$B$11,IF(D77="Մ",Norms!$B$12))))</f>
        <v>1.1299999999999999</v>
      </c>
      <c r="AN77" s="244">
        <f>E77*Norms!$E$36/1000</f>
        <v>0</v>
      </c>
      <c r="AO77" s="136">
        <f>AM77*IF(AL77="k",(O77*Norms!$H$40)*Norms!$E$36,0)/1000</f>
        <v>0</v>
      </c>
      <c r="AP77" s="136">
        <f>AM77*IF(AL77="k",(AA77*Norms!$H$41)*Norms!$E$36,0)/1000</f>
        <v>0</v>
      </c>
      <c r="AQ77" s="136">
        <f>AM77*IF(AL77="k",(AI77*Norms!$H$42)*Norms!$E$36,0)/1000</f>
        <v>0</v>
      </c>
      <c r="AR77" s="243">
        <f>AM77*IF(AL77="t",(N77*Norms!$D$44)*Norms!$E$34*12+O77*Norms!$E$35,0)/1000</f>
        <v>3414.0283320033495</v>
      </c>
      <c r="AS77" s="243">
        <f>AM77*IF(AL77="t",(Z77*Norms!$D$50*Norms!$E$34*12+AA77*Norms!$E$35),0)/1000</f>
        <v>0</v>
      </c>
      <c r="AT77" s="243">
        <f>AM77*IF(AL77="t",(AH77*Norms!$D$54)*Norms!$E$34*12+AI77*Norms!$E$35,0)/1000</f>
        <v>0</v>
      </c>
      <c r="AU77" s="136">
        <f>IF(AK77&lt;=100,Norms!$G$7,IF(AK77&lt;=300,Norms!$H$7,Norms!$I$7))</f>
        <v>13246.5</v>
      </c>
      <c r="AV77" s="137">
        <f t="shared" si="14"/>
        <v>16660.528332003349</v>
      </c>
      <c r="AW77" s="130"/>
      <c r="AX77" s="130"/>
      <c r="AY77" s="131">
        <f t="shared" si="15"/>
        <v>5.6666666666666661</v>
      </c>
      <c r="AZ77" s="131">
        <f>IF(AY77&lt;Snund!$B$5,Snund!$B$3*Snund!$B$4*$AX$3+Snund!$B$7*$AW$3*AY77/1000,AY77*Snund!$B$8*$AW$3/1000)</f>
        <v>790.77</v>
      </c>
      <c r="BA77" s="131">
        <f t="shared" si="16"/>
        <v>0</v>
      </c>
      <c r="BB77" s="131">
        <f t="shared" si="17"/>
        <v>790.77</v>
      </c>
      <c r="BC77" s="131">
        <f t="shared" si="18"/>
        <v>133.28</v>
      </c>
      <c r="BD77" s="167">
        <f>AA77*0.1*'Dasagirq_10%'!$B$3/1000</f>
        <v>0</v>
      </c>
      <c r="BE77" s="167">
        <f>AI77*0.1*'Dasagirq_10%'!$B$4/1000</f>
        <v>0</v>
      </c>
      <c r="BF77" s="242">
        <f t="shared" si="19"/>
        <v>0</v>
      </c>
      <c r="BG77" s="233">
        <f t="shared" si="20"/>
        <v>0</v>
      </c>
      <c r="BH77" s="233">
        <f t="shared" si="21"/>
        <v>17451.298332003349</v>
      </c>
      <c r="BI77" s="233">
        <f t="shared" si="22"/>
        <v>0</v>
      </c>
      <c r="BJ77" s="233">
        <f t="shared" si="23"/>
        <v>0</v>
      </c>
      <c r="BK77" s="234">
        <f t="shared" si="24"/>
        <v>17451.298332003349</v>
      </c>
    </row>
    <row r="78" spans="1:63" ht="17.25">
      <c r="A78" s="59">
        <v>72</v>
      </c>
      <c r="B78" s="58" t="s">
        <v>283</v>
      </c>
      <c r="C78" s="160" t="s">
        <v>1097</v>
      </c>
      <c r="D78" s="4" t="s">
        <v>1093</v>
      </c>
      <c r="E78" s="162">
        <v>0</v>
      </c>
      <c r="F78" s="66">
        <v>0.3</v>
      </c>
      <c r="G78" s="66">
        <v>3</v>
      </c>
      <c r="H78" s="66">
        <v>0.43333333333333335</v>
      </c>
      <c r="I78" s="66">
        <v>3.6666666666666665</v>
      </c>
      <c r="J78" s="66">
        <v>0.5</v>
      </c>
      <c r="K78" s="66">
        <v>2.6666666666666665</v>
      </c>
      <c r="L78" s="66">
        <v>0.16666666666666666</v>
      </c>
      <c r="M78" s="66">
        <v>0.66666666666666663</v>
      </c>
      <c r="N78" s="65">
        <v>1.4000000000000001</v>
      </c>
      <c r="O78" s="65">
        <v>9.9999999999999982</v>
      </c>
      <c r="P78" s="66">
        <v>0.33333333333333331</v>
      </c>
      <c r="Q78" s="66">
        <v>2.6666666666666665</v>
      </c>
      <c r="R78" s="66">
        <v>0.5</v>
      </c>
      <c r="S78" s="66">
        <v>2</v>
      </c>
      <c r="T78" s="66">
        <v>0.5</v>
      </c>
      <c r="U78" s="66">
        <v>3</v>
      </c>
      <c r="V78" s="66">
        <v>0.5</v>
      </c>
      <c r="W78" s="66">
        <v>4</v>
      </c>
      <c r="X78" s="66">
        <v>0.5</v>
      </c>
      <c r="Y78" s="66">
        <v>5.333333333333333</v>
      </c>
      <c r="Z78" s="65">
        <v>2.333333333333333</v>
      </c>
      <c r="AA78" s="65">
        <v>17</v>
      </c>
      <c r="AB78" s="66">
        <v>0</v>
      </c>
      <c r="AC78" s="66">
        <v>0</v>
      </c>
      <c r="AD78" s="66">
        <v>0</v>
      </c>
      <c r="AE78" s="66">
        <v>0</v>
      </c>
      <c r="AF78" s="66">
        <v>0</v>
      </c>
      <c r="AG78" s="66">
        <v>0</v>
      </c>
      <c r="AH78" s="65">
        <v>0</v>
      </c>
      <c r="AI78" s="65">
        <v>0</v>
      </c>
      <c r="AJ78" s="65">
        <v>3.7333333333333334</v>
      </c>
      <c r="AK78" s="65">
        <v>27</v>
      </c>
      <c r="AL78" s="3" t="str">
        <f t="shared" si="13"/>
        <v>t</v>
      </c>
      <c r="AM78" s="3">
        <f>IF(D78="հ",1,IF(D78="լ",Norms!$B$10,IF(D78="բլ",Norms!$B$11,IF(D78="Մ",Norms!$B$12))))</f>
        <v>1.04</v>
      </c>
      <c r="AN78" s="244">
        <f>E78*Norms!$E$36/1000</f>
        <v>0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3">
        <f>AM78*IF(AL78="t",(N78*Norms!$D$44)*Norms!$E$34*12+O78*Norms!$E$35,0)/1000</f>
        <v>2717.5273606717601</v>
      </c>
      <c r="AS78" s="243">
        <f>AM78*IF(AL78="t",(Z78*Norms!$D$50*Norms!$E$34*12+AA78*Norms!$E$35),0)/1000</f>
        <v>5984.3597131419911</v>
      </c>
      <c r="AT78" s="243">
        <f>AM78*IF(AL78="t",(AH78*Norms!$D$54)*Norms!$E$34*12+AI78*Norms!$E$35,0)/1000</f>
        <v>0</v>
      </c>
      <c r="AU78" s="136">
        <f>IF(AK78&lt;=100,Norms!$G$7,IF(AK78&lt;=300,Norms!$H$7,Norms!$I$7))</f>
        <v>13246.5</v>
      </c>
      <c r="AV78" s="137">
        <f t="shared" si="14"/>
        <v>21948.387073813752</v>
      </c>
      <c r="AW78" s="130"/>
      <c r="AX78" s="130"/>
      <c r="AY78" s="131">
        <f t="shared" si="15"/>
        <v>9.9999999999999982</v>
      </c>
      <c r="AZ78" s="131">
        <f>IF(AY78&lt;Snund!$B$5,Snund!$B$3*Snund!$B$4*$AX$3+Snund!$B$7*$AW$3*AY78/1000,AY78*Snund!$B$8*$AW$3/1000)</f>
        <v>878.12999999999988</v>
      </c>
      <c r="BA78" s="131">
        <f t="shared" si="16"/>
        <v>0</v>
      </c>
      <c r="BB78" s="131">
        <f t="shared" si="17"/>
        <v>878.12999999999988</v>
      </c>
      <c r="BC78" s="131">
        <f t="shared" si="18"/>
        <v>235.19999999999996</v>
      </c>
      <c r="BD78" s="167">
        <f>AA78*0.1*'Dasagirq_10%'!$B$3/1000</f>
        <v>11.301600000000001</v>
      </c>
      <c r="BE78" s="167">
        <f>AI78*0.1*'Dasagirq_10%'!$B$4/1000</f>
        <v>0</v>
      </c>
      <c r="BF78" s="242">
        <f t="shared" si="19"/>
        <v>11.301600000000001</v>
      </c>
      <c r="BG78" s="233">
        <f t="shared" si="20"/>
        <v>0</v>
      </c>
      <c r="BH78" s="233">
        <f t="shared" si="21"/>
        <v>8563.0948606717593</v>
      </c>
      <c r="BI78" s="233">
        <f t="shared" si="22"/>
        <v>14274.723813141989</v>
      </c>
      <c r="BJ78" s="233">
        <f t="shared" si="23"/>
        <v>0</v>
      </c>
      <c r="BK78" s="234">
        <f t="shared" si="24"/>
        <v>22837.818673813748</v>
      </c>
    </row>
    <row r="79" spans="1:63" ht="17.25">
      <c r="A79" s="59">
        <v>73</v>
      </c>
      <c r="B79" s="58" t="s">
        <v>291</v>
      </c>
      <c r="C79" s="159" t="s">
        <v>1096</v>
      </c>
      <c r="D79" s="4" t="s">
        <v>1093</v>
      </c>
      <c r="E79" s="162">
        <v>35</v>
      </c>
      <c r="F79" s="66">
        <v>2</v>
      </c>
      <c r="G79" s="66">
        <v>43</v>
      </c>
      <c r="H79" s="66">
        <v>2</v>
      </c>
      <c r="I79" s="66">
        <v>43.333333333333336</v>
      </c>
      <c r="J79" s="66">
        <v>2</v>
      </c>
      <c r="K79" s="66">
        <v>48.666666666666664</v>
      </c>
      <c r="L79" s="66">
        <v>2</v>
      </c>
      <c r="M79" s="66">
        <v>46.333333333333336</v>
      </c>
      <c r="N79" s="65">
        <v>8</v>
      </c>
      <c r="O79" s="65">
        <v>181.33333333333334</v>
      </c>
      <c r="P79" s="66">
        <v>2</v>
      </c>
      <c r="Q79" s="66">
        <v>52</v>
      </c>
      <c r="R79" s="66">
        <v>2</v>
      </c>
      <c r="S79" s="66">
        <v>48.666666666666664</v>
      </c>
      <c r="T79" s="66">
        <v>2</v>
      </c>
      <c r="U79" s="66">
        <v>46.333333333333336</v>
      </c>
      <c r="V79" s="66">
        <v>1.3333333333333333</v>
      </c>
      <c r="W79" s="66">
        <v>37</v>
      </c>
      <c r="X79" s="66">
        <v>1.6666666666666667</v>
      </c>
      <c r="Y79" s="66">
        <v>36</v>
      </c>
      <c r="Z79" s="65">
        <v>9</v>
      </c>
      <c r="AA79" s="65">
        <v>220</v>
      </c>
      <c r="AB79" s="66">
        <v>0</v>
      </c>
      <c r="AC79" s="66">
        <v>0</v>
      </c>
      <c r="AD79" s="66">
        <v>0</v>
      </c>
      <c r="AE79" s="66">
        <v>0</v>
      </c>
      <c r="AF79" s="66">
        <v>0</v>
      </c>
      <c r="AG79" s="66">
        <v>0</v>
      </c>
      <c r="AH79" s="65">
        <v>0</v>
      </c>
      <c r="AI79" s="65">
        <v>0</v>
      </c>
      <c r="AJ79" s="65">
        <v>17</v>
      </c>
      <c r="AK79" s="65">
        <v>401.33333333333337</v>
      </c>
      <c r="AL79" s="3" t="str">
        <f t="shared" si="13"/>
        <v>k</v>
      </c>
      <c r="AM79" s="3">
        <f>IF(D79="հ",1,IF(D79="լ",Norms!$B$10,IF(D79="բլ",Norms!$B$11,IF(D79="Մ",Norms!$B$12))))</f>
        <v>1.04</v>
      </c>
      <c r="AN79" s="244">
        <f>E79*Norms!$E$36/1000</f>
        <v>3931.9247714914995</v>
      </c>
      <c r="AO79" s="136">
        <f>AM79*IF(AL79="k",(O79*Norms!$H$40)*Norms!$E$36,0)/1000</f>
        <v>21185.959606847915</v>
      </c>
      <c r="AP79" s="136">
        <f>AM79*IF(AL79="k",(AA79*Norms!$H$41)*Norms!$E$36,0)/1000</f>
        <v>34411.288533091509</v>
      </c>
      <c r="AQ79" s="136">
        <f>AM79*IF(AL79="k",(AI79*Norms!$H$42)*Norms!$E$36,0)/1000</f>
        <v>0</v>
      </c>
      <c r="AR79" s="243">
        <f>AM79*IF(AL79="t",(N79*Norms!$D$44)*Norms!$E$34*12+O79*Norms!$E$35,0)/1000</f>
        <v>0</v>
      </c>
      <c r="AS79" s="243">
        <f>AM79*IF(AL79="t",(Z79*Norms!$D$50*Norms!$E$34*12+AA79*Norms!$E$35),0)/1000</f>
        <v>0</v>
      </c>
      <c r="AT79" s="243">
        <f>AM79*IF(AL79="t",(AH79*Norms!$D$54)*Norms!$E$34*12+AI79*Norms!$E$35,0)/1000</f>
        <v>0</v>
      </c>
      <c r="AU79" s="136">
        <f>IF(AK79&lt;=100,Norms!$G$7,IF(AK79&lt;=300,Norms!$H$7,Norms!$I$7))</f>
        <v>21670.5</v>
      </c>
      <c r="AV79" s="137">
        <f t="shared" si="14"/>
        <v>77267.748139939416</v>
      </c>
      <c r="AW79" s="130"/>
      <c r="AX79" s="130"/>
      <c r="AY79" s="131">
        <f t="shared" si="15"/>
        <v>216.33333333333334</v>
      </c>
      <c r="AZ79" s="131">
        <f>IF(AY79&lt;Snund!$B$5,Snund!$B$3*Snund!$B$4*$AX$3+Snund!$B$7*$AW$3*AY79/1000,AY79*Snund!$B$8*$AW$3/1000)</f>
        <v>5088.16</v>
      </c>
      <c r="BA79" s="131">
        <f t="shared" si="16"/>
        <v>823.19999999999993</v>
      </c>
      <c r="BB79" s="131">
        <f t="shared" si="17"/>
        <v>4264.96</v>
      </c>
      <c r="BC79" s="131">
        <f t="shared" si="18"/>
        <v>5088.16</v>
      </c>
      <c r="BD79" s="167">
        <f>AA79*0.1*'Dasagirq_10%'!$B$3/1000</f>
        <v>146.256</v>
      </c>
      <c r="BE79" s="167">
        <f>AI79*0.1*'Dasagirq_10%'!$B$4/1000</f>
        <v>0</v>
      </c>
      <c r="BF79" s="242">
        <f t="shared" si="19"/>
        <v>146.256</v>
      </c>
      <c r="BG79" s="233">
        <f t="shared" si="20"/>
        <v>4755.1247714914998</v>
      </c>
      <c r="BH79" s="233">
        <f t="shared" si="21"/>
        <v>35648.801959789089</v>
      </c>
      <c r="BI79" s="233">
        <f t="shared" si="22"/>
        <v>46030.162180150335</v>
      </c>
      <c r="BJ79" s="233">
        <f t="shared" si="23"/>
        <v>0</v>
      </c>
      <c r="BK79" s="234">
        <f t="shared" si="24"/>
        <v>81678.964139939431</v>
      </c>
    </row>
    <row r="80" spans="1:63" ht="17.25">
      <c r="A80" s="59">
        <v>74</v>
      </c>
      <c r="B80" s="58" t="s">
        <v>286</v>
      </c>
      <c r="C80" s="159" t="s">
        <v>1096</v>
      </c>
      <c r="D80" s="4" t="s">
        <v>1093</v>
      </c>
      <c r="E80" s="162">
        <v>0</v>
      </c>
      <c r="F80" s="66">
        <v>4</v>
      </c>
      <c r="G80" s="66">
        <v>118</v>
      </c>
      <c r="H80" s="66">
        <v>4</v>
      </c>
      <c r="I80" s="66">
        <v>119.66666666666667</v>
      </c>
      <c r="J80" s="66">
        <v>4</v>
      </c>
      <c r="K80" s="66">
        <v>112.33333333333333</v>
      </c>
      <c r="L80" s="66">
        <v>4</v>
      </c>
      <c r="M80" s="66">
        <v>112</v>
      </c>
      <c r="N80" s="65">
        <v>16</v>
      </c>
      <c r="O80" s="65">
        <v>462</v>
      </c>
      <c r="P80" s="66">
        <v>4</v>
      </c>
      <c r="Q80" s="66">
        <v>105.33333333333333</v>
      </c>
      <c r="R80" s="66">
        <v>4</v>
      </c>
      <c r="S80" s="66">
        <v>104.33333333333333</v>
      </c>
      <c r="T80" s="66">
        <v>4</v>
      </c>
      <c r="U80" s="66">
        <v>105.33333333333333</v>
      </c>
      <c r="V80" s="66">
        <v>4</v>
      </c>
      <c r="W80" s="66">
        <v>101</v>
      </c>
      <c r="X80" s="66">
        <v>4</v>
      </c>
      <c r="Y80" s="66">
        <v>110.33333333333333</v>
      </c>
      <c r="Z80" s="65">
        <v>20</v>
      </c>
      <c r="AA80" s="65">
        <v>526.33333333333337</v>
      </c>
      <c r="AB80" s="66">
        <v>0</v>
      </c>
      <c r="AC80" s="66">
        <v>0</v>
      </c>
      <c r="AD80" s="66">
        <v>0</v>
      </c>
      <c r="AE80" s="66">
        <v>0</v>
      </c>
      <c r="AF80" s="66">
        <v>0</v>
      </c>
      <c r="AG80" s="66">
        <v>0</v>
      </c>
      <c r="AH80" s="65">
        <v>0</v>
      </c>
      <c r="AI80" s="65">
        <v>0</v>
      </c>
      <c r="AJ80" s="65">
        <v>36</v>
      </c>
      <c r="AK80" s="65">
        <v>988.33333333333337</v>
      </c>
      <c r="AL80" s="3" t="str">
        <f t="shared" si="13"/>
        <v>k</v>
      </c>
      <c r="AM80" s="3">
        <f>IF(D80="հ",1,IF(D80="լ",Norms!$B$10,IF(D80="բլ",Norms!$B$11,IF(D80="Մ",Norms!$B$12))))</f>
        <v>1.04</v>
      </c>
      <c r="AN80" s="244">
        <f>E80*Norms!$E$36/1000</f>
        <v>0</v>
      </c>
      <c r="AO80" s="136">
        <f>AM80*IF(AL80="k",(O80*Norms!$H$40)*Norms!$E$36,0)/1000</f>
        <v>53977.463263035315</v>
      </c>
      <c r="AP80" s="136">
        <f>AM80*IF(AL80="k",(AA80*Norms!$H$41)*Norms!$E$36,0)/1000</f>
        <v>82326.400899623448</v>
      </c>
      <c r="AQ80" s="136">
        <f>AM80*IF(AL80="k",(AI80*Norms!$H$42)*Norms!$E$36,0)/1000</f>
        <v>0</v>
      </c>
      <c r="AR80" s="243">
        <f>AM80*IF(AL80="t",(N80*Norms!$D$44)*Norms!$E$34*12+O80*Norms!$E$35,0)/1000</f>
        <v>0</v>
      </c>
      <c r="AS80" s="243">
        <f>AM80*IF(AL80="t",(Z80*Norms!$D$50*Norms!$E$34*12+AA80*Norms!$E$35),0)/1000</f>
        <v>0</v>
      </c>
      <c r="AT80" s="243">
        <f>AM80*IF(AL80="t",(AH80*Norms!$D$54)*Norms!$E$34*12+AI80*Norms!$E$35,0)/1000</f>
        <v>0</v>
      </c>
      <c r="AU80" s="136">
        <f>IF(AK80&lt;=100,Norms!$G$7,IF(AK80&lt;=300,Norms!$H$7,Norms!$I$7))</f>
        <v>21670.5</v>
      </c>
      <c r="AV80" s="137">
        <f t="shared" si="14"/>
        <v>157974.36416265875</v>
      </c>
      <c r="AW80" s="130"/>
      <c r="AX80" s="130"/>
      <c r="AY80" s="131">
        <f t="shared" si="15"/>
        <v>462</v>
      </c>
      <c r="AZ80" s="131">
        <f>IF(AY80&lt;Snund!$B$5,Snund!$B$3*Snund!$B$4*$AX$3+Snund!$B$7*$AW$3*AY80/1000,AY80*Snund!$B$8*$AW$3/1000)</f>
        <v>10866.24</v>
      </c>
      <c r="BA80" s="131">
        <f t="shared" si="16"/>
        <v>0</v>
      </c>
      <c r="BB80" s="131">
        <f t="shared" si="17"/>
        <v>10866.24</v>
      </c>
      <c r="BC80" s="131">
        <f t="shared" si="18"/>
        <v>10866.24</v>
      </c>
      <c r="BD80" s="167">
        <f>AA80*0.1*'Dasagirq_10%'!$B$3/1000</f>
        <v>349.90640000000002</v>
      </c>
      <c r="BE80" s="167">
        <f>AI80*0.1*'Dasagirq_10%'!$B$4/1000</f>
        <v>0</v>
      </c>
      <c r="BF80" s="242">
        <f t="shared" si="19"/>
        <v>349.90640000000002</v>
      </c>
      <c r="BG80" s="233">
        <f t="shared" si="20"/>
        <v>0</v>
      </c>
      <c r="BH80" s="233">
        <f t="shared" si="21"/>
        <v>74475.036596368649</v>
      </c>
      <c r="BI80" s="233">
        <f t="shared" si="22"/>
        <v>94715.473966290127</v>
      </c>
      <c r="BJ80" s="233">
        <f t="shared" si="23"/>
        <v>0</v>
      </c>
      <c r="BK80" s="234">
        <f t="shared" si="24"/>
        <v>169190.51056265878</v>
      </c>
    </row>
    <row r="81" spans="1:63" ht="17.25">
      <c r="A81" s="49">
        <v>75</v>
      </c>
      <c r="B81" s="58" t="s">
        <v>315</v>
      </c>
      <c r="C81" s="159" t="s">
        <v>1096</v>
      </c>
      <c r="D81" s="4" t="s">
        <v>1094</v>
      </c>
      <c r="E81" s="162">
        <v>0</v>
      </c>
      <c r="F81" s="66">
        <v>2</v>
      </c>
      <c r="G81" s="66">
        <v>56</v>
      </c>
      <c r="H81" s="66">
        <v>2</v>
      </c>
      <c r="I81" s="66">
        <v>55.666666666666664</v>
      </c>
      <c r="J81" s="66">
        <v>2</v>
      </c>
      <c r="K81" s="66">
        <v>43.333333333333336</v>
      </c>
      <c r="L81" s="66">
        <v>2</v>
      </c>
      <c r="M81" s="66">
        <v>49</v>
      </c>
      <c r="N81" s="65">
        <v>8</v>
      </c>
      <c r="O81" s="65">
        <v>204</v>
      </c>
      <c r="P81" s="66">
        <v>1.3333333333333333</v>
      </c>
      <c r="Q81" s="66">
        <v>39.666666666666664</v>
      </c>
      <c r="R81" s="66">
        <v>1</v>
      </c>
      <c r="S81" s="66">
        <v>33.333333333333336</v>
      </c>
      <c r="T81" s="66">
        <v>1.6666666666666667</v>
      </c>
      <c r="U81" s="66">
        <v>39.333333333333336</v>
      </c>
      <c r="V81" s="66">
        <v>1.3333333333333333</v>
      </c>
      <c r="W81" s="66">
        <v>34</v>
      </c>
      <c r="X81" s="66">
        <v>1</v>
      </c>
      <c r="Y81" s="66">
        <v>28.666666666666668</v>
      </c>
      <c r="Z81" s="65">
        <v>6.333333333333333</v>
      </c>
      <c r="AA81" s="65">
        <v>175</v>
      </c>
      <c r="AB81" s="66">
        <v>1</v>
      </c>
      <c r="AC81" s="66">
        <v>26.666666666666668</v>
      </c>
      <c r="AD81" s="66">
        <v>1.6666666666666667</v>
      </c>
      <c r="AE81" s="66">
        <v>33.333333333333336</v>
      </c>
      <c r="AF81" s="66">
        <v>1.3333333333333333</v>
      </c>
      <c r="AG81" s="66">
        <v>29</v>
      </c>
      <c r="AH81" s="65">
        <v>4</v>
      </c>
      <c r="AI81" s="65">
        <v>89</v>
      </c>
      <c r="AJ81" s="65">
        <v>18.333333333333332</v>
      </c>
      <c r="AK81" s="65">
        <v>468</v>
      </c>
      <c r="AL81" s="3" t="str">
        <f t="shared" ref="AL81:AL124" si="25">IF(C81="հիմնական",IF(AK81&lt;=162,"t","k"),IF(C81="միջնակարգ",(IF(AK81&lt;=207,"t","k"))))</f>
        <v>k</v>
      </c>
      <c r="AM81" s="3">
        <f>IF(D81="հ",1,IF(D81="լ",Norms!$B$10,IF(D81="բլ",Norms!$B$11,IF(D81="Մ",Norms!$B$12))))</f>
        <v>1.1299999999999999</v>
      </c>
      <c r="AN81" s="244">
        <f>E81*Norms!$E$36/1000</f>
        <v>0</v>
      </c>
      <c r="AO81" s="136">
        <f>AM81*IF(AL81="k",(O81*Norms!$H$40)*Norms!$E$36,0)/1000</f>
        <v>25896.779952120585</v>
      </c>
      <c r="AP81" s="136">
        <f>AM81*IF(AL81="k",(AA81*Norms!$H$41)*Norms!$E$36,0)/1000</f>
        <v>29741.399945012428</v>
      </c>
      <c r="AQ81" s="136">
        <f>AM81*IF(AL81="k",(AI81*Norms!$H$42)*Norms!$E$36,0)/1000</f>
        <v>18814.803393785565</v>
      </c>
      <c r="AR81" s="243">
        <f>AM81*IF(AL81="t",(N81*Norms!$D$44)*Norms!$E$34*12+O81*Norms!$E$35,0)/1000</f>
        <v>0</v>
      </c>
      <c r="AS81" s="243">
        <f>AM81*IF(AL81="t",(Z81*Norms!$D$50*Norms!$E$34*12+AA81*Norms!$E$35),0)/1000</f>
        <v>0</v>
      </c>
      <c r="AT81" s="243">
        <f>AM81*IF(AL81="t",(AH81*Norms!$D$54)*Norms!$E$34*12+AI81*Norms!$E$35,0)/1000</f>
        <v>0</v>
      </c>
      <c r="AU81" s="136">
        <f>IF(AK81&lt;=100,Norms!$G$7,IF(AK81&lt;=300,Norms!$H$7,Norms!$I$7))</f>
        <v>21670.5</v>
      </c>
      <c r="AV81" s="137">
        <f t="shared" si="14"/>
        <v>96123.483290918579</v>
      </c>
      <c r="AW81" s="130"/>
      <c r="AX81" s="130"/>
      <c r="AY81" s="131">
        <f t="shared" si="15"/>
        <v>204</v>
      </c>
      <c r="AZ81" s="131">
        <f>IF(AY81&lt;Snund!$B$5,Snund!$B$3*Snund!$B$4*$AX$3+Snund!$B$7*$AW$3*AY81/1000,AY81*Snund!$B$8*$AW$3/1000)</f>
        <v>4798.08</v>
      </c>
      <c r="BA81" s="131">
        <f t="shared" si="16"/>
        <v>0</v>
      </c>
      <c r="BB81" s="131">
        <f t="shared" si="17"/>
        <v>4798.08</v>
      </c>
      <c r="BC81" s="131">
        <f t="shared" si="18"/>
        <v>4798.08</v>
      </c>
      <c r="BD81" s="167">
        <f>AA81*0.1*'Dasagirq_10%'!$B$3/1000</f>
        <v>116.34</v>
      </c>
      <c r="BE81" s="167">
        <f>AI81*0.1*'Dasagirq_10%'!$B$4/1000</f>
        <v>71.941370000000006</v>
      </c>
      <c r="BF81" s="242">
        <f t="shared" si="19"/>
        <v>188.28137000000001</v>
      </c>
      <c r="BG81" s="233">
        <f t="shared" si="20"/>
        <v>0</v>
      </c>
      <c r="BH81" s="233">
        <f t="shared" si="21"/>
        <v>40151.078133938769</v>
      </c>
      <c r="BI81" s="233">
        <f t="shared" si="22"/>
        <v>37343.912672285151</v>
      </c>
      <c r="BJ81" s="233">
        <f t="shared" si="23"/>
        <v>23614.853854694658</v>
      </c>
      <c r="BK81" s="234">
        <f t="shared" si="24"/>
        <v>101109.84466091858</v>
      </c>
    </row>
    <row r="82" spans="1:63" ht="17.25">
      <c r="A82" s="49">
        <v>76</v>
      </c>
      <c r="B82" s="58" t="s">
        <v>316</v>
      </c>
      <c r="C82" s="159" t="s">
        <v>1096</v>
      </c>
      <c r="D82" s="4" t="s">
        <v>1094</v>
      </c>
      <c r="E82" s="162">
        <v>0</v>
      </c>
      <c r="F82" s="66">
        <v>1</v>
      </c>
      <c r="G82" s="66">
        <v>24.666666666666668</v>
      </c>
      <c r="H82" s="66">
        <v>1</v>
      </c>
      <c r="I82" s="66">
        <v>24</v>
      </c>
      <c r="J82" s="66">
        <v>1</v>
      </c>
      <c r="K82" s="66">
        <v>24.666666666666668</v>
      </c>
      <c r="L82" s="66">
        <v>1</v>
      </c>
      <c r="M82" s="66">
        <v>22.333333333333332</v>
      </c>
      <c r="N82" s="65">
        <v>4</v>
      </c>
      <c r="O82" s="65">
        <v>95.666666666666671</v>
      </c>
      <c r="P82" s="66">
        <v>1</v>
      </c>
      <c r="Q82" s="66">
        <v>21</v>
      </c>
      <c r="R82" s="66">
        <v>1</v>
      </c>
      <c r="S82" s="66">
        <v>17.666666666666668</v>
      </c>
      <c r="T82" s="66">
        <v>1</v>
      </c>
      <c r="U82" s="66">
        <v>18</v>
      </c>
      <c r="V82" s="66">
        <v>1</v>
      </c>
      <c r="W82" s="66">
        <v>24.333333333333332</v>
      </c>
      <c r="X82" s="66">
        <v>1</v>
      </c>
      <c r="Y82" s="66">
        <v>19</v>
      </c>
      <c r="Z82" s="65">
        <v>5</v>
      </c>
      <c r="AA82" s="65">
        <v>100</v>
      </c>
      <c r="AB82" s="66">
        <v>1</v>
      </c>
      <c r="AC82" s="66">
        <v>17.666666666666668</v>
      </c>
      <c r="AD82" s="66">
        <v>1</v>
      </c>
      <c r="AE82" s="66">
        <v>21.666666666666668</v>
      </c>
      <c r="AF82" s="66">
        <v>1</v>
      </c>
      <c r="AG82" s="66">
        <v>23.666666666666668</v>
      </c>
      <c r="AH82" s="65">
        <v>3</v>
      </c>
      <c r="AI82" s="65">
        <v>63</v>
      </c>
      <c r="AJ82" s="65">
        <v>12</v>
      </c>
      <c r="AK82" s="65">
        <v>258.66666666666669</v>
      </c>
      <c r="AL82" s="3" t="str">
        <f t="shared" si="25"/>
        <v>k</v>
      </c>
      <c r="AM82" s="3">
        <f>IF(D82="հ",1,IF(D82="լ",Norms!$B$10,IF(D82="բլ",Norms!$B$11,IF(D82="Մ",Norms!$B$12))))</f>
        <v>1.1299999999999999</v>
      </c>
      <c r="AN82" s="244">
        <f>E82*Norms!$E$36/1000</f>
        <v>0</v>
      </c>
      <c r="AO82" s="136">
        <f>AM82*IF(AL82="k",(O82*Norms!$H$40)*Norms!$E$36,0)/1000</f>
        <v>12144.404977546747</v>
      </c>
      <c r="AP82" s="136">
        <f>AM82*IF(AL82="k",(AA82*Norms!$H$41)*Norms!$E$36,0)/1000</f>
        <v>16995.085682864246</v>
      </c>
      <c r="AQ82" s="136">
        <f>AM82*IF(AL82="k",(AI82*Norms!$H$42)*Norms!$E$36,0)/1000</f>
        <v>13318.343975376301</v>
      </c>
      <c r="AR82" s="243">
        <f>AM82*IF(AL82="t",(N82*Norms!$D$44)*Norms!$E$34*12+O82*Norms!$E$35,0)/1000</f>
        <v>0</v>
      </c>
      <c r="AS82" s="243">
        <f>AM82*IF(AL82="t",(Z82*Norms!$D$50*Norms!$E$34*12+AA82*Norms!$E$35),0)/1000</f>
        <v>0</v>
      </c>
      <c r="AT82" s="243">
        <f>AM82*IF(AL82="t",(AH82*Norms!$D$54)*Norms!$E$34*12+AI82*Norms!$E$35,0)/1000</f>
        <v>0</v>
      </c>
      <c r="AU82" s="136">
        <f>IF(AK82&lt;=100,Norms!$G$7,IF(AK82&lt;=300,Norms!$H$7,Norms!$I$7))</f>
        <v>16738.5</v>
      </c>
      <c r="AV82" s="137">
        <f t="shared" si="14"/>
        <v>59196.334635787294</v>
      </c>
      <c r="AW82" s="130"/>
      <c r="AX82" s="130"/>
      <c r="AY82" s="131">
        <f t="shared" si="15"/>
        <v>95.666666666666671</v>
      </c>
      <c r="AZ82" s="131">
        <f>IF(AY82&lt;Snund!$B$5,Snund!$B$3*Snund!$B$4*$AX$3+Snund!$B$7*$AW$3*AY82/1000,AY82*Snund!$B$8*$AW$3/1000)</f>
        <v>2605.17</v>
      </c>
      <c r="BA82" s="131">
        <f t="shared" si="16"/>
        <v>0</v>
      </c>
      <c r="BB82" s="131">
        <f t="shared" si="17"/>
        <v>2605.17</v>
      </c>
      <c r="BC82" s="131">
        <f t="shared" si="18"/>
        <v>2250.08</v>
      </c>
      <c r="BD82" s="167">
        <f>AA82*0.1*'Dasagirq_10%'!$B$3/1000</f>
        <v>66.48</v>
      </c>
      <c r="BE82" s="167">
        <f>AI82*0.1*'Dasagirq_10%'!$B$4/1000</f>
        <v>50.924790000000009</v>
      </c>
      <c r="BF82" s="242">
        <f t="shared" si="19"/>
        <v>117.40479000000002</v>
      </c>
      <c r="BG82" s="233">
        <f t="shared" si="20"/>
        <v>0</v>
      </c>
      <c r="BH82" s="233">
        <f t="shared" si="21"/>
        <v>20329.074977546748</v>
      </c>
      <c r="BI82" s="233">
        <f t="shared" si="22"/>
        <v>24035.940682864246</v>
      </c>
      <c r="BJ82" s="233">
        <f t="shared" si="23"/>
        <v>17553.893765376302</v>
      </c>
      <c r="BK82" s="234">
        <f t="shared" si="24"/>
        <v>61918.909425787293</v>
      </c>
    </row>
    <row r="83" spans="1:63" ht="17.25">
      <c r="A83" s="49">
        <v>77</v>
      </c>
      <c r="B83" s="58" t="s">
        <v>321</v>
      </c>
      <c r="C83" s="160" t="s">
        <v>1097</v>
      </c>
      <c r="D83" s="4" t="s">
        <v>1094</v>
      </c>
      <c r="E83" s="162">
        <v>35</v>
      </c>
      <c r="F83" s="66">
        <v>2</v>
      </c>
      <c r="G83" s="66">
        <v>39.666666666666664</v>
      </c>
      <c r="H83" s="66">
        <v>2</v>
      </c>
      <c r="I83" s="66">
        <v>38.333333333333336</v>
      </c>
      <c r="J83" s="66">
        <v>2</v>
      </c>
      <c r="K83" s="66">
        <v>38.666666666666664</v>
      </c>
      <c r="L83" s="66">
        <v>1.3333333333333333</v>
      </c>
      <c r="M83" s="66">
        <v>33.666666666666664</v>
      </c>
      <c r="N83" s="65">
        <v>7.333333333333333</v>
      </c>
      <c r="O83" s="65">
        <v>150.33333333333331</v>
      </c>
      <c r="P83" s="66">
        <v>1</v>
      </c>
      <c r="Q83" s="66">
        <v>28.333333333333332</v>
      </c>
      <c r="R83" s="66">
        <v>1</v>
      </c>
      <c r="S83" s="66">
        <v>25</v>
      </c>
      <c r="T83" s="66">
        <v>1</v>
      </c>
      <c r="U83" s="66">
        <v>26</v>
      </c>
      <c r="V83" s="66">
        <v>1</v>
      </c>
      <c r="W83" s="66">
        <v>30.333333333333332</v>
      </c>
      <c r="X83" s="66">
        <v>1</v>
      </c>
      <c r="Y83" s="66">
        <v>24.666666666666668</v>
      </c>
      <c r="Z83" s="65">
        <v>5</v>
      </c>
      <c r="AA83" s="65">
        <v>134.33333333333331</v>
      </c>
      <c r="AB83" s="66">
        <v>1</v>
      </c>
      <c r="AC83" s="66">
        <v>21.666666666666668</v>
      </c>
      <c r="AD83" s="66">
        <v>1</v>
      </c>
      <c r="AE83" s="66">
        <v>17.333333333333332</v>
      </c>
      <c r="AF83" s="66">
        <v>1</v>
      </c>
      <c r="AG83" s="66">
        <v>24.333333333333332</v>
      </c>
      <c r="AH83" s="65">
        <v>3</v>
      </c>
      <c r="AI83" s="65">
        <v>63.333333333333329</v>
      </c>
      <c r="AJ83" s="65">
        <v>15.333333333333332</v>
      </c>
      <c r="AK83" s="65">
        <v>347.99999999999994</v>
      </c>
      <c r="AL83" s="3" t="str">
        <f t="shared" si="25"/>
        <v>k</v>
      </c>
      <c r="AM83" s="3">
        <f>IF(D83="հ",1,IF(D83="լ",Norms!$B$10,IF(D83="բլ",Norms!$B$11,IF(D83="Մ",Norms!$B$12))))</f>
        <v>1.1299999999999999</v>
      </c>
      <c r="AN83" s="244">
        <f>E83*Norms!$E$36/1000</f>
        <v>3931.9247714914995</v>
      </c>
      <c r="AO83" s="136">
        <f>AM83*IF(AL83="k",(O83*Norms!$H$40)*Norms!$E$36,0)/1000</f>
        <v>19084.064964716312</v>
      </c>
      <c r="AP83" s="136">
        <f>AM83*IF(AL83="k",(AA83*Norms!$H$41)*Norms!$E$36,0)/1000</f>
        <v>22830.065100647633</v>
      </c>
      <c r="AQ83" s="136">
        <f>AM83*IF(AL83="k",(AI83*Norms!$H$42)*Norms!$E$36,0)/1000</f>
        <v>13388.811403817443</v>
      </c>
      <c r="AR83" s="243">
        <f>AM83*IF(AL83="t",(N83*Norms!$D$44)*Norms!$E$34*12+O83*Norms!$E$35,0)/1000</f>
        <v>0</v>
      </c>
      <c r="AS83" s="243">
        <f>AM83*IF(AL83="t",(Z83*Norms!$D$50*Norms!$E$34*12+AA83*Norms!$E$35),0)/1000</f>
        <v>0</v>
      </c>
      <c r="AT83" s="243">
        <f>AM83*IF(AL83="t",(AH83*Norms!$D$54)*Norms!$E$34*12+AI83*Norms!$E$35,0)/1000</f>
        <v>0</v>
      </c>
      <c r="AU83" s="136">
        <f>IF(AK83&lt;=100,Norms!$G$7,IF(AK83&lt;=300,Norms!$H$7,Norms!$I$7))</f>
        <v>21670.5</v>
      </c>
      <c r="AV83" s="137">
        <f t="shared" si="14"/>
        <v>76973.441469181387</v>
      </c>
      <c r="AW83" s="130"/>
      <c r="AX83" s="130"/>
      <c r="AY83" s="131">
        <f t="shared" si="15"/>
        <v>185.33333333333331</v>
      </c>
      <c r="AZ83" s="131">
        <f>IF(AY83&lt;Snund!$B$5,Snund!$B$3*Snund!$B$4*$AX$3+Snund!$B$7*$AW$3*AY83/1000,AY83*Snund!$B$8*$AW$3/1000)</f>
        <v>4359.04</v>
      </c>
      <c r="BA83" s="131">
        <f t="shared" si="16"/>
        <v>823.20000000000016</v>
      </c>
      <c r="BB83" s="131">
        <f t="shared" si="17"/>
        <v>3535.84</v>
      </c>
      <c r="BC83" s="131">
        <f t="shared" si="18"/>
        <v>4359.04</v>
      </c>
      <c r="BD83" s="167">
        <f>AA83*0.1*'Dasagirq_10%'!$B$3/1000</f>
        <v>89.304799999999986</v>
      </c>
      <c r="BE83" s="167">
        <f>AI83*0.1*'Dasagirq_10%'!$B$4/1000</f>
        <v>51.194233333333329</v>
      </c>
      <c r="BF83" s="242">
        <f t="shared" si="19"/>
        <v>140.49903333333333</v>
      </c>
      <c r="BG83" s="233">
        <f t="shared" si="20"/>
        <v>4755.1247714914998</v>
      </c>
      <c r="BH83" s="233">
        <f t="shared" si="21"/>
        <v>32984.05713862936</v>
      </c>
      <c r="BI83" s="233">
        <f t="shared" si="22"/>
        <v>29985.837291951982</v>
      </c>
      <c r="BJ83" s="233">
        <f t="shared" si="23"/>
        <v>17679.886071933382</v>
      </c>
      <c r="BK83" s="234">
        <f t="shared" si="24"/>
        <v>80649.780502514725</v>
      </c>
    </row>
    <row r="84" spans="1:63" ht="17.25">
      <c r="A84" s="49">
        <v>78</v>
      </c>
      <c r="B84" s="58" t="s">
        <v>322</v>
      </c>
      <c r="C84" s="160" t="s">
        <v>1097</v>
      </c>
      <c r="D84" s="4" t="s">
        <v>1093</v>
      </c>
      <c r="E84" s="162">
        <v>45</v>
      </c>
      <c r="F84" s="66">
        <v>2</v>
      </c>
      <c r="G84" s="66">
        <v>56.666666666666664</v>
      </c>
      <c r="H84" s="66">
        <v>2</v>
      </c>
      <c r="I84" s="66">
        <v>56.666666666666664</v>
      </c>
      <c r="J84" s="66">
        <v>2</v>
      </c>
      <c r="K84" s="66">
        <v>47.666666666666664</v>
      </c>
      <c r="L84" s="66">
        <v>2</v>
      </c>
      <c r="M84" s="66">
        <v>45</v>
      </c>
      <c r="N84" s="65">
        <v>8</v>
      </c>
      <c r="O84" s="65">
        <v>206</v>
      </c>
      <c r="P84" s="66">
        <v>2</v>
      </c>
      <c r="Q84" s="66">
        <v>39.333333333333336</v>
      </c>
      <c r="R84" s="66">
        <v>1.3333333333333333</v>
      </c>
      <c r="S84" s="66">
        <v>34.666666666666664</v>
      </c>
      <c r="T84" s="66">
        <v>1.6666666666666667</v>
      </c>
      <c r="U84" s="66">
        <v>38</v>
      </c>
      <c r="V84" s="66">
        <v>1.3333333333333333</v>
      </c>
      <c r="W84" s="66">
        <v>34</v>
      </c>
      <c r="X84" s="66">
        <v>1</v>
      </c>
      <c r="Y84" s="66">
        <v>27</v>
      </c>
      <c r="Z84" s="65">
        <v>7.333333333333333</v>
      </c>
      <c r="AA84" s="65">
        <v>173</v>
      </c>
      <c r="AB84" s="66">
        <v>1</v>
      </c>
      <c r="AC84" s="66">
        <v>26.333333333333332</v>
      </c>
      <c r="AD84" s="66">
        <v>1.6666666666666667</v>
      </c>
      <c r="AE84" s="66">
        <v>29.666666666666668</v>
      </c>
      <c r="AF84" s="66">
        <v>1.3333333333333333</v>
      </c>
      <c r="AG84" s="66">
        <v>25</v>
      </c>
      <c r="AH84" s="65">
        <v>4</v>
      </c>
      <c r="AI84" s="65">
        <v>81</v>
      </c>
      <c r="AJ84" s="65">
        <v>19.333333333333332</v>
      </c>
      <c r="AK84" s="65">
        <v>460</v>
      </c>
      <c r="AL84" s="3" t="str">
        <f t="shared" si="25"/>
        <v>k</v>
      </c>
      <c r="AM84" s="3">
        <f>IF(D84="հ",1,IF(D84="լ",Norms!$B$10,IF(D84="բլ",Norms!$B$11,IF(D84="Մ",Norms!$B$12))))</f>
        <v>1.04</v>
      </c>
      <c r="AN84" s="244">
        <f>E84*Norms!$E$36/1000</f>
        <v>5055.3318490604997</v>
      </c>
      <c r="AO84" s="136">
        <f>AM84*IF(AL84="k",(O84*Norms!$H$40)*Norms!$E$36,0)/1000</f>
        <v>24067.873229838257</v>
      </c>
      <c r="AP84" s="136">
        <f>AM84*IF(AL84="k",(AA84*Norms!$H$41)*Norms!$E$36,0)/1000</f>
        <v>27059.785982840131</v>
      </c>
      <c r="AQ84" s="136">
        <f>AM84*IF(AL84="k",(AI84*Norms!$H$42)*Norms!$E$36,0)/1000</f>
        <v>15759.759748359316</v>
      </c>
      <c r="AR84" s="243">
        <f>AM84*IF(AL84="t",(N84*Norms!$D$44)*Norms!$E$34*12+O84*Norms!$E$35,0)/1000</f>
        <v>0</v>
      </c>
      <c r="AS84" s="243">
        <f>AM84*IF(AL84="t",(Z84*Norms!$D$50*Norms!$E$34*12+AA84*Norms!$E$35),0)/1000</f>
        <v>0</v>
      </c>
      <c r="AT84" s="243">
        <f>AM84*IF(AL84="t",(AH84*Norms!$D$54)*Norms!$E$34*12+AI84*Norms!$E$35,0)/1000</f>
        <v>0</v>
      </c>
      <c r="AU84" s="136">
        <f>IF(AK84&lt;=100,Norms!$G$7,IF(AK84&lt;=300,Norms!$H$7,Norms!$I$7))</f>
        <v>21670.5</v>
      </c>
      <c r="AV84" s="137">
        <f t="shared" si="14"/>
        <v>88557.918961037707</v>
      </c>
      <c r="AW84" s="130"/>
      <c r="AX84" s="130"/>
      <c r="AY84" s="131">
        <f t="shared" si="15"/>
        <v>251</v>
      </c>
      <c r="AZ84" s="131">
        <f>IF(AY84&lt;Snund!$B$5,Snund!$B$3*Snund!$B$4*$AX$3+Snund!$B$7*$AW$3*AY84/1000,AY84*Snund!$B$8*$AW$3/1000)</f>
        <v>5903.52</v>
      </c>
      <c r="BA84" s="131">
        <f t="shared" si="16"/>
        <v>1058.4000000000001</v>
      </c>
      <c r="BB84" s="131">
        <f t="shared" si="17"/>
        <v>4845.1200000000008</v>
      </c>
      <c r="BC84" s="131">
        <f t="shared" si="18"/>
        <v>5903.52</v>
      </c>
      <c r="BD84" s="167">
        <f>AA84*0.1*'Dasagirq_10%'!$B$3/1000</f>
        <v>115.0104</v>
      </c>
      <c r="BE84" s="167">
        <f>AI84*0.1*'Dasagirq_10%'!$B$4/1000</f>
        <v>65.474729999999994</v>
      </c>
      <c r="BF84" s="242">
        <f t="shared" si="19"/>
        <v>180.48513</v>
      </c>
      <c r="BG84" s="233">
        <f t="shared" si="20"/>
        <v>6113.7318490604994</v>
      </c>
      <c r="BH84" s="233">
        <f t="shared" si="21"/>
        <v>37880.096678114125</v>
      </c>
      <c r="BI84" s="233">
        <f t="shared" si="22"/>
        <v>35394.641210426336</v>
      </c>
      <c r="BJ84" s="233">
        <f t="shared" si="23"/>
        <v>20308.786202497249</v>
      </c>
      <c r="BK84" s="234">
        <f t="shared" si="24"/>
        <v>93583.524091037718</v>
      </c>
    </row>
    <row r="85" spans="1:63" ht="17.25">
      <c r="A85" s="49">
        <v>79</v>
      </c>
      <c r="B85" s="58" t="s">
        <v>337</v>
      </c>
      <c r="C85" s="160" t="s">
        <v>1097</v>
      </c>
      <c r="D85" s="4" t="s">
        <v>1094</v>
      </c>
      <c r="E85" s="162">
        <v>59</v>
      </c>
      <c r="F85" s="66">
        <v>2</v>
      </c>
      <c r="G85" s="66">
        <v>48.666666666666664</v>
      </c>
      <c r="H85" s="66">
        <v>2</v>
      </c>
      <c r="I85" s="66">
        <v>48.666666666666664</v>
      </c>
      <c r="J85" s="66">
        <v>2</v>
      </c>
      <c r="K85" s="66">
        <v>56.333333333333336</v>
      </c>
      <c r="L85" s="66">
        <v>2</v>
      </c>
      <c r="M85" s="66">
        <v>54</v>
      </c>
      <c r="N85" s="65">
        <v>8</v>
      </c>
      <c r="O85" s="65">
        <v>207.66666666666666</v>
      </c>
      <c r="P85" s="66">
        <v>2</v>
      </c>
      <c r="Q85" s="66">
        <v>55</v>
      </c>
      <c r="R85" s="66">
        <v>2</v>
      </c>
      <c r="S85" s="66">
        <v>57.666666666666664</v>
      </c>
      <c r="T85" s="66">
        <v>2</v>
      </c>
      <c r="U85" s="66">
        <v>54.666666666666664</v>
      </c>
      <c r="V85" s="66">
        <v>2</v>
      </c>
      <c r="W85" s="66">
        <v>45.666666666666664</v>
      </c>
      <c r="X85" s="66">
        <v>2</v>
      </c>
      <c r="Y85" s="66">
        <v>48.666666666666664</v>
      </c>
      <c r="Z85" s="65">
        <v>10</v>
      </c>
      <c r="AA85" s="65">
        <v>261.66666666666663</v>
      </c>
      <c r="AB85" s="66">
        <v>0</v>
      </c>
      <c r="AC85" s="66">
        <v>0</v>
      </c>
      <c r="AD85" s="66">
        <v>0</v>
      </c>
      <c r="AE85" s="66">
        <v>0</v>
      </c>
      <c r="AF85" s="66">
        <v>0</v>
      </c>
      <c r="AG85" s="66">
        <v>0</v>
      </c>
      <c r="AH85" s="65">
        <v>0</v>
      </c>
      <c r="AI85" s="65">
        <v>0</v>
      </c>
      <c r="AJ85" s="65">
        <v>18</v>
      </c>
      <c r="AK85" s="65">
        <v>469.33333333333326</v>
      </c>
      <c r="AL85" s="3" t="str">
        <f t="shared" si="25"/>
        <v>k</v>
      </c>
      <c r="AM85" s="3">
        <f>IF(D85="հ",1,IF(D85="լ",Norms!$B$10,IF(D85="բլ",Norms!$B$11,IF(D85="Մ",Norms!$B$12))))</f>
        <v>1.1299999999999999</v>
      </c>
      <c r="AN85" s="244">
        <f>E85*Norms!$E$36/1000</f>
        <v>6628.1017576570994</v>
      </c>
      <c r="AO85" s="136">
        <f>AM85*IF(AL85="k",(O85*Norms!$H$40)*Norms!$E$36,0)/1000</f>
        <v>26362.244951260007</v>
      </c>
      <c r="AP85" s="136">
        <f>AM85*IF(AL85="k",(AA85*Norms!$H$41)*Norms!$E$36,0)/1000</f>
        <v>44470.47420349477</v>
      </c>
      <c r="AQ85" s="136">
        <f>AM85*IF(AL85="k",(AI85*Norms!$H$42)*Norms!$E$36,0)/1000</f>
        <v>0</v>
      </c>
      <c r="AR85" s="243">
        <f>AM85*IF(AL85="t",(N85*Norms!$D$44)*Norms!$E$34*12+O85*Norms!$E$35,0)/1000</f>
        <v>0</v>
      </c>
      <c r="AS85" s="243">
        <f>AM85*IF(AL85="t",(Z85*Norms!$D$50*Norms!$E$34*12+AA85*Norms!$E$35),0)/1000</f>
        <v>0</v>
      </c>
      <c r="AT85" s="243">
        <f>AM85*IF(AL85="t",(AH85*Norms!$D$54)*Norms!$E$34*12+AI85*Norms!$E$35,0)/1000</f>
        <v>0</v>
      </c>
      <c r="AU85" s="136">
        <f>IF(AK85&lt;=100,Norms!$G$7,IF(AK85&lt;=300,Norms!$H$7,Norms!$I$7))</f>
        <v>21670.5</v>
      </c>
      <c r="AV85" s="137">
        <f t="shared" si="14"/>
        <v>92503.21915475477</v>
      </c>
      <c r="AW85" s="130"/>
      <c r="AX85" s="130"/>
      <c r="AY85" s="131">
        <f t="shared" si="15"/>
        <v>266.66666666666663</v>
      </c>
      <c r="AZ85" s="131">
        <f>IF(AY85&lt;Snund!$B$5,Snund!$B$3*Snund!$B$4*$AX$3+Snund!$B$7*$AW$3*AY85/1000,AY85*Snund!$B$8*$AW$3/1000)</f>
        <v>6271.9999999999991</v>
      </c>
      <c r="BA85" s="131">
        <f t="shared" si="16"/>
        <v>1387.68</v>
      </c>
      <c r="BB85" s="131">
        <f t="shared" si="17"/>
        <v>4884.32</v>
      </c>
      <c r="BC85" s="131">
        <f t="shared" si="18"/>
        <v>6271.9999999999991</v>
      </c>
      <c r="BD85" s="167">
        <f>AA85*0.1*'Dasagirq_10%'!$B$3/1000</f>
        <v>173.95599999999996</v>
      </c>
      <c r="BE85" s="167">
        <f>AI85*0.1*'Dasagirq_10%'!$B$4/1000</f>
        <v>0</v>
      </c>
      <c r="BF85" s="242">
        <f t="shared" si="19"/>
        <v>173.95599999999996</v>
      </c>
      <c r="BG85" s="233">
        <f t="shared" si="20"/>
        <v>8015.7817576570997</v>
      </c>
      <c r="BH85" s="233">
        <f t="shared" si="21"/>
        <v>40877.898284593342</v>
      </c>
      <c r="BI85" s="233">
        <f t="shared" si="22"/>
        <v>56683.59687016144</v>
      </c>
      <c r="BJ85" s="233">
        <f t="shared" si="23"/>
        <v>0</v>
      </c>
      <c r="BK85" s="234">
        <f t="shared" si="24"/>
        <v>97561.495154754783</v>
      </c>
    </row>
    <row r="86" spans="1:63" ht="17.25">
      <c r="A86" s="49">
        <v>80</v>
      </c>
      <c r="B86" s="58" t="s">
        <v>328</v>
      </c>
      <c r="C86" s="160" t="s">
        <v>1097</v>
      </c>
      <c r="D86" s="4" t="s">
        <v>1094</v>
      </c>
      <c r="E86" s="162">
        <v>92</v>
      </c>
      <c r="F86" s="66">
        <v>3</v>
      </c>
      <c r="G86" s="66">
        <v>83</v>
      </c>
      <c r="H86" s="66">
        <v>3</v>
      </c>
      <c r="I86" s="66">
        <v>82.666666666666671</v>
      </c>
      <c r="J86" s="66">
        <v>3</v>
      </c>
      <c r="K86" s="66">
        <v>82.333333333333329</v>
      </c>
      <c r="L86" s="66">
        <v>3</v>
      </c>
      <c r="M86" s="66">
        <v>79.333333333333329</v>
      </c>
      <c r="N86" s="65">
        <v>12</v>
      </c>
      <c r="O86" s="65">
        <v>327.33333333333331</v>
      </c>
      <c r="P86" s="66">
        <v>3</v>
      </c>
      <c r="Q86" s="66">
        <v>76</v>
      </c>
      <c r="R86" s="66">
        <v>3</v>
      </c>
      <c r="S86" s="66">
        <v>85.666666666666671</v>
      </c>
      <c r="T86" s="66">
        <v>3</v>
      </c>
      <c r="U86" s="66">
        <v>80.333333333333329</v>
      </c>
      <c r="V86" s="66">
        <v>2.3333333333333335</v>
      </c>
      <c r="W86" s="66">
        <v>69.666666666666671</v>
      </c>
      <c r="X86" s="66">
        <v>2</v>
      </c>
      <c r="Y86" s="66">
        <v>67.666666666666671</v>
      </c>
      <c r="Z86" s="65">
        <v>13.333333333333334</v>
      </c>
      <c r="AA86" s="65">
        <v>379.33333333333337</v>
      </c>
      <c r="AB86" s="66">
        <v>2.6666666666666665</v>
      </c>
      <c r="AC86" s="66">
        <v>76.333333333333329</v>
      </c>
      <c r="AD86" s="66">
        <v>3</v>
      </c>
      <c r="AE86" s="66">
        <v>71.666666666666671</v>
      </c>
      <c r="AF86" s="66">
        <v>3</v>
      </c>
      <c r="AG86" s="66">
        <v>74.333333333333329</v>
      </c>
      <c r="AH86" s="65">
        <v>8.6666666666666661</v>
      </c>
      <c r="AI86" s="65">
        <v>222.33333333333331</v>
      </c>
      <c r="AJ86" s="65">
        <v>34</v>
      </c>
      <c r="AK86" s="65">
        <v>929</v>
      </c>
      <c r="AL86" s="3" t="str">
        <f t="shared" si="25"/>
        <v>k</v>
      </c>
      <c r="AM86" s="3">
        <f>IF(D86="հ",1,IF(D86="լ",Norms!$B$10,IF(D86="բլ",Norms!$B$11,IF(D86="Մ",Norms!$B$12))))</f>
        <v>1.1299999999999999</v>
      </c>
      <c r="AN86" s="244">
        <f>E86*Norms!$E$36/1000</f>
        <v>10335.345113634799</v>
      </c>
      <c r="AO86" s="136">
        <f>AM86*IF(AL86="k",(O86*Norms!$H$40)*Norms!$E$36,0)/1000</f>
        <v>41553.329923173871</v>
      </c>
      <c r="AP86" s="136">
        <f>AM86*IF(AL86="k",(AA86*Norms!$H$41)*Norms!$E$36,0)/1000</f>
        <v>64468.025023665039</v>
      </c>
      <c r="AQ86" s="136">
        <f>AM86*IF(AL86="k",(AI86*Norms!$H$42)*Norms!$E$36,0)/1000</f>
        <v>47001.774770243348</v>
      </c>
      <c r="AR86" s="243">
        <f>AM86*IF(AL86="t",(N86*Norms!$D$44)*Norms!$E$34*12+O86*Norms!$E$35,0)/1000</f>
        <v>0</v>
      </c>
      <c r="AS86" s="243">
        <f>AM86*IF(AL86="t",(Z86*Norms!$D$50*Norms!$E$34*12+AA86*Norms!$E$35),0)/1000</f>
        <v>0</v>
      </c>
      <c r="AT86" s="243">
        <f>AM86*IF(AL86="t",(AH86*Norms!$D$54)*Norms!$E$34*12+AI86*Norms!$E$35,0)/1000</f>
        <v>0</v>
      </c>
      <c r="AU86" s="136">
        <f>IF(AK86&lt;=100,Norms!$G$7,IF(AK86&lt;=300,Norms!$H$7,Norms!$I$7))</f>
        <v>21670.5</v>
      </c>
      <c r="AV86" s="137">
        <f t="shared" si="14"/>
        <v>174693.62971708225</v>
      </c>
      <c r="AW86" s="130"/>
      <c r="AX86" s="130"/>
      <c r="AY86" s="131">
        <f t="shared" si="15"/>
        <v>419.33333333333331</v>
      </c>
      <c r="AZ86" s="131">
        <f>IF(AY86&lt;Snund!$B$5,Snund!$B$3*Snund!$B$4*$AX$3+Snund!$B$7*$AW$3*AY86/1000,AY86*Snund!$B$8*$AW$3/1000)</f>
        <v>9862.7199999999993</v>
      </c>
      <c r="BA86" s="131">
        <f t="shared" si="16"/>
        <v>2163.84</v>
      </c>
      <c r="BB86" s="131">
        <f t="shared" si="17"/>
        <v>7698.8799999999992</v>
      </c>
      <c r="BC86" s="131">
        <f t="shared" si="18"/>
        <v>9862.7199999999993</v>
      </c>
      <c r="BD86" s="167">
        <f>AA86*0.1*'Dasagirq_10%'!$B$3/1000</f>
        <v>252.1808</v>
      </c>
      <c r="BE86" s="167">
        <f>AI86*0.1*'Dasagirq_10%'!$B$4/1000</f>
        <v>179.71870333333334</v>
      </c>
      <c r="BF86" s="242">
        <f t="shared" si="19"/>
        <v>431.89950333333331</v>
      </c>
      <c r="BG86" s="233">
        <f t="shared" si="20"/>
        <v>12499.1851136348</v>
      </c>
      <c r="BH86" s="233">
        <f t="shared" si="21"/>
        <v>56900.62168787975</v>
      </c>
      <c r="BI86" s="233">
        <f t="shared" si="22"/>
        <v>73218.441117782684</v>
      </c>
      <c r="BJ86" s="233">
        <f t="shared" si="23"/>
        <v>52705.346414753149</v>
      </c>
      <c r="BK86" s="234">
        <f t="shared" si="24"/>
        <v>182824.40922041557</v>
      </c>
    </row>
    <row r="87" spans="1:63" ht="17.25">
      <c r="A87" s="49">
        <v>81</v>
      </c>
      <c r="B87" s="58" t="s">
        <v>332</v>
      </c>
      <c r="C87" s="159" t="s">
        <v>1096</v>
      </c>
      <c r="D87" s="4" t="s">
        <v>1094</v>
      </c>
      <c r="E87" s="162">
        <v>0</v>
      </c>
      <c r="F87" s="66">
        <v>1</v>
      </c>
      <c r="G87" s="66">
        <v>25.666666666666668</v>
      </c>
      <c r="H87" s="66">
        <v>1</v>
      </c>
      <c r="I87" s="66">
        <v>24.333333333333332</v>
      </c>
      <c r="J87" s="66">
        <v>1</v>
      </c>
      <c r="K87" s="66">
        <v>23.333333333333332</v>
      </c>
      <c r="L87" s="66">
        <v>1</v>
      </c>
      <c r="M87" s="66">
        <v>21</v>
      </c>
      <c r="N87" s="65">
        <v>4</v>
      </c>
      <c r="O87" s="65">
        <v>94.333333333333329</v>
      </c>
      <c r="P87" s="66">
        <v>1</v>
      </c>
      <c r="Q87" s="66">
        <v>26.666666666666668</v>
      </c>
      <c r="R87" s="66">
        <v>1</v>
      </c>
      <c r="S87" s="66">
        <v>26.666666666666668</v>
      </c>
      <c r="T87" s="66">
        <v>1</v>
      </c>
      <c r="U87" s="66">
        <v>22.333333333333332</v>
      </c>
      <c r="V87" s="66">
        <v>1</v>
      </c>
      <c r="W87" s="66">
        <v>21</v>
      </c>
      <c r="X87" s="66">
        <v>1</v>
      </c>
      <c r="Y87" s="66">
        <v>19</v>
      </c>
      <c r="Z87" s="65">
        <v>5</v>
      </c>
      <c r="AA87" s="65">
        <v>115.66666666666667</v>
      </c>
      <c r="AB87" s="66">
        <v>1</v>
      </c>
      <c r="AC87" s="66">
        <v>18</v>
      </c>
      <c r="AD87" s="66">
        <v>1</v>
      </c>
      <c r="AE87" s="66">
        <v>20.666666666666668</v>
      </c>
      <c r="AF87" s="66">
        <v>1</v>
      </c>
      <c r="AG87" s="66">
        <v>16.666666666666668</v>
      </c>
      <c r="AH87" s="65">
        <v>3</v>
      </c>
      <c r="AI87" s="65">
        <v>55.333333333333343</v>
      </c>
      <c r="AJ87" s="65">
        <v>12</v>
      </c>
      <c r="AK87" s="65">
        <v>265.33333333333337</v>
      </c>
      <c r="AL87" s="3" t="str">
        <f t="shared" si="25"/>
        <v>k</v>
      </c>
      <c r="AM87" s="3">
        <f>IF(D87="հ",1,IF(D87="լ",Norms!$B$10,IF(D87="բլ",Norms!$B$11,IF(D87="Մ",Norms!$B$12))))</f>
        <v>1.1299999999999999</v>
      </c>
      <c r="AN87" s="244">
        <f>E87*Norms!$E$36/1000</f>
        <v>0</v>
      </c>
      <c r="AO87" s="136">
        <f>AM87*IF(AL87="k",(O87*Norms!$H$40)*Norms!$E$36,0)/1000</f>
        <v>11975.144977859682</v>
      </c>
      <c r="AP87" s="136">
        <f>AM87*IF(AL87="k",(AA87*Norms!$H$41)*Norms!$E$36,0)/1000</f>
        <v>19657.649106512978</v>
      </c>
      <c r="AQ87" s="136">
        <f>AM87*IF(AL87="k",(AI87*Norms!$H$42)*Norms!$E$36,0)/1000</f>
        <v>11697.593121229982</v>
      </c>
      <c r="AR87" s="243">
        <f>AM87*IF(AL87="t",(N87*Norms!$D$44)*Norms!$E$34*12+O87*Norms!$E$35,0)/1000</f>
        <v>0</v>
      </c>
      <c r="AS87" s="243">
        <f>AM87*IF(AL87="t",(Z87*Norms!$D$50*Norms!$E$34*12+AA87*Norms!$E$35),0)/1000</f>
        <v>0</v>
      </c>
      <c r="AT87" s="243">
        <f>AM87*IF(AL87="t",(AH87*Norms!$D$54)*Norms!$E$34*12+AI87*Norms!$E$35,0)/1000</f>
        <v>0</v>
      </c>
      <c r="AU87" s="136">
        <f>IF(AK87&lt;=100,Norms!$G$7,IF(AK87&lt;=300,Norms!$H$7,Norms!$I$7))</f>
        <v>16738.5</v>
      </c>
      <c r="AV87" s="137">
        <f t="shared" si="14"/>
        <v>60068.887205602645</v>
      </c>
      <c r="AW87" s="130"/>
      <c r="AX87" s="130"/>
      <c r="AY87" s="131">
        <f t="shared" si="15"/>
        <v>94.333333333333329</v>
      </c>
      <c r="AZ87" s="131">
        <f>IF(AY87&lt;Snund!$B$5,Snund!$B$3*Snund!$B$4*$AX$3+Snund!$B$7*$AW$3*AY87/1000,AY87*Snund!$B$8*$AW$3/1000)</f>
        <v>2578.29</v>
      </c>
      <c r="BA87" s="131">
        <f t="shared" si="16"/>
        <v>0</v>
      </c>
      <c r="BB87" s="131">
        <f t="shared" si="17"/>
        <v>2578.29</v>
      </c>
      <c r="BC87" s="131">
        <f t="shared" si="18"/>
        <v>2218.7199999999998</v>
      </c>
      <c r="BD87" s="167">
        <f>AA87*0.1*'Dasagirq_10%'!$B$3/1000</f>
        <v>76.895200000000017</v>
      </c>
      <c r="BE87" s="167">
        <f>AI87*0.1*'Dasagirq_10%'!$B$4/1000</f>
        <v>44.727593333333346</v>
      </c>
      <c r="BF87" s="242">
        <f t="shared" si="19"/>
        <v>121.62279333333336</v>
      </c>
      <c r="BG87" s="233">
        <f t="shared" si="20"/>
        <v>0</v>
      </c>
      <c r="BH87" s="233">
        <f t="shared" si="21"/>
        <v>20132.934977859681</v>
      </c>
      <c r="BI87" s="233">
        <f t="shared" si="22"/>
        <v>26708.919306512977</v>
      </c>
      <c r="BJ87" s="233">
        <f t="shared" si="23"/>
        <v>15926.945714563315</v>
      </c>
      <c r="BK87" s="234">
        <f t="shared" si="24"/>
        <v>62768.799998935974</v>
      </c>
    </row>
    <row r="88" spans="1:63" ht="17.25">
      <c r="A88" s="49">
        <v>82</v>
      </c>
      <c r="B88" s="58" t="s">
        <v>326</v>
      </c>
      <c r="C88" s="160" t="s">
        <v>1097</v>
      </c>
      <c r="D88" s="4" t="s">
        <v>1094</v>
      </c>
      <c r="E88" s="162">
        <v>0</v>
      </c>
      <c r="F88" s="66">
        <v>1</v>
      </c>
      <c r="G88" s="66">
        <v>27.333333333333332</v>
      </c>
      <c r="H88" s="66">
        <v>1</v>
      </c>
      <c r="I88" s="66">
        <v>26.333333333333332</v>
      </c>
      <c r="J88" s="66">
        <v>1.6666666666666667</v>
      </c>
      <c r="K88" s="66">
        <v>34.666666666666664</v>
      </c>
      <c r="L88" s="66">
        <v>1.3333333333333333</v>
      </c>
      <c r="M88" s="66">
        <v>33.666666666666664</v>
      </c>
      <c r="N88" s="65">
        <v>5</v>
      </c>
      <c r="O88" s="65">
        <v>122</v>
      </c>
      <c r="P88" s="66">
        <v>1.6666666666666667</v>
      </c>
      <c r="Q88" s="66">
        <v>37.666666666666664</v>
      </c>
      <c r="R88" s="66">
        <v>1.3333333333333333</v>
      </c>
      <c r="S88" s="66">
        <v>35</v>
      </c>
      <c r="T88" s="66">
        <v>1</v>
      </c>
      <c r="U88" s="66">
        <v>30.666666666666668</v>
      </c>
      <c r="V88" s="66">
        <v>1</v>
      </c>
      <c r="W88" s="66">
        <v>22.666666666666668</v>
      </c>
      <c r="X88" s="66">
        <v>1</v>
      </c>
      <c r="Y88" s="66">
        <v>21.666666666666668</v>
      </c>
      <c r="Z88" s="65">
        <v>6</v>
      </c>
      <c r="AA88" s="65">
        <v>147.66666666666666</v>
      </c>
      <c r="AB88" s="66">
        <v>1</v>
      </c>
      <c r="AC88" s="66">
        <v>21</v>
      </c>
      <c r="AD88" s="66">
        <v>1</v>
      </c>
      <c r="AE88" s="66">
        <v>24</v>
      </c>
      <c r="AF88" s="66">
        <v>1</v>
      </c>
      <c r="AG88" s="66">
        <v>20</v>
      </c>
      <c r="AH88" s="65">
        <v>3</v>
      </c>
      <c r="AI88" s="65">
        <v>65</v>
      </c>
      <c r="AJ88" s="65">
        <v>14</v>
      </c>
      <c r="AK88" s="65">
        <v>334.66666666666663</v>
      </c>
      <c r="AL88" s="3" t="str">
        <f t="shared" si="25"/>
        <v>k</v>
      </c>
      <c r="AM88" s="3">
        <f>IF(D88="հ",1,IF(D88="լ",Norms!$B$10,IF(D88="բլ",Norms!$B$11,IF(D88="Մ",Norms!$B$12))))</f>
        <v>1.1299999999999999</v>
      </c>
      <c r="AN88" s="244">
        <f>E88*Norms!$E$36/1000</f>
        <v>0</v>
      </c>
      <c r="AO88" s="136">
        <f>AM88*IF(AL88="k",(O88*Norms!$H$40)*Norms!$E$36,0)/1000</f>
        <v>15487.289971366232</v>
      </c>
      <c r="AP88" s="136">
        <f>AM88*IF(AL88="k",(AA88*Norms!$H$41)*Norms!$E$36,0)/1000</f>
        <v>25096.076525029534</v>
      </c>
      <c r="AQ88" s="136">
        <f>AM88*IF(AL88="k",(AI88*Norms!$H$42)*Norms!$E$36,0)/1000</f>
        <v>13741.148546023167</v>
      </c>
      <c r="AR88" s="243">
        <f>AM88*IF(AL88="t",(N88*Norms!$D$44)*Norms!$E$34*12+O88*Norms!$E$35,0)/1000</f>
        <v>0</v>
      </c>
      <c r="AS88" s="243">
        <f>AM88*IF(AL88="t",(Z88*Norms!$D$50*Norms!$E$34*12+AA88*Norms!$E$35),0)/1000</f>
        <v>0</v>
      </c>
      <c r="AT88" s="243">
        <f>AM88*IF(AL88="t",(AH88*Norms!$D$54)*Norms!$E$34*12+AI88*Norms!$E$35,0)/1000</f>
        <v>0</v>
      </c>
      <c r="AU88" s="136">
        <f>IF(AK88&lt;=100,Norms!$G$7,IF(AK88&lt;=300,Norms!$H$7,Norms!$I$7))</f>
        <v>21670.5</v>
      </c>
      <c r="AV88" s="137">
        <f t="shared" si="14"/>
        <v>75995.015042418934</v>
      </c>
      <c r="AW88" s="130"/>
      <c r="AX88" s="130"/>
      <c r="AY88" s="131">
        <f t="shared" si="15"/>
        <v>122</v>
      </c>
      <c r="AZ88" s="131">
        <f>IF(AY88&lt;Snund!$B$5,Snund!$B$3*Snund!$B$4*$AX$3+Snund!$B$7*$AW$3*AY88/1000,AY88*Snund!$B$8*$AW$3/1000)</f>
        <v>3136.05</v>
      </c>
      <c r="BA88" s="131">
        <f t="shared" si="16"/>
        <v>0</v>
      </c>
      <c r="BB88" s="131">
        <f t="shared" si="17"/>
        <v>3136.05</v>
      </c>
      <c r="BC88" s="131">
        <f t="shared" si="18"/>
        <v>2869.44</v>
      </c>
      <c r="BD88" s="167">
        <f>AA88*0.1*'Dasagirq_10%'!$B$3/1000</f>
        <v>98.16879999999999</v>
      </c>
      <c r="BE88" s="167">
        <f>AI88*0.1*'Dasagirq_10%'!$B$4/1000</f>
        <v>52.541450000000005</v>
      </c>
      <c r="BF88" s="242">
        <f t="shared" si="19"/>
        <v>150.71025</v>
      </c>
      <c r="BG88" s="233">
        <f t="shared" si="20"/>
        <v>0</v>
      </c>
      <c r="BH88" s="233">
        <f t="shared" si="21"/>
        <v>26362.804257080516</v>
      </c>
      <c r="BI88" s="233">
        <f t="shared" si="22"/>
        <v>34481.602467886674</v>
      </c>
      <c r="BJ88" s="233">
        <f t="shared" si="23"/>
        <v>18437.36856745174</v>
      </c>
      <c r="BK88" s="234">
        <f t="shared" si="24"/>
        <v>79281.775292418926</v>
      </c>
    </row>
    <row r="89" spans="1:63" ht="17.25">
      <c r="A89" s="49">
        <v>83</v>
      </c>
      <c r="B89" s="58" t="s">
        <v>340</v>
      </c>
      <c r="C89" s="160" t="s">
        <v>1097</v>
      </c>
      <c r="D89" s="4" t="s">
        <v>1094</v>
      </c>
      <c r="E89" s="162">
        <v>91</v>
      </c>
      <c r="F89" s="66">
        <v>3</v>
      </c>
      <c r="G89" s="66">
        <v>90.666666666666671</v>
      </c>
      <c r="H89" s="66">
        <v>3</v>
      </c>
      <c r="I89" s="66">
        <v>91.333333333333329</v>
      </c>
      <c r="J89" s="66">
        <v>3</v>
      </c>
      <c r="K89" s="66">
        <v>93.333333333333329</v>
      </c>
      <c r="L89" s="66">
        <v>3</v>
      </c>
      <c r="M89" s="66">
        <v>92</v>
      </c>
      <c r="N89" s="65">
        <v>12</v>
      </c>
      <c r="O89" s="65">
        <v>367.33333333333331</v>
      </c>
      <c r="P89" s="66">
        <v>3</v>
      </c>
      <c r="Q89" s="66">
        <v>87</v>
      </c>
      <c r="R89" s="66">
        <v>3</v>
      </c>
      <c r="S89" s="66">
        <v>77</v>
      </c>
      <c r="T89" s="66">
        <v>3</v>
      </c>
      <c r="U89" s="66">
        <v>76.333333333333329</v>
      </c>
      <c r="V89" s="66">
        <v>2.3333333333333335</v>
      </c>
      <c r="W89" s="66">
        <v>70</v>
      </c>
      <c r="X89" s="66">
        <v>2</v>
      </c>
      <c r="Y89" s="66">
        <v>58.666666666666664</v>
      </c>
      <c r="Z89" s="65">
        <v>13.333333333333334</v>
      </c>
      <c r="AA89" s="65">
        <v>369</v>
      </c>
      <c r="AB89" s="66">
        <v>2</v>
      </c>
      <c r="AC89" s="66">
        <v>57</v>
      </c>
      <c r="AD89" s="66">
        <v>2.6666666666666665</v>
      </c>
      <c r="AE89" s="66">
        <v>63.333333333333336</v>
      </c>
      <c r="AF89" s="66">
        <v>2.3333333333333335</v>
      </c>
      <c r="AG89" s="66">
        <v>59.333333333333336</v>
      </c>
      <c r="AH89" s="65">
        <v>7</v>
      </c>
      <c r="AI89" s="65">
        <v>179.66666666666669</v>
      </c>
      <c r="AJ89" s="65">
        <v>32.333333333333336</v>
      </c>
      <c r="AK89" s="65">
        <v>916</v>
      </c>
      <c r="AL89" s="3" t="str">
        <f t="shared" si="25"/>
        <v>k</v>
      </c>
      <c r="AM89" s="3">
        <f>IF(D89="հ",1,IF(D89="լ",Norms!$B$10,IF(D89="բլ",Norms!$B$11,IF(D89="Մ",Norms!$B$12))))</f>
        <v>1.1299999999999999</v>
      </c>
      <c r="AN89" s="244">
        <f>E89*Norms!$E$36/1000</f>
        <v>10223.004405877899</v>
      </c>
      <c r="AO89" s="136">
        <f>AM89*IF(AL89="k",(O89*Norms!$H$40)*Norms!$E$36,0)/1000</f>
        <v>46631.129913785757</v>
      </c>
      <c r="AP89" s="136">
        <f>AM89*IF(AL89="k",(AA89*Norms!$H$41)*Norms!$E$36,0)/1000</f>
        <v>62711.866169769062</v>
      </c>
      <c r="AQ89" s="136">
        <f>AM89*IF(AL89="k",(AI89*Norms!$H$42)*Norms!$E$36,0)/1000</f>
        <v>37981.943929776862</v>
      </c>
      <c r="AR89" s="243">
        <f>AM89*IF(AL89="t",(N89*Norms!$D$44)*Norms!$E$34*12+O89*Norms!$E$35,0)/1000</f>
        <v>0</v>
      </c>
      <c r="AS89" s="243">
        <f>AM89*IF(AL89="t",(Z89*Norms!$D$50*Norms!$E$34*12+AA89*Norms!$E$35),0)/1000</f>
        <v>0</v>
      </c>
      <c r="AT89" s="243">
        <f>AM89*IF(AL89="t",(AH89*Norms!$D$54)*Norms!$E$34*12+AI89*Norms!$E$35,0)/1000</f>
        <v>0</v>
      </c>
      <c r="AU89" s="136">
        <f>IF(AK89&lt;=100,Norms!$G$7,IF(AK89&lt;=300,Norms!$H$7,Norms!$I$7))</f>
        <v>21670.5</v>
      </c>
      <c r="AV89" s="137">
        <f t="shared" si="14"/>
        <v>168995.44001333168</v>
      </c>
      <c r="AW89" s="130"/>
      <c r="AX89" s="130"/>
      <c r="AY89" s="131">
        <f t="shared" si="15"/>
        <v>458.33333333333331</v>
      </c>
      <c r="AZ89" s="131">
        <f>IF(AY89&lt;Snund!$B$5,Snund!$B$3*Snund!$B$4*$AX$3+Snund!$B$7*$AW$3*AY89/1000,AY89*Snund!$B$8*$AW$3/1000)</f>
        <v>10780</v>
      </c>
      <c r="BA89" s="131">
        <f t="shared" si="16"/>
        <v>2140.3200000000002</v>
      </c>
      <c r="BB89" s="131">
        <f t="shared" si="17"/>
        <v>8639.68</v>
      </c>
      <c r="BC89" s="131">
        <f t="shared" si="18"/>
        <v>10780</v>
      </c>
      <c r="BD89" s="167">
        <f>AA89*0.1*'Dasagirq_10%'!$B$3/1000</f>
        <v>245.31119999999999</v>
      </c>
      <c r="BE89" s="167">
        <f>AI89*0.1*'Dasagirq_10%'!$B$4/1000</f>
        <v>145.22995666666668</v>
      </c>
      <c r="BF89" s="242">
        <f t="shared" si="19"/>
        <v>390.54115666666667</v>
      </c>
      <c r="BG89" s="233">
        <f t="shared" si="20"/>
        <v>12363.324405877898</v>
      </c>
      <c r="BH89" s="233">
        <f t="shared" si="21"/>
        <v>63313.46970760019</v>
      </c>
      <c r="BI89" s="233">
        <f t="shared" si="22"/>
        <v>71893.466029562871</v>
      </c>
      <c r="BJ89" s="233">
        <f t="shared" si="23"/>
        <v>42818.725432835286</v>
      </c>
      <c r="BK89" s="234">
        <f t="shared" si="24"/>
        <v>178025.66116999835</v>
      </c>
    </row>
    <row r="90" spans="1:63" ht="17.25">
      <c r="A90" s="49">
        <v>84</v>
      </c>
      <c r="B90" s="58" t="s">
        <v>341</v>
      </c>
      <c r="C90" s="160" t="s">
        <v>1097</v>
      </c>
      <c r="D90" s="4" t="s">
        <v>1094</v>
      </c>
      <c r="E90" s="162">
        <v>53</v>
      </c>
      <c r="F90" s="66">
        <v>2</v>
      </c>
      <c r="G90" s="66">
        <v>44.666666666666664</v>
      </c>
      <c r="H90" s="66">
        <v>2</v>
      </c>
      <c r="I90" s="66">
        <v>43.333333333333336</v>
      </c>
      <c r="J90" s="66">
        <v>2</v>
      </c>
      <c r="K90" s="66">
        <v>46.333333333333336</v>
      </c>
      <c r="L90" s="66">
        <v>2</v>
      </c>
      <c r="M90" s="66">
        <v>46.666666666666664</v>
      </c>
      <c r="N90" s="65">
        <v>8</v>
      </c>
      <c r="O90" s="65">
        <v>181</v>
      </c>
      <c r="P90" s="66">
        <v>2</v>
      </c>
      <c r="Q90" s="66">
        <v>48.666666666666664</v>
      </c>
      <c r="R90" s="66">
        <v>2</v>
      </c>
      <c r="S90" s="66">
        <v>52.666666666666664</v>
      </c>
      <c r="T90" s="66">
        <v>2</v>
      </c>
      <c r="U90" s="66">
        <v>52.666666666666664</v>
      </c>
      <c r="V90" s="66">
        <v>2</v>
      </c>
      <c r="W90" s="66">
        <v>54</v>
      </c>
      <c r="X90" s="66">
        <v>2</v>
      </c>
      <c r="Y90" s="66">
        <v>46.333333333333336</v>
      </c>
      <c r="Z90" s="65">
        <v>10</v>
      </c>
      <c r="AA90" s="65">
        <v>254.33333333333334</v>
      </c>
      <c r="AB90" s="66">
        <v>2</v>
      </c>
      <c r="AC90" s="66">
        <v>41.333333333333336</v>
      </c>
      <c r="AD90" s="66">
        <v>2</v>
      </c>
      <c r="AE90" s="66">
        <v>44.333333333333336</v>
      </c>
      <c r="AF90" s="66">
        <v>2</v>
      </c>
      <c r="AG90" s="66">
        <v>37.333333333333336</v>
      </c>
      <c r="AH90" s="65">
        <v>6</v>
      </c>
      <c r="AI90" s="65">
        <v>123</v>
      </c>
      <c r="AJ90" s="65">
        <v>24</v>
      </c>
      <c r="AK90" s="65">
        <v>558.33333333333337</v>
      </c>
      <c r="AL90" s="3" t="str">
        <f t="shared" si="25"/>
        <v>k</v>
      </c>
      <c r="AM90" s="3">
        <f>IF(D90="հ",1,IF(D90="լ",Norms!$B$10,IF(D90="բլ",Norms!$B$11,IF(D90="Մ",Norms!$B$12))))</f>
        <v>1.1299999999999999</v>
      </c>
      <c r="AN90" s="244">
        <f>E90*Norms!$E$36/1000</f>
        <v>5954.0575111157004</v>
      </c>
      <c r="AO90" s="136">
        <f>AM90*IF(AL90="k",(O90*Norms!$H$40)*Norms!$E$36,0)/1000</f>
        <v>22977.044957518752</v>
      </c>
      <c r="AP90" s="136">
        <f>AM90*IF(AL90="k",(AA90*Norms!$H$41)*Norms!$E$36,0)/1000</f>
        <v>43224.167920084728</v>
      </c>
      <c r="AQ90" s="136">
        <f>AM90*IF(AL90="k",(AI90*Norms!$H$42)*Norms!$E$36,0)/1000</f>
        <v>26002.481094782299</v>
      </c>
      <c r="AR90" s="243">
        <f>AM90*IF(AL90="t",(N90*Norms!$D$44)*Norms!$E$34*12+O90*Norms!$E$35,0)/1000</f>
        <v>0</v>
      </c>
      <c r="AS90" s="243">
        <f>AM90*IF(AL90="t",(Z90*Norms!$D$50*Norms!$E$34*12+AA90*Norms!$E$35),0)/1000</f>
        <v>0</v>
      </c>
      <c r="AT90" s="243">
        <f>AM90*IF(AL90="t",(AH90*Norms!$D$54)*Norms!$E$34*12+AI90*Norms!$E$35,0)/1000</f>
        <v>0</v>
      </c>
      <c r="AU90" s="136">
        <f>IF(AK90&lt;=100,Norms!$G$7,IF(AK90&lt;=300,Norms!$H$7,Norms!$I$7))</f>
        <v>21670.5</v>
      </c>
      <c r="AV90" s="137">
        <f t="shared" si="14"/>
        <v>113874.19397238578</v>
      </c>
      <c r="AW90" s="130"/>
      <c r="AX90" s="130"/>
      <c r="AY90" s="131">
        <f t="shared" si="15"/>
        <v>234</v>
      </c>
      <c r="AZ90" s="131">
        <f>IF(AY90&lt;Snund!$B$5,Snund!$B$3*Snund!$B$4*$AX$3+Snund!$B$7*$AW$3*AY90/1000,AY90*Snund!$B$8*$AW$3/1000)</f>
        <v>5503.68</v>
      </c>
      <c r="BA90" s="131">
        <f t="shared" si="16"/>
        <v>1246.56</v>
      </c>
      <c r="BB90" s="131">
        <f t="shared" si="17"/>
        <v>4257.12</v>
      </c>
      <c r="BC90" s="131">
        <f t="shared" si="18"/>
        <v>5503.68</v>
      </c>
      <c r="BD90" s="167">
        <f>AA90*0.1*'Dasagirq_10%'!$B$3/1000</f>
        <v>169.08080000000001</v>
      </c>
      <c r="BE90" s="167">
        <f>AI90*0.1*'Dasagirq_10%'!$B$4/1000</f>
        <v>99.424590000000009</v>
      </c>
      <c r="BF90" s="242">
        <f t="shared" si="19"/>
        <v>268.50539000000003</v>
      </c>
      <c r="BG90" s="233">
        <f t="shared" si="20"/>
        <v>7200.6175111157008</v>
      </c>
      <c r="BH90" s="233">
        <f t="shared" si="21"/>
        <v>34457.664957518755</v>
      </c>
      <c r="BI90" s="233">
        <f t="shared" si="22"/>
        <v>52422.623720084732</v>
      </c>
      <c r="BJ90" s="233">
        <f t="shared" si="23"/>
        <v>31519.530684782298</v>
      </c>
      <c r="BK90" s="234">
        <f t="shared" si="24"/>
        <v>118399.81936238578</v>
      </c>
    </row>
    <row r="91" spans="1:63" ht="17.25">
      <c r="A91" s="49">
        <v>85</v>
      </c>
      <c r="B91" s="58" t="s">
        <v>334</v>
      </c>
      <c r="C91" s="160" t="s">
        <v>1097</v>
      </c>
      <c r="D91" s="4" t="s">
        <v>1094</v>
      </c>
      <c r="E91" s="162">
        <v>0</v>
      </c>
      <c r="F91" s="66">
        <v>2</v>
      </c>
      <c r="G91" s="66">
        <v>49.666666666666664</v>
      </c>
      <c r="H91" s="66">
        <v>2</v>
      </c>
      <c r="I91" s="66">
        <v>49.666666666666664</v>
      </c>
      <c r="J91" s="66">
        <v>2</v>
      </c>
      <c r="K91" s="66">
        <v>41.333333333333336</v>
      </c>
      <c r="L91" s="66">
        <v>2</v>
      </c>
      <c r="M91" s="66">
        <v>37.666666666666664</v>
      </c>
      <c r="N91" s="65">
        <v>8</v>
      </c>
      <c r="O91" s="65">
        <v>178.33333333333331</v>
      </c>
      <c r="P91" s="66">
        <v>1.3333333333333333</v>
      </c>
      <c r="Q91" s="66">
        <v>32</v>
      </c>
      <c r="R91" s="66">
        <v>1.6666666666666667</v>
      </c>
      <c r="S91" s="66">
        <v>34.333333333333336</v>
      </c>
      <c r="T91" s="66">
        <v>1.3333333333333333</v>
      </c>
      <c r="U91" s="66">
        <v>32.333333333333336</v>
      </c>
      <c r="V91" s="66">
        <v>1</v>
      </c>
      <c r="W91" s="66">
        <v>32.666666666666664</v>
      </c>
      <c r="X91" s="66">
        <v>1</v>
      </c>
      <c r="Y91" s="66">
        <v>33</v>
      </c>
      <c r="Z91" s="65">
        <v>6.333333333333333</v>
      </c>
      <c r="AA91" s="65">
        <v>164.33333333333334</v>
      </c>
      <c r="AB91" s="66">
        <v>2</v>
      </c>
      <c r="AC91" s="66">
        <v>33.666666666666664</v>
      </c>
      <c r="AD91" s="66">
        <v>1.3333333333333333</v>
      </c>
      <c r="AE91" s="66">
        <v>29</v>
      </c>
      <c r="AF91" s="66">
        <v>1.6666666666666667</v>
      </c>
      <c r="AG91" s="66">
        <v>29.666666666666668</v>
      </c>
      <c r="AH91" s="65">
        <v>5</v>
      </c>
      <c r="AI91" s="65">
        <v>92.333333333333329</v>
      </c>
      <c r="AJ91" s="65">
        <v>19.333333333333332</v>
      </c>
      <c r="AK91" s="65">
        <v>434.99999999999994</v>
      </c>
      <c r="AL91" s="3" t="str">
        <f t="shared" si="25"/>
        <v>k</v>
      </c>
      <c r="AM91" s="3">
        <f>IF(D91="հ",1,IF(D91="լ",Norms!$B$10,IF(D91="բլ",Norms!$B$11,IF(D91="Մ",Norms!$B$12))))</f>
        <v>1.1299999999999999</v>
      </c>
      <c r="AN91" s="244">
        <f>E91*Norms!$E$36/1000</f>
        <v>0</v>
      </c>
      <c r="AO91" s="136">
        <f>AM91*IF(AL91="k",(O91*Norms!$H$40)*Norms!$E$36,0)/1000</f>
        <v>22638.524958144626</v>
      </c>
      <c r="AP91" s="136">
        <f>AM91*IF(AL91="k",(AA91*Norms!$H$41)*Norms!$E$36,0)/1000</f>
        <v>27928.590805506912</v>
      </c>
      <c r="AQ91" s="136">
        <f>AM91*IF(AL91="k",(AI91*Norms!$H$42)*Norms!$E$36,0)/1000</f>
        <v>19519.47767819701</v>
      </c>
      <c r="AR91" s="243">
        <f>AM91*IF(AL91="t",(N91*Norms!$D$44)*Norms!$E$34*12+O91*Norms!$E$35,0)/1000</f>
        <v>0</v>
      </c>
      <c r="AS91" s="243">
        <f>AM91*IF(AL91="t",(Z91*Norms!$D$50*Norms!$E$34*12+AA91*Norms!$E$35),0)/1000</f>
        <v>0</v>
      </c>
      <c r="AT91" s="243">
        <f>AM91*IF(AL91="t",(AH91*Norms!$D$54)*Norms!$E$34*12+AI91*Norms!$E$35,0)/1000</f>
        <v>0</v>
      </c>
      <c r="AU91" s="136">
        <f>IF(AK91&lt;=100,Norms!$G$7,IF(AK91&lt;=300,Norms!$H$7,Norms!$I$7))</f>
        <v>21670.5</v>
      </c>
      <c r="AV91" s="137">
        <f t="shared" si="14"/>
        <v>91757.093441848556</v>
      </c>
      <c r="AW91" s="130"/>
      <c r="AX91" s="130"/>
      <c r="AY91" s="131">
        <f t="shared" si="15"/>
        <v>178.33333333333331</v>
      </c>
      <c r="AZ91" s="131">
        <f>IF(AY91&lt;Snund!$B$5,Snund!$B$3*Snund!$B$4*$AX$3+Snund!$B$7*$AW$3*AY91/1000,AY91*Snund!$B$8*$AW$3/1000)</f>
        <v>4194.3999999999996</v>
      </c>
      <c r="BA91" s="131">
        <f t="shared" si="16"/>
        <v>0</v>
      </c>
      <c r="BB91" s="131">
        <f t="shared" si="17"/>
        <v>4194.3999999999996</v>
      </c>
      <c r="BC91" s="131">
        <f t="shared" si="18"/>
        <v>4194.3999999999996</v>
      </c>
      <c r="BD91" s="167">
        <f>AA91*0.1*'Dasagirq_10%'!$B$3/1000</f>
        <v>109.2488</v>
      </c>
      <c r="BE91" s="167">
        <f>AI91*0.1*'Dasagirq_10%'!$B$4/1000</f>
        <v>74.635803333333328</v>
      </c>
      <c r="BF91" s="242">
        <f t="shared" si="19"/>
        <v>183.88460333333333</v>
      </c>
      <c r="BG91" s="233">
        <f t="shared" si="20"/>
        <v>0</v>
      </c>
      <c r="BH91" s="233">
        <f t="shared" si="21"/>
        <v>35800.02840642049</v>
      </c>
      <c r="BI91" s="233">
        <f t="shared" si="22"/>
        <v>35136.796502058634</v>
      </c>
      <c r="BJ91" s="233">
        <f t="shared" si="23"/>
        <v>25198.553136702758</v>
      </c>
      <c r="BK91" s="234">
        <f t="shared" si="24"/>
        <v>96135.378045181875</v>
      </c>
    </row>
    <row r="92" spans="1:63" ht="17.25">
      <c r="A92" s="49">
        <v>86</v>
      </c>
      <c r="B92" s="58" t="s">
        <v>335</v>
      </c>
      <c r="C92" s="160" t="s">
        <v>1097</v>
      </c>
      <c r="D92" s="4" t="s">
        <v>1093</v>
      </c>
      <c r="E92" s="162">
        <v>0</v>
      </c>
      <c r="F92" s="66">
        <v>2</v>
      </c>
      <c r="G92" s="66">
        <v>52</v>
      </c>
      <c r="H92" s="66">
        <v>2</v>
      </c>
      <c r="I92" s="66">
        <v>51.666666666666664</v>
      </c>
      <c r="J92" s="66">
        <v>2</v>
      </c>
      <c r="K92" s="66">
        <v>42.666666666666664</v>
      </c>
      <c r="L92" s="66">
        <v>2</v>
      </c>
      <c r="M92" s="66">
        <v>44.666666666666664</v>
      </c>
      <c r="N92" s="65">
        <v>8</v>
      </c>
      <c r="O92" s="65">
        <v>190.99999999999997</v>
      </c>
      <c r="P92" s="66">
        <v>2</v>
      </c>
      <c r="Q92" s="66">
        <v>41.333333333333336</v>
      </c>
      <c r="R92" s="66">
        <v>2</v>
      </c>
      <c r="S92" s="66">
        <v>48.666666666666664</v>
      </c>
      <c r="T92" s="66">
        <v>2</v>
      </c>
      <c r="U92" s="66">
        <v>49.333333333333336</v>
      </c>
      <c r="V92" s="66">
        <v>2</v>
      </c>
      <c r="W92" s="66">
        <v>49</v>
      </c>
      <c r="X92" s="66">
        <v>2</v>
      </c>
      <c r="Y92" s="66">
        <v>46.666666666666664</v>
      </c>
      <c r="Z92" s="65">
        <v>10</v>
      </c>
      <c r="AA92" s="65">
        <v>235</v>
      </c>
      <c r="AB92" s="66">
        <v>2</v>
      </c>
      <c r="AC92" s="66">
        <v>52.666666666666664</v>
      </c>
      <c r="AD92" s="66">
        <v>2</v>
      </c>
      <c r="AE92" s="66">
        <v>43.666666666666664</v>
      </c>
      <c r="AF92" s="66">
        <v>2</v>
      </c>
      <c r="AG92" s="66">
        <v>38</v>
      </c>
      <c r="AH92" s="65">
        <v>6</v>
      </c>
      <c r="AI92" s="65">
        <v>134.33333333333331</v>
      </c>
      <c r="AJ92" s="65">
        <v>24</v>
      </c>
      <c r="AK92" s="65">
        <v>560.33333333333326</v>
      </c>
      <c r="AL92" s="3" t="str">
        <f t="shared" si="25"/>
        <v>k</v>
      </c>
      <c r="AM92" s="3">
        <f>IF(D92="հ",1,IF(D92="լ",Norms!$B$10,IF(D92="բլ",Norms!$B$11,IF(D92="Մ",Norms!$B$12))))</f>
        <v>1.04</v>
      </c>
      <c r="AN92" s="244">
        <f>E92*Norms!$E$36/1000</f>
        <v>0</v>
      </c>
      <c r="AO92" s="136">
        <f>AM92*IF(AL92="k",(O92*Norms!$H$40)*Norms!$E$36,0)/1000</f>
        <v>22315.358188830614</v>
      </c>
      <c r="AP92" s="136">
        <f>AM92*IF(AL92="k",(AA92*Norms!$H$41)*Norms!$E$36,0)/1000</f>
        <v>36757.512751256829</v>
      </c>
      <c r="AQ92" s="136">
        <f>AM92*IF(AL92="k",(AI92*Norms!$H$42)*Norms!$E$36,0)/1000</f>
        <v>26136.556290488901</v>
      </c>
      <c r="AR92" s="243">
        <f>AM92*IF(AL92="t",(N92*Norms!$D$44)*Norms!$E$34*12+O92*Norms!$E$35,0)/1000</f>
        <v>0</v>
      </c>
      <c r="AS92" s="243">
        <f>AM92*IF(AL92="t",(Z92*Norms!$D$50*Norms!$E$34*12+AA92*Norms!$E$35),0)/1000</f>
        <v>0</v>
      </c>
      <c r="AT92" s="243">
        <f>AM92*IF(AL92="t",(AH92*Norms!$D$54)*Norms!$E$34*12+AI92*Norms!$E$35,0)/1000</f>
        <v>0</v>
      </c>
      <c r="AU92" s="136">
        <f>IF(AK92&lt;=100,Norms!$G$7,IF(AK92&lt;=300,Norms!$H$7,Norms!$I$7))</f>
        <v>21670.5</v>
      </c>
      <c r="AV92" s="137">
        <f t="shared" si="14"/>
        <v>106879.92723057634</v>
      </c>
      <c r="AW92" s="130"/>
      <c r="AX92" s="130"/>
      <c r="AY92" s="131">
        <f t="shared" si="15"/>
        <v>190.99999999999997</v>
      </c>
      <c r="AZ92" s="131">
        <f>IF(AY92&lt;Snund!$B$5,Snund!$B$3*Snund!$B$4*$AX$3+Snund!$B$7*$AW$3*AY92/1000,AY92*Snund!$B$8*$AW$3/1000)</f>
        <v>4492.3199999999988</v>
      </c>
      <c r="BA92" s="131">
        <f t="shared" si="16"/>
        <v>0</v>
      </c>
      <c r="BB92" s="131">
        <f t="shared" si="17"/>
        <v>4492.3199999999988</v>
      </c>
      <c r="BC92" s="131">
        <f t="shared" si="18"/>
        <v>4492.3199999999988</v>
      </c>
      <c r="BD92" s="167">
        <f>AA92*0.1*'Dasagirq_10%'!$B$3/1000</f>
        <v>156.22800000000001</v>
      </c>
      <c r="BE92" s="167">
        <f>AI92*0.1*'Dasagirq_10%'!$B$4/1000</f>
        <v>108.58566333333333</v>
      </c>
      <c r="BF92" s="242">
        <f t="shared" si="19"/>
        <v>264.81366333333335</v>
      </c>
      <c r="BG92" s="233">
        <f t="shared" si="20"/>
        <v>0</v>
      </c>
      <c r="BH92" s="233">
        <f t="shared" si="21"/>
        <v>34031.178188830614</v>
      </c>
      <c r="BI92" s="233">
        <f t="shared" si="22"/>
        <v>45943.115751256832</v>
      </c>
      <c r="BJ92" s="233">
        <f t="shared" si="23"/>
        <v>31662.766953822236</v>
      </c>
      <c r="BK92" s="234">
        <f t="shared" si="24"/>
        <v>111637.06089390969</v>
      </c>
    </row>
    <row r="93" spans="1:63" ht="17.25">
      <c r="A93" s="49">
        <v>87</v>
      </c>
      <c r="B93" s="58" t="s">
        <v>319</v>
      </c>
      <c r="C93" s="160" t="s">
        <v>1097</v>
      </c>
      <c r="D93" s="4" t="s">
        <v>1093</v>
      </c>
      <c r="E93" s="162">
        <v>50</v>
      </c>
      <c r="F93" s="66">
        <v>2</v>
      </c>
      <c r="G93" s="66">
        <v>54.666666666666664</v>
      </c>
      <c r="H93" s="66">
        <v>2</v>
      </c>
      <c r="I93" s="66">
        <v>53.333333333333336</v>
      </c>
      <c r="J93" s="66">
        <v>2</v>
      </c>
      <c r="K93" s="66">
        <v>49.666666666666664</v>
      </c>
      <c r="L93" s="66">
        <v>2</v>
      </c>
      <c r="M93" s="66">
        <v>45.333333333333336</v>
      </c>
      <c r="N93" s="65">
        <v>8</v>
      </c>
      <c r="O93" s="65">
        <v>203</v>
      </c>
      <c r="P93" s="66">
        <v>2</v>
      </c>
      <c r="Q93" s="66">
        <v>40</v>
      </c>
      <c r="R93" s="66">
        <v>2</v>
      </c>
      <c r="S93" s="66">
        <v>38.666666666666664</v>
      </c>
      <c r="T93" s="66">
        <v>2</v>
      </c>
      <c r="U93" s="66">
        <v>44.333333333333336</v>
      </c>
      <c r="V93" s="66">
        <v>2</v>
      </c>
      <c r="W93" s="66">
        <v>42.333333333333336</v>
      </c>
      <c r="X93" s="66">
        <v>2</v>
      </c>
      <c r="Y93" s="66">
        <v>40.666666666666664</v>
      </c>
      <c r="Z93" s="65">
        <v>10</v>
      </c>
      <c r="AA93" s="65">
        <v>206</v>
      </c>
      <c r="AB93" s="66">
        <v>2</v>
      </c>
      <c r="AC93" s="66">
        <v>45.666666666666664</v>
      </c>
      <c r="AD93" s="66">
        <v>2</v>
      </c>
      <c r="AE93" s="66">
        <v>47.333333333333336</v>
      </c>
      <c r="AF93" s="66">
        <v>2</v>
      </c>
      <c r="AG93" s="66">
        <v>43</v>
      </c>
      <c r="AH93" s="65">
        <v>6</v>
      </c>
      <c r="AI93" s="65">
        <v>136</v>
      </c>
      <c r="AJ93" s="65">
        <v>24</v>
      </c>
      <c r="AK93" s="65">
        <v>545</v>
      </c>
      <c r="AL93" s="3" t="str">
        <f t="shared" si="25"/>
        <v>k</v>
      </c>
      <c r="AM93" s="3">
        <f>IF(D93="հ",1,IF(D93="լ",Norms!$B$10,IF(D93="բլ",Norms!$B$11,IF(D93="Մ",Norms!$B$12))))</f>
        <v>1.04</v>
      </c>
      <c r="AN93" s="244">
        <f>E93*Norms!$E$36/1000</f>
        <v>5617.0353878450005</v>
      </c>
      <c r="AO93" s="136">
        <f>AM93*IF(AL93="k",(O93*Norms!$H$40)*Norms!$E$36,0)/1000</f>
        <v>23717.370221636727</v>
      </c>
      <c r="AP93" s="136">
        <f>AM93*IF(AL93="k",(AA93*Norms!$H$41)*Norms!$E$36,0)/1000</f>
        <v>32221.479262803863</v>
      </c>
      <c r="AQ93" s="136">
        <f>AM93*IF(AL93="k",(AI93*Norms!$H$42)*Norms!$E$36,0)/1000</f>
        <v>26460.831182430455</v>
      </c>
      <c r="AR93" s="243">
        <f>AM93*IF(AL93="t",(N93*Norms!$D$44)*Norms!$E$34*12+O93*Norms!$E$35,0)/1000</f>
        <v>0</v>
      </c>
      <c r="AS93" s="243">
        <f>AM93*IF(AL93="t",(Z93*Norms!$D$50*Norms!$E$34*12+AA93*Norms!$E$35),0)/1000</f>
        <v>0</v>
      </c>
      <c r="AT93" s="243">
        <f>AM93*IF(AL93="t",(AH93*Norms!$D$54)*Norms!$E$34*12+AI93*Norms!$E$35,0)/1000</f>
        <v>0</v>
      </c>
      <c r="AU93" s="136">
        <f>IF(AK93&lt;=100,Norms!$G$7,IF(AK93&lt;=300,Norms!$H$7,Norms!$I$7))</f>
        <v>21670.5</v>
      </c>
      <c r="AV93" s="137">
        <f t="shared" si="14"/>
        <v>104070.18066687105</v>
      </c>
      <c r="AW93" s="130"/>
      <c r="AX93" s="130"/>
      <c r="AY93" s="131">
        <f t="shared" si="15"/>
        <v>253</v>
      </c>
      <c r="AZ93" s="131">
        <f>IF(AY93&lt;Snund!$B$5,Snund!$B$3*Snund!$B$4*$AX$3+Snund!$B$7*$AW$3*AY93/1000,AY93*Snund!$B$8*$AW$3/1000)</f>
        <v>5950.56</v>
      </c>
      <c r="BA93" s="131">
        <f t="shared" si="16"/>
        <v>1176.0000000000002</v>
      </c>
      <c r="BB93" s="131">
        <f t="shared" si="17"/>
        <v>4774.5600000000004</v>
      </c>
      <c r="BC93" s="131">
        <f t="shared" si="18"/>
        <v>5950.56</v>
      </c>
      <c r="BD93" s="167">
        <f>AA93*0.1*'Dasagirq_10%'!$B$3/1000</f>
        <v>136.94880000000001</v>
      </c>
      <c r="BE93" s="167">
        <f>AI93*0.1*'Dasagirq_10%'!$B$4/1000</f>
        <v>109.93288000000003</v>
      </c>
      <c r="BF93" s="242">
        <f t="shared" si="19"/>
        <v>246.88168000000002</v>
      </c>
      <c r="BG93" s="233">
        <f t="shared" si="20"/>
        <v>6793.0353878450005</v>
      </c>
      <c r="BH93" s="233">
        <f t="shared" si="21"/>
        <v>35715.430221636729</v>
      </c>
      <c r="BI93" s="233">
        <f t="shared" si="22"/>
        <v>41387.803062803861</v>
      </c>
      <c r="BJ93" s="233">
        <f t="shared" si="23"/>
        <v>31988.389062430455</v>
      </c>
      <c r="BK93" s="234">
        <f t="shared" si="24"/>
        <v>109091.62234687104</v>
      </c>
    </row>
    <row r="94" spans="1:63" ht="17.25">
      <c r="A94" s="49">
        <v>88</v>
      </c>
      <c r="B94" s="58" t="s">
        <v>320</v>
      </c>
      <c r="C94" s="160" t="s">
        <v>1097</v>
      </c>
      <c r="D94" s="4" t="s">
        <v>1094</v>
      </c>
      <c r="E94" s="162">
        <v>63</v>
      </c>
      <c r="F94" s="66">
        <v>3</v>
      </c>
      <c r="G94" s="66">
        <v>72.666666666666671</v>
      </c>
      <c r="H94" s="66">
        <v>3</v>
      </c>
      <c r="I94" s="66">
        <v>74</v>
      </c>
      <c r="J94" s="66">
        <v>2.3333333333333335</v>
      </c>
      <c r="K94" s="66">
        <v>66.333333333333329</v>
      </c>
      <c r="L94" s="66">
        <v>2.6666666666666665</v>
      </c>
      <c r="M94" s="66">
        <v>70</v>
      </c>
      <c r="N94" s="65">
        <v>11</v>
      </c>
      <c r="O94" s="65">
        <v>283</v>
      </c>
      <c r="P94" s="66">
        <v>3</v>
      </c>
      <c r="Q94" s="66">
        <v>78.666666666666671</v>
      </c>
      <c r="R94" s="66">
        <v>2.3333333333333335</v>
      </c>
      <c r="S94" s="66">
        <v>66.333333333333329</v>
      </c>
      <c r="T94" s="66">
        <v>2</v>
      </c>
      <c r="U94" s="66">
        <v>50.333333333333336</v>
      </c>
      <c r="V94" s="66">
        <v>2</v>
      </c>
      <c r="W94" s="66">
        <v>51.333333333333336</v>
      </c>
      <c r="X94" s="66">
        <v>2</v>
      </c>
      <c r="Y94" s="66">
        <v>44</v>
      </c>
      <c r="Z94" s="65">
        <v>11.333333333333334</v>
      </c>
      <c r="AA94" s="65">
        <v>290.66666666666669</v>
      </c>
      <c r="AB94" s="66">
        <v>2</v>
      </c>
      <c r="AC94" s="66">
        <v>43.666666666666664</v>
      </c>
      <c r="AD94" s="66">
        <v>2</v>
      </c>
      <c r="AE94" s="66">
        <v>48.666666666666664</v>
      </c>
      <c r="AF94" s="66">
        <v>2</v>
      </c>
      <c r="AG94" s="66">
        <v>41.333333333333336</v>
      </c>
      <c r="AH94" s="65">
        <v>6</v>
      </c>
      <c r="AI94" s="65">
        <v>133.66666666666666</v>
      </c>
      <c r="AJ94" s="65">
        <v>28.333333333333336</v>
      </c>
      <c r="AK94" s="65">
        <v>707.33333333333337</v>
      </c>
      <c r="AL94" s="3" t="str">
        <f t="shared" si="25"/>
        <v>k</v>
      </c>
      <c r="AM94" s="3">
        <f>IF(D94="հ",1,IF(D94="լ",Norms!$B$10,IF(D94="բլ",Norms!$B$11,IF(D94="Մ",Norms!$B$12))))</f>
        <v>1.1299999999999999</v>
      </c>
      <c r="AN94" s="244">
        <f>E94*Norms!$E$36/1000</f>
        <v>7077.4645886846993</v>
      </c>
      <c r="AO94" s="136">
        <f>AM94*IF(AL94="k",(O94*Norms!$H$40)*Norms!$E$36,0)/1000</f>
        <v>35925.434933579039</v>
      </c>
      <c r="AP94" s="136">
        <f>AM94*IF(AL94="k",(AA94*Norms!$H$41)*Norms!$E$36,0)/1000</f>
        <v>49399.049051525406</v>
      </c>
      <c r="AQ94" s="136">
        <f>AM94*IF(AL94="k",(AI94*Norms!$H$42)*Norms!$E$36,0)/1000</f>
        <v>28257.438804898917</v>
      </c>
      <c r="AR94" s="243">
        <f>AM94*IF(AL94="t",(N94*Norms!$D$44)*Norms!$E$34*12+O94*Norms!$E$35,0)/1000</f>
        <v>0</v>
      </c>
      <c r="AS94" s="243">
        <f>AM94*IF(AL94="t",(Z94*Norms!$D$50*Norms!$E$34*12+AA94*Norms!$E$35),0)/1000</f>
        <v>0</v>
      </c>
      <c r="AT94" s="243">
        <f>AM94*IF(AL94="t",(AH94*Norms!$D$54)*Norms!$E$34*12+AI94*Norms!$E$35,0)/1000</f>
        <v>0</v>
      </c>
      <c r="AU94" s="136">
        <f>IF(AK94&lt;=100,Norms!$G$7,IF(AK94&lt;=300,Norms!$H$7,Norms!$I$7))</f>
        <v>21670.5</v>
      </c>
      <c r="AV94" s="137">
        <f t="shared" si="14"/>
        <v>135252.42279000336</v>
      </c>
      <c r="AW94" s="130"/>
      <c r="AX94" s="130"/>
      <c r="AY94" s="131">
        <f t="shared" si="15"/>
        <v>346</v>
      </c>
      <c r="AZ94" s="131">
        <f>IF(AY94&lt;Snund!$B$5,Snund!$B$3*Snund!$B$4*$AX$3+Snund!$B$7*$AW$3*AY94/1000,AY94*Snund!$B$8*$AW$3/1000)</f>
        <v>8137.92</v>
      </c>
      <c r="BA94" s="131">
        <f t="shared" si="16"/>
        <v>1481.76</v>
      </c>
      <c r="BB94" s="131">
        <f t="shared" si="17"/>
        <v>6656.16</v>
      </c>
      <c r="BC94" s="131">
        <f t="shared" si="18"/>
        <v>8137.92</v>
      </c>
      <c r="BD94" s="167">
        <f>AA94*0.1*'Dasagirq_10%'!$B$3/1000</f>
        <v>193.23520000000002</v>
      </c>
      <c r="BE94" s="167">
        <f>AI94*0.1*'Dasagirq_10%'!$B$4/1000</f>
        <v>108.04677666666667</v>
      </c>
      <c r="BF94" s="242">
        <f t="shared" si="19"/>
        <v>301.28197666666671</v>
      </c>
      <c r="BG94" s="233">
        <f t="shared" si="20"/>
        <v>8559.2245886846995</v>
      </c>
      <c r="BH94" s="233">
        <f t="shared" si="21"/>
        <v>50994.847874755505</v>
      </c>
      <c r="BI94" s="233">
        <f t="shared" si="22"/>
        <v>58260.484251525406</v>
      </c>
      <c r="BJ94" s="233">
        <f t="shared" si="23"/>
        <v>32954.532640389116</v>
      </c>
      <c r="BK94" s="234">
        <f t="shared" si="24"/>
        <v>142209.86476667001</v>
      </c>
    </row>
    <row r="95" spans="1:63" ht="17.25">
      <c r="A95" s="49">
        <v>89</v>
      </c>
      <c r="B95" s="58" t="s">
        <v>336</v>
      </c>
      <c r="C95" s="160" t="s">
        <v>1097</v>
      </c>
      <c r="D95" s="4" t="s">
        <v>1094</v>
      </c>
      <c r="E95" s="162">
        <v>27</v>
      </c>
      <c r="F95" s="66">
        <v>1</v>
      </c>
      <c r="G95" s="66">
        <v>31.666666666666668</v>
      </c>
      <c r="H95" s="66">
        <v>1</v>
      </c>
      <c r="I95" s="66">
        <v>30.333333333333332</v>
      </c>
      <c r="J95" s="66">
        <v>1</v>
      </c>
      <c r="K95" s="66">
        <v>28.666666666666668</v>
      </c>
      <c r="L95" s="66">
        <v>1</v>
      </c>
      <c r="M95" s="66">
        <v>25.333333333333332</v>
      </c>
      <c r="N95" s="65">
        <v>4</v>
      </c>
      <c r="O95" s="65">
        <v>116</v>
      </c>
      <c r="P95" s="66">
        <v>1.6666666666666667</v>
      </c>
      <c r="Q95" s="66">
        <v>32.666666666666664</v>
      </c>
      <c r="R95" s="66">
        <v>1.3333333333333333</v>
      </c>
      <c r="S95" s="66">
        <v>31.666666666666668</v>
      </c>
      <c r="T95" s="66">
        <v>1</v>
      </c>
      <c r="U95" s="66">
        <v>26.333333333333332</v>
      </c>
      <c r="V95" s="66">
        <v>1</v>
      </c>
      <c r="W95" s="66">
        <v>25.666666666666668</v>
      </c>
      <c r="X95" s="66">
        <v>1</v>
      </c>
      <c r="Y95" s="66">
        <v>25.333333333333332</v>
      </c>
      <c r="Z95" s="65">
        <v>6</v>
      </c>
      <c r="AA95" s="65">
        <v>141.66666666666666</v>
      </c>
      <c r="AB95" s="66">
        <v>1</v>
      </c>
      <c r="AC95" s="66">
        <v>21.666666666666668</v>
      </c>
      <c r="AD95" s="66">
        <v>1</v>
      </c>
      <c r="AE95" s="66">
        <v>23.333333333333332</v>
      </c>
      <c r="AF95" s="66">
        <v>1</v>
      </c>
      <c r="AG95" s="66">
        <v>19</v>
      </c>
      <c r="AH95" s="65">
        <v>3</v>
      </c>
      <c r="AI95" s="65">
        <v>64</v>
      </c>
      <c r="AJ95" s="65">
        <v>13</v>
      </c>
      <c r="AK95" s="65">
        <v>321.66666666666663</v>
      </c>
      <c r="AL95" s="3" t="str">
        <f t="shared" si="25"/>
        <v>k</v>
      </c>
      <c r="AM95" s="3">
        <f>IF(D95="հ",1,IF(D95="լ",Norms!$B$10,IF(D95="բլ",Norms!$B$11,IF(D95="Մ",Norms!$B$12))))</f>
        <v>1.1299999999999999</v>
      </c>
      <c r="AN95" s="244">
        <f>E95*Norms!$E$36/1000</f>
        <v>3033.1991094362998</v>
      </c>
      <c r="AO95" s="136">
        <f>AM95*IF(AL95="k",(O95*Norms!$H$40)*Norms!$E$36,0)/1000</f>
        <v>14725.619972774452</v>
      </c>
      <c r="AP95" s="136">
        <f>AM95*IF(AL95="k",(AA95*Norms!$H$41)*Norms!$E$36,0)/1000</f>
        <v>24076.371384057678</v>
      </c>
      <c r="AQ95" s="136">
        <f>AM95*IF(AL95="k",(AI95*Norms!$H$42)*Norms!$E$36,0)/1000</f>
        <v>13529.746260699734</v>
      </c>
      <c r="AR95" s="243">
        <f>AM95*IF(AL95="t",(N95*Norms!$D$44)*Norms!$E$34*12+O95*Norms!$E$35,0)/1000</f>
        <v>0</v>
      </c>
      <c r="AS95" s="243">
        <f>AM95*IF(AL95="t",(Z95*Norms!$D$50*Norms!$E$34*12+AA95*Norms!$E$35),0)/1000</f>
        <v>0</v>
      </c>
      <c r="AT95" s="243">
        <f>AM95*IF(AL95="t",(AH95*Norms!$D$54)*Norms!$E$34*12+AI95*Norms!$E$35,0)/1000</f>
        <v>0</v>
      </c>
      <c r="AU95" s="136">
        <f>IF(AK95&lt;=100,Norms!$G$7,IF(AK95&lt;=300,Norms!$H$7,Norms!$I$7))</f>
        <v>21670.5</v>
      </c>
      <c r="AV95" s="137">
        <f t="shared" si="14"/>
        <v>74002.237617531864</v>
      </c>
      <c r="AW95" s="130"/>
      <c r="AX95" s="130"/>
      <c r="AY95" s="131">
        <f t="shared" si="15"/>
        <v>143</v>
      </c>
      <c r="AZ95" s="131">
        <f>IF(AY95&lt;Snund!$B$5,Snund!$B$3*Snund!$B$4*$AX$3+Snund!$B$7*$AW$3*AY95/1000,AY95*Snund!$B$8*$AW$3/1000)</f>
        <v>3559.41</v>
      </c>
      <c r="BA95" s="131">
        <f t="shared" si="16"/>
        <v>672.05643356643361</v>
      </c>
      <c r="BB95" s="131">
        <f t="shared" si="17"/>
        <v>2887.3535664335664</v>
      </c>
      <c r="BC95" s="131">
        <f t="shared" si="18"/>
        <v>3363.36</v>
      </c>
      <c r="BD95" s="167">
        <f>AA95*0.1*'Dasagirq_10%'!$B$3/1000</f>
        <v>94.18</v>
      </c>
      <c r="BE95" s="167">
        <f>AI95*0.1*'Dasagirq_10%'!$B$4/1000</f>
        <v>51.73312</v>
      </c>
      <c r="BF95" s="242">
        <f t="shared" si="19"/>
        <v>145.91311999999999</v>
      </c>
      <c r="BG95" s="233">
        <f t="shared" si="20"/>
        <v>3705.2555430027332</v>
      </c>
      <c r="BH95" s="233">
        <f t="shared" si="21"/>
        <v>24280.819693054171</v>
      </c>
      <c r="BI95" s="233">
        <f t="shared" si="22"/>
        <v>34172.320614826909</v>
      </c>
      <c r="BJ95" s="233">
        <f t="shared" si="23"/>
        <v>18582.36399608435</v>
      </c>
      <c r="BK95" s="234">
        <f t="shared" si="24"/>
        <v>77035.504303965427</v>
      </c>
    </row>
    <row r="96" spans="1:63" ht="17.25">
      <c r="A96" s="49">
        <v>90</v>
      </c>
      <c r="B96" s="58" t="s">
        <v>317</v>
      </c>
      <c r="C96" s="160" t="s">
        <v>1097</v>
      </c>
      <c r="D96" s="4" t="s">
        <v>1094</v>
      </c>
      <c r="E96" s="162">
        <v>35.333333333333336</v>
      </c>
      <c r="F96" s="66">
        <v>2</v>
      </c>
      <c r="G96" s="66">
        <v>46</v>
      </c>
      <c r="H96" s="66">
        <v>2</v>
      </c>
      <c r="I96" s="66">
        <v>45.666666666666664</v>
      </c>
      <c r="J96" s="66">
        <v>2</v>
      </c>
      <c r="K96" s="66">
        <v>44</v>
      </c>
      <c r="L96" s="66">
        <v>2</v>
      </c>
      <c r="M96" s="66">
        <v>43.666666666666664</v>
      </c>
      <c r="N96" s="65">
        <v>8</v>
      </c>
      <c r="O96" s="65">
        <v>179.33333333333331</v>
      </c>
      <c r="P96" s="66">
        <v>2</v>
      </c>
      <c r="Q96" s="66">
        <v>39.333333333333336</v>
      </c>
      <c r="R96" s="66">
        <v>2</v>
      </c>
      <c r="S96" s="66">
        <v>50.333333333333336</v>
      </c>
      <c r="T96" s="66">
        <v>2</v>
      </c>
      <c r="U96" s="66">
        <v>48.333333333333336</v>
      </c>
      <c r="V96" s="66">
        <v>1.3333333333333333</v>
      </c>
      <c r="W96" s="66">
        <v>35.333333333333336</v>
      </c>
      <c r="X96" s="66">
        <v>1.6666666666666667</v>
      </c>
      <c r="Y96" s="66">
        <v>34.333333333333336</v>
      </c>
      <c r="Z96" s="65">
        <v>9</v>
      </c>
      <c r="AA96" s="65">
        <v>207.66666666666669</v>
      </c>
      <c r="AB96" s="66">
        <v>2</v>
      </c>
      <c r="AC96" s="66">
        <v>36</v>
      </c>
      <c r="AD96" s="66">
        <v>2</v>
      </c>
      <c r="AE96" s="66">
        <v>40</v>
      </c>
      <c r="AF96" s="66">
        <v>1.3333333333333333</v>
      </c>
      <c r="AG96" s="66">
        <v>30.666666666666668</v>
      </c>
      <c r="AH96" s="65">
        <v>5.333333333333333</v>
      </c>
      <c r="AI96" s="65">
        <v>106.66666666666667</v>
      </c>
      <c r="AJ96" s="65">
        <v>22.333333333333332</v>
      </c>
      <c r="AK96" s="65">
        <v>493.66666666666669</v>
      </c>
      <c r="AL96" s="3" t="str">
        <f t="shared" si="25"/>
        <v>k</v>
      </c>
      <c r="AM96" s="3">
        <f>IF(D96="հ",1,IF(D96="լ",Norms!$B$10,IF(D96="բլ",Norms!$B$11,IF(D96="Մ",Norms!$B$12))))</f>
        <v>1.1299999999999999</v>
      </c>
      <c r="AN96" s="244">
        <f>E96*Norms!$E$36/1000</f>
        <v>3969.3716740771338</v>
      </c>
      <c r="AO96" s="136">
        <f>AM96*IF(AL96="k",(O96*Norms!$H$40)*Norms!$E$36,0)/1000</f>
        <v>22765.469957909922</v>
      </c>
      <c r="AP96" s="136">
        <f>AM96*IF(AL96="k",(AA96*Norms!$H$41)*Norms!$E$36,0)/1000</f>
        <v>35293.127934748081</v>
      </c>
      <c r="AQ96" s="136">
        <f>AM96*IF(AL96="k",(AI96*Norms!$H$42)*Norms!$E$36,0)/1000</f>
        <v>22549.577101166222</v>
      </c>
      <c r="AR96" s="243">
        <f>AM96*IF(AL96="t",(N96*Norms!$D$44)*Norms!$E$34*12+O96*Norms!$E$35,0)/1000</f>
        <v>0</v>
      </c>
      <c r="AS96" s="243">
        <f>AM96*IF(AL96="t",(Z96*Norms!$D$50*Norms!$E$34*12+AA96*Norms!$E$35),0)/1000</f>
        <v>0</v>
      </c>
      <c r="AT96" s="243">
        <f>AM96*IF(AL96="t",(AH96*Norms!$D$54)*Norms!$E$34*12+AI96*Norms!$E$35,0)/1000</f>
        <v>0</v>
      </c>
      <c r="AU96" s="136">
        <f>IF(AK96&lt;=100,Norms!$G$7,IF(AK96&lt;=300,Norms!$H$7,Norms!$I$7))</f>
        <v>21670.5</v>
      </c>
      <c r="AV96" s="137">
        <f t="shared" si="14"/>
        <v>102278.67499382421</v>
      </c>
      <c r="AW96" s="130"/>
      <c r="AX96" s="130"/>
      <c r="AY96" s="131">
        <f t="shared" si="15"/>
        <v>214.66666666666666</v>
      </c>
      <c r="AZ96" s="131">
        <f>IF(AY96&lt;Snund!$B$5,Snund!$B$3*Snund!$B$4*$AX$3+Snund!$B$7*$AW$3*AY96/1000,AY96*Snund!$B$8*$AW$3/1000)</f>
        <v>5048.96</v>
      </c>
      <c r="BA96" s="131">
        <f t="shared" si="16"/>
        <v>831.04000000000008</v>
      </c>
      <c r="BB96" s="131">
        <f t="shared" si="17"/>
        <v>4217.9199999999992</v>
      </c>
      <c r="BC96" s="131">
        <f t="shared" si="18"/>
        <v>5048.96</v>
      </c>
      <c r="BD96" s="167">
        <f>AA96*0.1*'Dasagirq_10%'!$B$3/1000</f>
        <v>138.05680000000001</v>
      </c>
      <c r="BE96" s="167">
        <f>AI96*0.1*'Dasagirq_10%'!$B$4/1000</f>
        <v>86.221866666666685</v>
      </c>
      <c r="BF96" s="242">
        <f t="shared" si="19"/>
        <v>224.27866666666671</v>
      </c>
      <c r="BG96" s="233">
        <f t="shared" si="20"/>
        <v>4800.4116740771342</v>
      </c>
      <c r="BH96" s="233">
        <f t="shared" si="21"/>
        <v>34745.957122089028</v>
      </c>
      <c r="BI96" s="233">
        <f t="shared" si="22"/>
        <v>44164.072794449574</v>
      </c>
      <c r="BJ96" s="233">
        <f t="shared" si="23"/>
        <v>27810.84374395229</v>
      </c>
      <c r="BK96" s="234">
        <f t="shared" si="24"/>
        <v>106720.87366049088</v>
      </c>
    </row>
    <row r="97" spans="1:63" ht="17.25">
      <c r="A97" s="49">
        <v>91</v>
      </c>
      <c r="B97" s="58" t="s">
        <v>323</v>
      </c>
      <c r="C97" s="160" t="s">
        <v>1097</v>
      </c>
      <c r="D97" s="4" t="s">
        <v>1094</v>
      </c>
      <c r="E97" s="162">
        <v>64</v>
      </c>
      <c r="F97" s="66">
        <v>1</v>
      </c>
      <c r="G97" s="66">
        <v>20.333333333333332</v>
      </c>
      <c r="H97" s="66">
        <v>1</v>
      </c>
      <c r="I97" s="66">
        <v>20</v>
      </c>
      <c r="J97" s="66">
        <v>1</v>
      </c>
      <c r="K97" s="66">
        <v>16.666666666666668</v>
      </c>
      <c r="L97" s="66">
        <v>1</v>
      </c>
      <c r="M97" s="66">
        <v>15</v>
      </c>
      <c r="N97" s="65">
        <v>4</v>
      </c>
      <c r="O97" s="65">
        <v>72</v>
      </c>
      <c r="P97" s="66">
        <v>1</v>
      </c>
      <c r="Q97" s="66">
        <v>15</v>
      </c>
      <c r="R97" s="66">
        <v>1</v>
      </c>
      <c r="S97" s="66">
        <v>17</v>
      </c>
      <c r="T97" s="66">
        <v>1</v>
      </c>
      <c r="U97" s="66">
        <v>23.333333333333332</v>
      </c>
      <c r="V97" s="66">
        <v>1</v>
      </c>
      <c r="W97" s="66">
        <v>21.333333333333332</v>
      </c>
      <c r="X97" s="66">
        <v>1</v>
      </c>
      <c r="Y97" s="66">
        <v>21</v>
      </c>
      <c r="Z97" s="65">
        <v>5</v>
      </c>
      <c r="AA97" s="65">
        <v>97.666666666666657</v>
      </c>
      <c r="AB97" s="66">
        <v>0</v>
      </c>
      <c r="AC97" s="66">
        <v>0</v>
      </c>
      <c r="AD97" s="66">
        <v>0</v>
      </c>
      <c r="AE97" s="66">
        <v>0</v>
      </c>
      <c r="AF97" s="66">
        <v>0</v>
      </c>
      <c r="AG97" s="66">
        <v>0</v>
      </c>
      <c r="AH97" s="65">
        <v>0</v>
      </c>
      <c r="AI97" s="65">
        <v>0</v>
      </c>
      <c r="AJ97" s="65">
        <v>9</v>
      </c>
      <c r="AK97" s="65">
        <v>169.66666666666666</v>
      </c>
      <c r="AL97" s="3" t="str">
        <f t="shared" si="25"/>
        <v>t</v>
      </c>
      <c r="AM97" s="3">
        <f>IF(D97="հ",1,IF(D97="լ",Norms!$B$10,IF(D97="բլ",Norms!$B$11,IF(D97="Մ",Norms!$B$12))))</f>
        <v>1.1299999999999999</v>
      </c>
      <c r="AN97" s="244">
        <f>E97*Norms!$E$36/1000</f>
        <v>7189.8052964416001</v>
      </c>
      <c r="AO97" s="136">
        <f>AM97*IF(AL97="k",(O97*Norms!$H$40)*Norms!$E$36,0)/1000</f>
        <v>0</v>
      </c>
      <c r="AP97" s="136">
        <f>AM97*IF(AL97="k",(AA97*Norms!$H$41)*Norms!$E$36,0)/1000</f>
        <v>0</v>
      </c>
      <c r="AQ97" s="136">
        <f>AM97*IF(AL97="k",(AI97*Norms!$H$42)*Norms!$E$36,0)/1000</f>
        <v>0</v>
      </c>
      <c r="AR97" s="243">
        <f>AM97*IF(AL97="t",(N97*Norms!$D$44)*Norms!$E$34*12+O97*Norms!$E$35,0)/1000</f>
        <v>9140.0399831013819</v>
      </c>
      <c r="AS97" s="243">
        <f>AM97*IF(AL97="t",(Z97*Norms!$D$50*Norms!$E$34*12+AA97*Norms!$E$35),0)/1000</f>
        <v>14925.728310410668</v>
      </c>
      <c r="AT97" s="243">
        <f>AM97*IF(AL97="t",(AH97*Norms!$D$54)*Norms!$E$34*12+AI97*Norms!$E$35,0)/1000</f>
        <v>0</v>
      </c>
      <c r="AU97" s="136">
        <f>IF(AK97&lt;=100,Norms!$G$7,IF(AK97&lt;=300,Norms!$H$7,Norms!$I$7))</f>
        <v>16738.5</v>
      </c>
      <c r="AV97" s="137">
        <f t="shared" si="14"/>
        <v>40804.268293512054</v>
      </c>
      <c r="AW97" s="130"/>
      <c r="AX97" s="130"/>
      <c r="AY97" s="131">
        <f t="shared" si="15"/>
        <v>136</v>
      </c>
      <c r="AZ97" s="131">
        <f>IF(AY97&lt;Snund!$B$5,Snund!$B$3*Snund!$B$4*$AX$3+Snund!$B$7*$AW$3*AY97/1000,AY97*Snund!$B$8*$AW$3/1000)</f>
        <v>3418.29</v>
      </c>
      <c r="BA97" s="131">
        <f t="shared" si="16"/>
        <v>1608.6070588235293</v>
      </c>
      <c r="BB97" s="131">
        <f t="shared" si="17"/>
        <v>1809.6829411764704</v>
      </c>
      <c r="BC97" s="131">
        <f t="shared" si="18"/>
        <v>3198.72</v>
      </c>
      <c r="BD97" s="167">
        <f>AA97*0.1*'Dasagirq_10%'!$B$3/1000</f>
        <v>64.928799999999995</v>
      </c>
      <c r="BE97" s="167">
        <f>AI97*0.1*'Dasagirq_10%'!$B$4/1000</f>
        <v>0</v>
      </c>
      <c r="BF97" s="242">
        <f t="shared" si="19"/>
        <v>64.928799999999995</v>
      </c>
      <c r="BG97" s="233">
        <f t="shared" si="20"/>
        <v>8798.412355265129</v>
      </c>
      <c r="BH97" s="233">
        <f t="shared" si="21"/>
        <v>18389.056257611184</v>
      </c>
      <c r="BI97" s="233">
        <f t="shared" si="22"/>
        <v>24289.823777077334</v>
      </c>
      <c r="BJ97" s="233">
        <f t="shared" si="23"/>
        <v>0</v>
      </c>
      <c r="BK97" s="234">
        <f t="shared" si="24"/>
        <v>42678.880034688518</v>
      </c>
    </row>
    <row r="98" spans="1:63" ht="17.25">
      <c r="A98" s="49">
        <v>92</v>
      </c>
      <c r="B98" s="58" t="s">
        <v>324</v>
      </c>
      <c r="C98" s="160" t="s">
        <v>1097</v>
      </c>
      <c r="D98" s="4" t="s">
        <v>1094</v>
      </c>
      <c r="E98" s="162">
        <v>0</v>
      </c>
      <c r="F98" s="66">
        <v>1</v>
      </c>
      <c r="G98" s="66">
        <v>31.333333333333332</v>
      </c>
      <c r="H98" s="66">
        <v>1</v>
      </c>
      <c r="I98" s="66">
        <v>30.333333333333332</v>
      </c>
      <c r="J98" s="66">
        <v>1.6666666666666667</v>
      </c>
      <c r="K98" s="66">
        <v>37.333333333333336</v>
      </c>
      <c r="L98" s="66">
        <v>1.3333333333333333</v>
      </c>
      <c r="M98" s="66">
        <v>33</v>
      </c>
      <c r="N98" s="65">
        <v>5</v>
      </c>
      <c r="O98" s="65">
        <v>132</v>
      </c>
      <c r="P98" s="66">
        <v>1.6666666666666667</v>
      </c>
      <c r="Q98" s="66">
        <v>34.333333333333336</v>
      </c>
      <c r="R98" s="66">
        <v>2</v>
      </c>
      <c r="S98" s="66">
        <v>36.333333333333336</v>
      </c>
      <c r="T98" s="66">
        <v>2</v>
      </c>
      <c r="U98" s="66">
        <v>46</v>
      </c>
      <c r="V98" s="66">
        <v>1.3333333333333333</v>
      </c>
      <c r="W98" s="66">
        <v>29.666666666666668</v>
      </c>
      <c r="X98" s="66">
        <v>1</v>
      </c>
      <c r="Y98" s="66">
        <v>27</v>
      </c>
      <c r="Z98" s="65">
        <v>8</v>
      </c>
      <c r="AA98" s="65">
        <v>173.33333333333334</v>
      </c>
      <c r="AB98" s="66">
        <v>0</v>
      </c>
      <c r="AC98" s="66">
        <v>0</v>
      </c>
      <c r="AD98" s="66">
        <v>0</v>
      </c>
      <c r="AE98" s="66">
        <v>0</v>
      </c>
      <c r="AF98" s="66">
        <v>0</v>
      </c>
      <c r="AG98" s="66">
        <v>0</v>
      </c>
      <c r="AH98" s="65">
        <v>0</v>
      </c>
      <c r="AI98" s="65">
        <v>0</v>
      </c>
      <c r="AJ98" s="65">
        <v>13</v>
      </c>
      <c r="AK98" s="65">
        <v>305.33333333333337</v>
      </c>
      <c r="AL98" s="3" t="str">
        <f t="shared" si="25"/>
        <v>k</v>
      </c>
      <c r="AM98" s="3">
        <f>IF(D98="հ",1,IF(D98="լ",Norms!$B$10,IF(D98="բլ",Norms!$B$11,IF(D98="Մ",Norms!$B$12))))</f>
        <v>1.1299999999999999</v>
      </c>
      <c r="AN98" s="244">
        <f>E98*Norms!$E$36/1000</f>
        <v>0</v>
      </c>
      <c r="AO98" s="136">
        <f>AM98*IF(AL98="k",(O98*Norms!$H$40)*Norms!$E$36,0)/1000</f>
        <v>16756.739969019203</v>
      </c>
      <c r="AP98" s="136">
        <f>AM98*IF(AL98="k",(AA98*Norms!$H$41)*Norms!$E$36,0)/1000</f>
        <v>29458.148516964691</v>
      </c>
      <c r="AQ98" s="136">
        <f>AM98*IF(AL98="k",(AI98*Norms!$H$42)*Norms!$E$36,0)/1000</f>
        <v>0</v>
      </c>
      <c r="AR98" s="243">
        <f>AM98*IF(AL98="t",(N98*Norms!$D$44)*Norms!$E$34*12+O98*Norms!$E$35,0)/1000</f>
        <v>0</v>
      </c>
      <c r="AS98" s="243">
        <f>AM98*IF(AL98="t",(Z98*Norms!$D$50*Norms!$E$34*12+AA98*Norms!$E$35),0)/1000</f>
        <v>0</v>
      </c>
      <c r="AT98" s="243">
        <f>AM98*IF(AL98="t",(AH98*Norms!$D$54)*Norms!$E$34*12+AI98*Norms!$E$35,0)/1000</f>
        <v>0</v>
      </c>
      <c r="AU98" s="136">
        <f>IF(AK98&lt;=100,Norms!$G$7,IF(AK98&lt;=300,Norms!$H$7,Norms!$I$7))</f>
        <v>21670.5</v>
      </c>
      <c r="AV98" s="137">
        <f t="shared" si="14"/>
        <v>67885.388485983887</v>
      </c>
      <c r="AW98" s="130"/>
      <c r="AX98" s="130"/>
      <c r="AY98" s="131">
        <f t="shared" si="15"/>
        <v>132</v>
      </c>
      <c r="AZ98" s="131">
        <f>IF(AY98&lt;Snund!$B$5,Snund!$B$3*Snund!$B$4*$AX$3+Snund!$B$7*$AW$3*AY98/1000,AY98*Snund!$B$8*$AW$3/1000)</f>
        <v>3337.6499999999996</v>
      </c>
      <c r="BA98" s="131">
        <f t="shared" si="16"/>
        <v>0</v>
      </c>
      <c r="BB98" s="131">
        <f t="shared" si="17"/>
        <v>3337.6499999999996</v>
      </c>
      <c r="BC98" s="131">
        <f t="shared" si="18"/>
        <v>3104.64</v>
      </c>
      <c r="BD98" s="167">
        <f>AA98*0.1*'Dasagirq_10%'!$B$3/1000</f>
        <v>115.23200000000001</v>
      </c>
      <c r="BE98" s="167">
        <f>AI98*0.1*'Dasagirq_10%'!$B$4/1000</f>
        <v>0</v>
      </c>
      <c r="BF98" s="242">
        <f t="shared" si="19"/>
        <v>115.23200000000001</v>
      </c>
      <c r="BG98" s="233">
        <f t="shared" si="20"/>
        <v>0</v>
      </c>
      <c r="BH98" s="233">
        <f t="shared" si="21"/>
        <v>28429.1976613269</v>
      </c>
      <c r="BI98" s="233">
        <f t="shared" si="22"/>
        <v>42909.072824657007</v>
      </c>
      <c r="BJ98" s="233">
        <f t="shared" si="23"/>
        <v>0</v>
      </c>
      <c r="BK98" s="234">
        <f t="shared" si="24"/>
        <v>71338.2704859839</v>
      </c>
    </row>
    <row r="99" spans="1:63" ht="17.25">
      <c r="A99" s="49">
        <v>93</v>
      </c>
      <c r="B99" s="58" t="s">
        <v>338</v>
      </c>
      <c r="C99" s="159" t="s">
        <v>1096</v>
      </c>
      <c r="D99" s="4" t="s">
        <v>1094</v>
      </c>
      <c r="E99" s="162">
        <v>0</v>
      </c>
      <c r="F99" s="66">
        <v>1</v>
      </c>
      <c r="G99" s="66">
        <v>32.333333333333336</v>
      </c>
      <c r="H99" s="66">
        <v>1</v>
      </c>
      <c r="I99" s="66">
        <v>31.333333333333332</v>
      </c>
      <c r="J99" s="66">
        <v>1</v>
      </c>
      <c r="K99" s="66">
        <v>27</v>
      </c>
      <c r="L99" s="66">
        <v>1</v>
      </c>
      <c r="M99" s="66">
        <v>24.333333333333332</v>
      </c>
      <c r="N99" s="65">
        <v>4</v>
      </c>
      <c r="O99" s="65">
        <v>115</v>
      </c>
      <c r="P99" s="66">
        <v>2</v>
      </c>
      <c r="Q99" s="66">
        <v>53.666666666666664</v>
      </c>
      <c r="R99" s="66">
        <v>1.3333333333333333</v>
      </c>
      <c r="S99" s="66">
        <v>42.333333333333336</v>
      </c>
      <c r="T99" s="66">
        <v>1.6666666666666667</v>
      </c>
      <c r="U99" s="66">
        <v>50</v>
      </c>
      <c r="V99" s="66">
        <v>2</v>
      </c>
      <c r="W99" s="66">
        <v>48.666666666666664</v>
      </c>
      <c r="X99" s="66">
        <v>2</v>
      </c>
      <c r="Y99" s="66">
        <v>53.333333333333336</v>
      </c>
      <c r="Z99" s="65">
        <v>9</v>
      </c>
      <c r="AA99" s="65">
        <v>248</v>
      </c>
      <c r="AB99" s="66">
        <v>2</v>
      </c>
      <c r="AC99" s="66">
        <v>46.666666666666664</v>
      </c>
      <c r="AD99" s="66">
        <v>2</v>
      </c>
      <c r="AE99" s="66">
        <v>49.666666666666664</v>
      </c>
      <c r="AF99" s="66">
        <v>2</v>
      </c>
      <c r="AG99" s="66">
        <v>44.666666666666664</v>
      </c>
      <c r="AH99" s="65">
        <v>6</v>
      </c>
      <c r="AI99" s="65">
        <v>141</v>
      </c>
      <c r="AJ99" s="65">
        <v>19</v>
      </c>
      <c r="AK99" s="65">
        <v>504</v>
      </c>
      <c r="AL99" s="3" t="str">
        <f t="shared" si="25"/>
        <v>k</v>
      </c>
      <c r="AM99" s="3">
        <f>IF(D99="հ",1,IF(D99="լ",Norms!$B$10,IF(D99="բլ",Norms!$B$11,IF(D99="Մ",Norms!$B$12))))</f>
        <v>1.1299999999999999</v>
      </c>
      <c r="AN99" s="244">
        <f>E99*Norms!$E$36/1000</f>
        <v>0</v>
      </c>
      <c r="AO99" s="136">
        <f>AM99*IF(AL99="k",(O99*Norms!$H$40)*Norms!$E$36,0)/1000</f>
        <v>14598.674973009152</v>
      </c>
      <c r="AP99" s="136">
        <f>AM99*IF(AL99="k",(AA99*Norms!$H$41)*Norms!$E$36,0)/1000</f>
        <v>42147.812493503327</v>
      </c>
      <c r="AQ99" s="136">
        <f>AM99*IF(AL99="k",(AI99*Norms!$H$42)*Norms!$E$36,0)/1000</f>
        <v>29807.7222306041</v>
      </c>
      <c r="AR99" s="243">
        <f>AM99*IF(AL99="t",(N99*Norms!$D$44)*Norms!$E$34*12+O99*Norms!$E$35,0)/1000</f>
        <v>0</v>
      </c>
      <c r="AS99" s="243">
        <f>AM99*IF(AL99="t",(Z99*Norms!$D$50*Norms!$E$34*12+AA99*Norms!$E$35),0)/1000</f>
        <v>0</v>
      </c>
      <c r="AT99" s="243">
        <f>AM99*IF(AL99="t",(AH99*Norms!$D$54)*Norms!$E$34*12+AI99*Norms!$E$35,0)/1000</f>
        <v>0</v>
      </c>
      <c r="AU99" s="136">
        <f>IF(AK99&lt;=100,Norms!$G$7,IF(AK99&lt;=300,Norms!$H$7,Norms!$I$7))</f>
        <v>21670.5</v>
      </c>
      <c r="AV99" s="137">
        <f t="shared" si="14"/>
        <v>108224.70969711657</v>
      </c>
      <c r="AW99" s="130"/>
      <c r="AX99" s="130"/>
      <c r="AY99" s="131">
        <f t="shared" si="15"/>
        <v>115</v>
      </c>
      <c r="AZ99" s="131">
        <f>IF(AY99&lt;Snund!$B$5,Snund!$B$3*Snund!$B$4*$AX$3+Snund!$B$7*$AW$3*AY99/1000,AY99*Snund!$B$8*$AW$3/1000)</f>
        <v>2994.9300000000003</v>
      </c>
      <c r="BA99" s="131">
        <f t="shared" si="16"/>
        <v>0</v>
      </c>
      <c r="BB99" s="131">
        <f t="shared" si="17"/>
        <v>2994.9300000000003</v>
      </c>
      <c r="BC99" s="131">
        <f t="shared" si="18"/>
        <v>2704.8</v>
      </c>
      <c r="BD99" s="167">
        <f>AA99*0.1*'Dasagirq_10%'!$B$3/1000</f>
        <v>164.87039999999999</v>
      </c>
      <c r="BE99" s="167">
        <f>AI99*0.1*'Dasagirq_10%'!$B$4/1000</f>
        <v>113.97453000000002</v>
      </c>
      <c r="BF99" s="242">
        <f t="shared" si="19"/>
        <v>278.84492999999998</v>
      </c>
      <c r="BG99" s="233">
        <f t="shared" si="20"/>
        <v>0</v>
      </c>
      <c r="BH99" s="233">
        <f t="shared" si="21"/>
        <v>22155.815499324941</v>
      </c>
      <c r="BI99" s="233">
        <f t="shared" si="22"/>
        <v>52577.656577713853</v>
      </c>
      <c r="BJ99" s="233">
        <f t="shared" si="23"/>
        <v>36765.012550077787</v>
      </c>
      <c r="BK99" s="234">
        <f t="shared" si="24"/>
        <v>111498.48462711659</v>
      </c>
    </row>
    <row r="100" spans="1:63" ht="17.25">
      <c r="A100" s="49">
        <v>94</v>
      </c>
      <c r="B100" s="58" t="s">
        <v>339</v>
      </c>
      <c r="C100" s="159" t="s">
        <v>1096</v>
      </c>
      <c r="D100" s="4" t="s">
        <v>1093</v>
      </c>
      <c r="E100" s="162">
        <v>30</v>
      </c>
      <c r="F100" s="66">
        <v>2</v>
      </c>
      <c r="G100" s="66">
        <v>45.333333333333336</v>
      </c>
      <c r="H100" s="66">
        <v>2</v>
      </c>
      <c r="I100" s="66">
        <v>45.666666666666664</v>
      </c>
      <c r="J100" s="66">
        <v>1.3333333333333333</v>
      </c>
      <c r="K100" s="66">
        <v>38</v>
      </c>
      <c r="L100" s="66">
        <v>1.6666666666666667</v>
      </c>
      <c r="M100" s="66">
        <v>38</v>
      </c>
      <c r="N100" s="65">
        <v>7</v>
      </c>
      <c r="O100" s="65">
        <v>167</v>
      </c>
      <c r="P100" s="66">
        <v>2</v>
      </c>
      <c r="Q100" s="66">
        <v>42.666666666666664</v>
      </c>
      <c r="R100" s="66">
        <v>2</v>
      </c>
      <c r="S100" s="66">
        <v>41.333333333333336</v>
      </c>
      <c r="T100" s="66">
        <v>1.3333333333333333</v>
      </c>
      <c r="U100" s="66">
        <v>30.666666666666668</v>
      </c>
      <c r="V100" s="66">
        <v>1</v>
      </c>
      <c r="W100" s="66">
        <v>28.666666666666668</v>
      </c>
      <c r="X100" s="66">
        <v>1</v>
      </c>
      <c r="Y100" s="66">
        <v>30.666666666666668</v>
      </c>
      <c r="Z100" s="65">
        <v>7.333333333333333</v>
      </c>
      <c r="AA100" s="65">
        <v>174</v>
      </c>
      <c r="AB100" s="66">
        <v>1</v>
      </c>
      <c r="AC100" s="66">
        <v>30.333333333333332</v>
      </c>
      <c r="AD100" s="66">
        <v>1.6666666666666667</v>
      </c>
      <c r="AE100" s="66">
        <v>30.666666666666668</v>
      </c>
      <c r="AF100" s="66">
        <v>2</v>
      </c>
      <c r="AG100" s="66">
        <v>31.666666666666668</v>
      </c>
      <c r="AH100" s="65">
        <v>4.666666666666667</v>
      </c>
      <c r="AI100" s="65">
        <v>92.666666666666671</v>
      </c>
      <c r="AJ100" s="65">
        <v>19</v>
      </c>
      <c r="AK100" s="65">
        <v>433.66666666666669</v>
      </c>
      <c r="AL100" s="3" t="str">
        <f t="shared" si="25"/>
        <v>k</v>
      </c>
      <c r="AM100" s="3">
        <f>IF(D100="հ",1,IF(D100="լ",Norms!$B$10,IF(D100="բլ",Norms!$B$11,IF(D100="Մ",Norms!$B$12))))</f>
        <v>1.04</v>
      </c>
      <c r="AN100" s="244">
        <f>E100*Norms!$E$36/1000</f>
        <v>3370.2212327069997</v>
      </c>
      <c r="AO100" s="136">
        <f>AM100*IF(AL100="k",(O100*Norms!$H$40)*Norms!$E$36,0)/1000</f>
        <v>19511.334123218392</v>
      </c>
      <c r="AP100" s="136">
        <f>AM100*IF(AL100="k",(AA100*Norms!$H$41)*Norms!$E$36,0)/1000</f>
        <v>27216.200930717827</v>
      </c>
      <c r="AQ100" s="136">
        <f>AM100*IF(AL100="k",(AI100*Norms!$H$42)*Norms!$E$36,0)/1000</f>
        <v>18029.683991950162</v>
      </c>
      <c r="AR100" s="243">
        <f>AM100*IF(AL100="t",(N100*Norms!$D$44)*Norms!$E$34*12+O100*Norms!$E$35,0)/1000</f>
        <v>0</v>
      </c>
      <c r="AS100" s="243">
        <f>AM100*IF(AL100="t",(Z100*Norms!$D$50*Norms!$E$34*12+AA100*Norms!$E$35),0)/1000</f>
        <v>0</v>
      </c>
      <c r="AT100" s="243">
        <f>AM100*IF(AL100="t",(AH100*Norms!$D$54)*Norms!$E$34*12+AI100*Norms!$E$35,0)/1000</f>
        <v>0</v>
      </c>
      <c r="AU100" s="136">
        <f>IF(AK100&lt;=100,Norms!$G$7,IF(AK100&lt;=300,Norms!$H$7,Norms!$I$7))</f>
        <v>21670.5</v>
      </c>
      <c r="AV100" s="137">
        <f t="shared" si="14"/>
        <v>86427.719045886377</v>
      </c>
      <c r="AW100" s="130"/>
      <c r="AX100" s="130"/>
      <c r="AY100" s="131">
        <f t="shared" si="15"/>
        <v>197</v>
      </c>
      <c r="AZ100" s="131">
        <f>IF(AY100&lt;Snund!$B$5,Snund!$B$3*Snund!$B$4*$AX$3+Snund!$B$7*$AW$3*AY100/1000,AY100*Snund!$B$8*$AW$3/1000)</f>
        <v>4633.4399999999996</v>
      </c>
      <c r="BA100" s="131">
        <f t="shared" si="16"/>
        <v>705.6</v>
      </c>
      <c r="BB100" s="131">
        <f t="shared" si="17"/>
        <v>3927.84</v>
      </c>
      <c r="BC100" s="131">
        <f t="shared" si="18"/>
        <v>4633.4399999999996</v>
      </c>
      <c r="BD100" s="167">
        <f>AA100*0.1*'Dasagirq_10%'!$B$3/1000</f>
        <v>115.67520000000002</v>
      </c>
      <c r="BE100" s="167">
        <f>AI100*0.1*'Dasagirq_10%'!$B$4/1000</f>
        <v>74.90524666666667</v>
      </c>
      <c r="BF100" s="242">
        <f t="shared" si="19"/>
        <v>190.58044666666669</v>
      </c>
      <c r="BG100" s="233">
        <f t="shared" si="20"/>
        <v>4075.8212327069996</v>
      </c>
      <c r="BH100" s="233">
        <f t="shared" si="21"/>
        <v>31423.042544271022</v>
      </c>
      <c r="BI100" s="233">
        <f t="shared" si="22"/>
        <v>35695.928762296768</v>
      </c>
      <c r="BJ100" s="233">
        <f t="shared" si="23"/>
        <v>23427.168185985247</v>
      </c>
      <c r="BK100" s="234">
        <f t="shared" si="24"/>
        <v>90546.139492553048</v>
      </c>
    </row>
    <row r="101" spans="1:63" ht="17.25">
      <c r="A101" s="49">
        <v>95</v>
      </c>
      <c r="B101" s="58" t="s">
        <v>330</v>
      </c>
      <c r="C101" s="160" t="s">
        <v>1097</v>
      </c>
      <c r="D101" s="4" t="s">
        <v>1093</v>
      </c>
      <c r="E101" s="162">
        <v>0</v>
      </c>
      <c r="F101" s="66">
        <v>1</v>
      </c>
      <c r="G101" s="66">
        <v>13.333333333333334</v>
      </c>
      <c r="H101" s="66">
        <v>1</v>
      </c>
      <c r="I101" s="66">
        <v>13</v>
      </c>
      <c r="J101" s="66">
        <v>1</v>
      </c>
      <c r="K101" s="66">
        <v>9</v>
      </c>
      <c r="L101" s="66">
        <v>1</v>
      </c>
      <c r="M101" s="66">
        <v>9.6666666666666661</v>
      </c>
      <c r="N101" s="65">
        <v>4</v>
      </c>
      <c r="O101" s="65">
        <v>45</v>
      </c>
      <c r="P101" s="66">
        <v>1</v>
      </c>
      <c r="Q101" s="66">
        <v>9.6666666666666661</v>
      </c>
      <c r="R101" s="66">
        <v>1</v>
      </c>
      <c r="S101" s="66">
        <v>7.666666666666667</v>
      </c>
      <c r="T101" s="66">
        <v>1</v>
      </c>
      <c r="U101" s="66">
        <v>7</v>
      </c>
      <c r="V101" s="66">
        <v>1</v>
      </c>
      <c r="W101" s="66">
        <v>8.3333333333333339</v>
      </c>
      <c r="X101" s="66">
        <v>1</v>
      </c>
      <c r="Y101" s="66">
        <v>7.666666666666667</v>
      </c>
      <c r="Z101" s="65">
        <v>5</v>
      </c>
      <c r="AA101" s="65">
        <v>40.333333333333329</v>
      </c>
      <c r="AB101" s="66">
        <v>0</v>
      </c>
      <c r="AC101" s="66">
        <v>0</v>
      </c>
      <c r="AD101" s="66">
        <v>0</v>
      </c>
      <c r="AE101" s="66">
        <v>0</v>
      </c>
      <c r="AF101" s="66">
        <v>0</v>
      </c>
      <c r="AG101" s="66">
        <v>0</v>
      </c>
      <c r="AH101" s="65">
        <v>0</v>
      </c>
      <c r="AI101" s="65">
        <v>0</v>
      </c>
      <c r="AJ101" s="65">
        <v>9</v>
      </c>
      <c r="AK101" s="65">
        <v>85.333333333333329</v>
      </c>
      <c r="AL101" s="3" t="str">
        <f t="shared" si="25"/>
        <v>t</v>
      </c>
      <c r="AM101" s="3">
        <f>IF(D101="հ",1,IF(D101="լ",Norms!$B$10,IF(D101="բլ",Norms!$B$11,IF(D101="Մ",Norms!$B$12))))</f>
        <v>1.04</v>
      </c>
      <c r="AN101" s="244">
        <f>E101*Norms!$E$36/1000</f>
        <v>0</v>
      </c>
      <c r="AO101" s="136">
        <f>AM101*IF(AL101="k",(O101*Norms!$H$40)*Norms!$E$36,0)/1000</f>
        <v>0</v>
      </c>
      <c r="AP101" s="136">
        <f>AM101*IF(AL101="k",(AA101*Norms!$H$41)*Norms!$E$36,0)/1000</f>
        <v>0</v>
      </c>
      <c r="AQ101" s="136">
        <f>AM101*IF(AL101="k",(AI101*Norms!$H$42)*Norms!$E$36,0)/1000</f>
        <v>0</v>
      </c>
      <c r="AR101" s="243">
        <f>AM101*IF(AL101="t",(N101*Norms!$D$44)*Norms!$E$34*12+O101*Norms!$E$35,0)/1000</f>
        <v>8009.3851230229202</v>
      </c>
      <c r="AS101" s="243">
        <f>AM101*IF(AL101="t",(Z101*Norms!$D$50*Norms!$E$34*12+AA101*Norms!$E$35),0)/1000</f>
        <v>12881.864888042765</v>
      </c>
      <c r="AT101" s="243">
        <f>AM101*IF(AL101="t",(AH101*Norms!$D$54)*Norms!$E$34*12+AI101*Norms!$E$35,0)/1000</f>
        <v>0</v>
      </c>
      <c r="AU101" s="136">
        <f>IF(AK101&lt;=100,Norms!$G$7,IF(AK101&lt;=300,Norms!$H$7,Norms!$I$7))</f>
        <v>13246.5</v>
      </c>
      <c r="AV101" s="137">
        <f t="shared" si="14"/>
        <v>34137.750011065684</v>
      </c>
      <c r="AW101" s="130"/>
      <c r="AX101" s="130"/>
      <c r="AY101" s="131">
        <f t="shared" si="15"/>
        <v>45</v>
      </c>
      <c r="AZ101" s="131">
        <f>IF(AY101&lt;Snund!$B$5,Snund!$B$3*Snund!$B$4*$AX$3+Snund!$B$7*$AW$3*AY101/1000,AY101*Snund!$B$8*$AW$3/1000)</f>
        <v>1583.73</v>
      </c>
      <c r="BA101" s="131">
        <f t="shared" si="16"/>
        <v>0</v>
      </c>
      <c r="BB101" s="131">
        <f t="shared" si="17"/>
        <v>1583.73</v>
      </c>
      <c r="BC101" s="131">
        <f t="shared" si="18"/>
        <v>1058.4000000000001</v>
      </c>
      <c r="BD101" s="167">
        <f>AA101*0.1*'Dasagirq_10%'!$B$3/1000</f>
        <v>26.813599999999997</v>
      </c>
      <c r="BE101" s="167">
        <f>AI101*0.1*'Dasagirq_10%'!$B$4/1000</f>
        <v>0</v>
      </c>
      <c r="BF101" s="242">
        <f t="shared" si="19"/>
        <v>26.813599999999997</v>
      </c>
      <c r="BG101" s="233">
        <f t="shared" si="20"/>
        <v>0</v>
      </c>
      <c r="BH101" s="233">
        <f t="shared" si="21"/>
        <v>15480.448456356253</v>
      </c>
      <c r="BI101" s="233">
        <f t="shared" si="22"/>
        <v>20267.84515470943</v>
      </c>
      <c r="BJ101" s="233">
        <f t="shared" si="23"/>
        <v>0</v>
      </c>
      <c r="BK101" s="234">
        <f t="shared" si="24"/>
        <v>35748.293611065681</v>
      </c>
    </row>
    <row r="102" spans="1:63" ht="17.25">
      <c r="A102" s="49">
        <v>96</v>
      </c>
      <c r="B102" s="58" t="s">
        <v>318</v>
      </c>
      <c r="C102" s="160" t="s">
        <v>1097</v>
      </c>
      <c r="D102" s="4" t="s">
        <v>1094</v>
      </c>
      <c r="E102" s="162">
        <v>37</v>
      </c>
      <c r="F102" s="66">
        <v>1</v>
      </c>
      <c r="G102" s="66">
        <v>22.333333333333332</v>
      </c>
      <c r="H102" s="66">
        <v>1</v>
      </c>
      <c r="I102" s="66">
        <v>21.333333333333332</v>
      </c>
      <c r="J102" s="66">
        <v>1</v>
      </c>
      <c r="K102" s="66">
        <v>14.333333333333334</v>
      </c>
      <c r="L102" s="66">
        <v>1</v>
      </c>
      <c r="M102" s="66">
        <v>16.333333333333332</v>
      </c>
      <c r="N102" s="65">
        <v>4</v>
      </c>
      <c r="O102" s="65">
        <v>74.333333333333329</v>
      </c>
      <c r="P102" s="66">
        <v>0</v>
      </c>
      <c r="Q102" s="66">
        <v>0</v>
      </c>
      <c r="R102" s="66">
        <v>0</v>
      </c>
      <c r="S102" s="66">
        <v>0</v>
      </c>
      <c r="T102" s="66">
        <v>0</v>
      </c>
      <c r="U102" s="66">
        <v>0</v>
      </c>
      <c r="V102" s="66">
        <v>0</v>
      </c>
      <c r="W102" s="66">
        <v>0</v>
      </c>
      <c r="X102" s="66">
        <v>0</v>
      </c>
      <c r="Y102" s="66">
        <v>0</v>
      </c>
      <c r="Z102" s="65">
        <v>0</v>
      </c>
      <c r="AA102" s="65">
        <v>0</v>
      </c>
      <c r="AB102" s="66">
        <v>0</v>
      </c>
      <c r="AC102" s="66">
        <v>0</v>
      </c>
      <c r="AD102" s="66">
        <v>0</v>
      </c>
      <c r="AE102" s="66">
        <v>0</v>
      </c>
      <c r="AF102" s="66">
        <v>0</v>
      </c>
      <c r="AG102" s="66">
        <v>0</v>
      </c>
      <c r="AH102" s="65">
        <v>0</v>
      </c>
      <c r="AI102" s="65">
        <v>0</v>
      </c>
      <c r="AJ102" s="65">
        <v>4</v>
      </c>
      <c r="AK102" s="65">
        <v>74.333333333333329</v>
      </c>
      <c r="AL102" s="3" t="str">
        <f t="shared" si="25"/>
        <v>t</v>
      </c>
      <c r="AM102" s="3">
        <f>IF(D102="հ",1,IF(D102="լ",Norms!$B$10,IF(D102="բլ",Norms!$B$11,IF(D102="Մ",Norms!$B$12))))</f>
        <v>1.1299999999999999</v>
      </c>
      <c r="AN102" s="244">
        <f>E102*Norms!$E$36/1000</f>
        <v>4156.6061870052999</v>
      </c>
      <c r="AO102" s="136">
        <f>AM102*IF(AL102="k",(O102*Norms!$H$40)*Norms!$E$36,0)/1000</f>
        <v>0</v>
      </c>
      <c r="AP102" s="136">
        <f>AM102*IF(AL102="k",(AA102*Norms!$H$41)*Norms!$E$36,0)/1000</f>
        <v>0</v>
      </c>
      <c r="AQ102" s="136">
        <f>AM102*IF(AL102="k",(AI102*Norms!$H$42)*Norms!$E$36,0)/1000</f>
        <v>0</v>
      </c>
      <c r="AR102" s="243">
        <f>AM102*IF(AL102="t",(N102*Norms!$D$44)*Norms!$E$34*12+O102*Norms!$E$35,0)/1000</f>
        <v>9177.8516492204108</v>
      </c>
      <c r="AS102" s="243">
        <f>AM102*IF(AL102="t",(Z102*Norms!$D$50*Norms!$E$34*12+AA102*Norms!$E$35),0)/1000</f>
        <v>0</v>
      </c>
      <c r="AT102" s="243">
        <f>AM102*IF(AL102="t",(AH102*Norms!$D$54)*Norms!$E$34*12+AI102*Norms!$E$35,0)/1000</f>
        <v>0</v>
      </c>
      <c r="AU102" s="136">
        <f>IF(AK102&lt;=100,Norms!$G$7,IF(AK102&lt;=300,Norms!$H$7,Norms!$I$7))</f>
        <v>13246.5</v>
      </c>
      <c r="AV102" s="137">
        <f t="shared" si="14"/>
        <v>22424.351649220411</v>
      </c>
      <c r="AW102" s="130"/>
      <c r="AX102" s="130"/>
      <c r="AY102" s="131">
        <f t="shared" si="15"/>
        <v>111.33333333333333</v>
      </c>
      <c r="AZ102" s="131">
        <f>IF(AY102&lt;Snund!$B$5,Snund!$B$3*Snund!$B$4*$AX$3+Snund!$B$7*$AW$3*AY102/1000,AY102*Snund!$B$8*$AW$3/1000)</f>
        <v>2921.01</v>
      </c>
      <c r="BA102" s="131">
        <f t="shared" si="16"/>
        <v>970.75482035928155</v>
      </c>
      <c r="BB102" s="131">
        <f t="shared" si="17"/>
        <v>1950.2551796407188</v>
      </c>
      <c r="BC102" s="131">
        <f t="shared" si="18"/>
        <v>2618.56</v>
      </c>
      <c r="BD102" s="167">
        <f>AA102*0.1*'Dasagirq_10%'!$B$3/1000</f>
        <v>0</v>
      </c>
      <c r="BE102" s="167">
        <f>AI102*0.1*'Dasagirq_10%'!$B$4/1000</f>
        <v>0</v>
      </c>
      <c r="BF102" s="242">
        <f t="shared" si="19"/>
        <v>0</v>
      </c>
      <c r="BG102" s="233">
        <f t="shared" si="20"/>
        <v>5127.3610073645814</v>
      </c>
      <c r="BH102" s="233">
        <f t="shared" si="21"/>
        <v>24374.606828861128</v>
      </c>
      <c r="BI102" s="233">
        <f t="shared" si="22"/>
        <v>0</v>
      </c>
      <c r="BJ102" s="233">
        <f t="shared" si="23"/>
        <v>0</v>
      </c>
      <c r="BK102" s="234">
        <f t="shared" si="24"/>
        <v>24374.606828861128</v>
      </c>
    </row>
    <row r="103" spans="1:63" ht="17.25">
      <c r="A103" s="49">
        <v>97</v>
      </c>
      <c r="B103" s="58" t="s">
        <v>327</v>
      </c>
      <c r="C103" s="159" t="s">
        <v>1096</v>
      </c>
      <c r="D103" s="4" t="s">
        <v>1094</v>
      </c>
      <c r="E103" s="162">
        <v>32</v>
      </c>
      <c r="F103" s="66">
        <v>2</v>
      </c>
      <c r="G103" s="66">
        <v>52</v>
      </c>
      <c r="H103" s="66">
        <v>2</v>
      </c>
      <c r="I103" s="66">
        <v>55</v>
      </c>
      <c r="J103" s="66">
        <v>2</v>
      </c>
      <c r="K103" s="66">
        <v>43</v>
      </c>
      <c r="L103" s="66">
        <v>2</v>
      </c>
      <c r="M103" s="66">
        <v>46.666666666666664</v>
      </c>
      <c r="N103" s="65">
        <v>8</v>
      </c>
      <c r="O103" s="65">
        <v>196.66666666666666</v>
      </c>
      <c r="P103" s="66">
        <v>2</v>
      </c>
      <c r="Q103" s="66">
        <v>49.333333333333336</v>
      </c>
      <c r="R103" s="66">
        <v>2</v>
      </c>
      <c r="S103" s="66">
        <v>44</v>
      </c>
      <c r="T103" s="66">
        <v>2</v>
      </c>
      <c r="U103" s="66">
        <v>38</v>
      </c>
      <c r="V103" s="66">
        <v>2</v>
      </c>
      <c r="W103" s="66">
        <v>41.333333333333336</v>
      </c>
      <c r="X103" s="66">
        <v>1.3333333333333333</v>
      </c>
      <c r="Y103" s="66">
        <v>34</v>
      </c>
      <c r="Z103" s="65">
        <v>9.3333333333333339</v>
      </c>
      <c r="AA103" s="65">
        <v>206.66666666666669</v>
      </c>
      <c r="AB103" s="66">
        <v>1</v>
      </c>
      <c r="AC103" s="66">
        <v>29</v>
      </c>
      <c r="AD103" s="66">
        <v>1.6666666666666667</v>
      </c>
      <c r="AE103" s="66">
        <v>32.333333333333336</v>
      </c>
      <c r="AF103" s="66">
        <v>2</v>
      </c>
      <c r="AG103" s="66">
        <v>32.666666666666664</v>
      </c>
      <c r="AH103" s="65">
        <v>4.666666666666667</v>
      </c>
      <c r="AI103" s="65">
        <v>94</v>
      </c>
      <c r="AJ103" s="65">
        <v>22.000000000000004</v>
      </c>
      <c r="AK103" s="65">
        <v>497.33333333333337</v>
      </c>
      <c r="AL103" s="3" t="str">
        <f t="shared" si="25"/>
        <v>k</v>
      </c>
      <c r="AM103" s="3">
        <f>IF(D103="հ",1,IF(D103="լ",Norms!$B$10,IF(D103="բլ",Norms!$B$11,IF(D103="Մ",Norms!$B$12))))</f>
        <v>1.1299999999999999</v>
      </c>
      <c r="AN103" s="244">
        <f>E103*Norms!$E$36/1000</f>
        <v>3594.9026482208001</v>
      </c>
      <c r="AO103" s="136">
        <f>AM103*IF(AL103="k",(O103*Norms!$H$40)*Norms!$E$36,0)/1000</f>
        <v>24965.849953841742</v>
      </c>
      <c r="AP103" s="136">
        <f>AM103*IF(AL103="k",(AA103*Norms!$H$41)*Norms!$E$36,0)/1000</f>
        <v>35123.177077919448</v>
      </c>
      <c r="AQ103" s="136">
        <f>AM103*IF(AL103="k",(AI103*Norms!$H$42)*Norms!$E$36,0)/1000</f>
        <v>19871.814820402735</v>
      </c>
      <c r="AR103" s="243">
        <f>AM103*IF(AL103="t",(N103*Norms!$D$44)*Norms!$E$34*12+O103*Norms!$E$35,0)/1000</f>
        <v>0</v>
      </c>
      <c r="AS103" s="243">
        <f>AM103*IF(AL103="t",(Z103*Norms!$D$50*Norms!$E$34*12+AA103*Norms!$E$35),0)/1000</f>
        <v>0</v>
      </c>
      <c r="AT103" s="243">
        <f>AM103*IF(AL103="t",(AH103*Norms!$D$54)*Norms!$E$34*12+AI103*Norms!$E$35,0)/1000</f>
        <v>0</v>
      </c>
      <c r="AU103" s="136">
        <f>IF(AK103&lt;=100,Norms!$G$7,IF(AK103&lt;=300,Norms!$H$7,Norms!$I$7))</f>
        <v>21670.5</v>
      </c>
      <c r="AV103" s="137">
        <f t="shared" si="14"/>
        <v>101631.34185216393</v>
      </c>
      <c r="AW103" s="130"/>
      <c r="AX103" s="130"/>
      <c r="AY103" s="131">
        <f t="shared" si="15"/>
        <v>228.66666666666666</v>
      </c>
      <c r="AZ103" s="131">
        <f>IF(AY103&lt;Snund!$B$5,Snund!$B$3*Snund!$B$4*$AX$3+Snund!$B$7*$AW$3*AY103/1000,AY103*Snund!$B$8*$AW$3/1000)</f>
        <v>5378.24</v>
      </c>
      <c r="BA103" s="131">
        <f t="shared" si="16"/>
        <v>752.64</v>
      </c>
      <c r="BB103" s="131">
        <f t="shared" si="17"/>
        <v>4625.5999999999995</v>
      </c>
      <c r="BC103" s="131">
        <f t="shared" si="18"/>
        <v>5378.24</v>
      </c>
      <c r="BD103" s="167">
        <f>AA103*0.1*'Dasagirq_10%'!$B$3/1000</f>
        <v>137.39200000000002</v>
      </c>
      <c r="BE103" s="167">
        <f>AI103*0.1*'Dasagirq_10%'!$B$4/1000</f>
        <v>75.98302000000001</v>
      </c>
      <c r="BF103" s="242">
        <f t="shared" si="19"/>
        <v>213.37502000000003</v>
      </c>
      <c r="BG103" s="233">
        <f t="shared" si="20"/>
        <v>4347.5426482208004</v>
      </c>
      <c r="BH103" s="233">
        <f t="shared" si="21"/>
        <v>37471.63177202356</v>
      </c>
      <c r="BI103" s="233">
        <f t="shared" si="22"/>
        <v>44454.114532464904</v>
      </c>
      <c r="BJ103" s="233">
        <f t="shared" si="23"/>
        <v>24544.570567675462</v>
      </c>
      <c r="BK103" s="234">
        <f t="shared" si="24"/>
        <v>106470.31687216392</v>
      </c>
    </row>
    <row r="104" spans="1:63" ht="17.25">
      <c r="A104" s="49">
        <v>98</v>
      </c>
      <c r="B104" s="58" t="s">
        <v>331</v>
      </c>
      <c r="C104" s="158" t="s">
        <v>1359</v>
      </c>
      <c r="D104" s="4" t="s">
        <v>1094</v>
      </c>
      <c r="E104" s="162">
        <v>13</v>
      </c>
      <c r="F104" s="66">
        <v>1</v>
      </c>
      <c r="G104" s="66">
        <v>22.333333333333332</v>
      </c>
      <c r="H104" s="66">
        <v>1</v>
      </c>
      <c r="I104" s="66">
        <v>22</v>
      </c>
      <c r="J104" s="66">
        <v>1</v>
      </c>
      <c r="K104" s="66">
        <v>16.666666666666668</v>
      </c>
      <c r="L104" s="66">
        <v>1</v>
      </c>
      <c r="M104" s="66">
        <v>16.666666666666668</v>
      </c>
      <c r="N104" s="65">
        <v>4</v>
      </c>
      <c r="O104" s="65">
        <v>77.666666666666671</v>
      </c>
      <c r="P104" s="66">
        <v>1</v>
      </c>
      <c r="Q104" s="66">
        <v>14.666666666666666</v>
      </c>
      <c r="R104" s="66">
        <v>1</v>
      </c>
      <c r="S104" s="66">
        <v>14.333333333333334</v>
      </c>
      <c r="T104" s="66">
        <v>1</v>
      </c>
      <c r="U104" s="66">
        <v>13.666666666666666</v>
      </c>
      <c r="V104" s="66">
        <v>1</v>
      </c>
      <c r="W104" s="66">
        <v>9</v>
      </c>
      <c r="X104" s="66">
        <v>1</v>
      </c>
      <c r="Y104" s="66">
        <v>8.3333333333333339</v>
      </c>
      <c r="Z104" s="65">
        <v>5</v>
      </c>
      <c r="AA104" s="65">
        <v>60</v>
      </c>
      <c r="AB104" s="66">
        <v>1</v>
      </c>
      <c r="AC104" s="66">
        <v>8.3333333333333339</v>
      </c>
      <c r="AD104" s="66">
        <v>1</v>
      </c>
      <c r="AE104" s="66">
        <v>10.666666666666666</v>
      </c>
      <c r="AF104" s="66">
        <v>1</v>
      </c>
      <c r="AG104" s="66">
        <v>11.333333333333334</v>
      </c>
      <c r="AH104" s="65">
        <v>3</v>
      </c>
      <c r="AI104" s="65">
        <v>30.333333333333336</v>
      </c>
      <c r="AJ104" s="65">
        <v>12</v>
      </c>
      <c r="AK104" s="65">
        <v>168.00000000000003</v>
      </c>
      <c r="AL104" s="3" t="s">
        <v>779</v>
      </c>
      <c r="AM104" s="3">
        <f>IF(D104="հ",1,IF(D104="լ",Norms!$B$10,IF(D104="բլ",Norms!$B$11,IF(D104="Մ",Norms!$B$12))))</f>
        <v>1.1299999999999999</v>
      </c>
      <c r="AN104" s="244">
        <f>E104*Norms!$E$36/1000</f>
        <v>1460.4292008396999</v>
      </c>
      <c r="AO104" s="136">
        <f>AM104*IF(AL104="k",(O104*Norms!$H$40)*Norms!$E$36,0)/1000</f>
        <v>0</v>
      </c>
      <c r="AP104" s="136">
        <f>AM104*IF(AL104="k",(AA104*Norms!$H$41)*Norms!$E$36,0)/1000</f>
        <v>0</v>
      </c>
      <c r="AQ104" s="136">
        <f>AM104*IF(AL104="k",(AI104*Norms!$H$42)*Norms!$E$36,0)/1000</f>
        <v>0</v>
      </c>
      <c r="AR104" s="243">
        <f>AM104*IF(AL104="t",(N104*Norms!$D$44)*Norms!$E$34*12+O104*Norms!$E$35,0)/1000</f>
        <v>9231.8683151047335</v>
      </c>
      <c r="AS104" s="243">
        <f>AM104*IF(AL104="t",(Z104*Norms!$D$50*Norms!$E$34*12+AA104*Norms!$E$35),0)/1000</f>
        <v>14315.339985917817</v>
      </c>
      <c r="AT104" s="243">
        <f>AM104*IF(AL104="t",(AH104*Norms!$D$54)*Norms!$E$34*12+AI104*Norms!$E$35,0)/1000</f>
        <v>8790.2716595473412</v>
      </c>
      <c r="AU104" s="136">
        <f>IF(AK104&lt;=100,Norms!$G$7,IF(AK104&lt;=300,Norms!$H$7,Norms!$I$7))</f>
        <v>16738.5</v>
      </c>
      <c r="AV104" s="137">
        <f t="shared" si="14"/>
        <v>49075.979960569894</v>
      </c>
      <c r="AW104" s="130"/>
      <c r="AX104" s="130"/>
      <c r="AY104" s="131">
        <f t="shared" si="15"/>
        <v>90.666666666666671</v>
      </c>
      <c r="AZ104" s="131">
        <f>IF(AY104&lt;Snund!$B$5,Snund!$B$3*Snund!$B$4*$AX$3+Snund!$B$7*$AW$3*AY104/1000,AY104*Snund!$B$8*$AW$3/1000)</f>
        <v>2504.37</v>
      </c>
      <c r="BA104" s="131">
        <f t="shared" si="16"/>
        <v>359.08246323529409</v>
      </c>
      <c r="BB104" s="131">
        <f t="shared" si="17"/>
        <v>2145.2875367647057</v>
      </c>
      <c r="BC104" s="131">
        <f t="shared" si="18"/>
        <v>2132.48</v>
      </c>
      <c r="BD104" s="167">
        <f>AA104*0.1*'Dasagirq_10%'!$B$3/1000</f>
        <v>39.887999999999998</v>
      </c>
      <c r="BE104" s="167">
        <f>AI104*0.1*'Dasagirq_10%'!$B$4/1000</f>
        <v>24.519343333333339</v>
      </c>
      <c r="BF104" s="242">
        <f t="shared" si="19"/>
        <v>64.40734333333333</v>
      </c>
      <c r="BG104" s="233">
        <f t="shared" si="20"/>
        <v>1819.5116640749939</v>
      </c>
      <c r="BH104" s="233">
        <f t="shared" si="21"/>
        <v>16956.65585186944</v>
      </c>
      <c r="BI104" s="233">
        <f t="shared" si="22"/>
        <v>21329.602985917816</v>
      </c>
      <c r="BJ104" s="233">
        <f t="shared" si="23"/>
        <v>12999.416002880675</v>
      </c>
      <c r="BK104" s="234">
        <f t="shared" si="24"/>
        <v>51285.674840667933</v>
      </c>
    </row>
    <row r="105" spans="1:63" ht="17.25">
      <c r="A105" s="49">
        <v>99</v>
      </c>
      <c r="B105" s="58" t="s">
        <v>329</v>
      </c>
      <c r="C105" s="160" t="s">
        <v>1097</v>
      </c>
      <c r="D105" s="4" t="s">
        <v>1094</v>
      </c>
      <c r="E105" s="162">
        <v>0</v>
      </c>
      <c r="F105" s="66">
        <v>0.66666666666666663</v>
      </c>
      <c r="G105" s="66">
        <v>6.333333333333333</v>
      </c>
      <c r="H105" s="66">
        <v>0.5</v>
      </c>
      <c r="I105" s="66">
        <v>4.666666666666667</v>
      </c>
      <c r="J105" s="66">
        <v>0.5</v>
      </c>
      <c r="K105" s="66">
        <v>4</v>
      </c>
      <c r="L105" s="66">
        <v>0.5</v>
      </c>
      <c r="M105" s="66">
        <v>4.666666666666667</v>
      </c>
      <c r="N105" s="65">
        <v>2.1666666666666665</v>
      </c>
      <c r="O105" s="65">
        <v>19.666666666666668</v>
      </c>
      <c r="P105" s="66">
        <v>0.5</v>
      </c>
      <c r="Q105" s="66">
        <v>5</v>
      </c>
      <c r="R105" s="66">
        <v>0.16666666666666666</v>
      </c>
      <c r="S105" s="66">
        <v>1.6666666666666667</v>
      </c>
      <c r="T105" s="66">
        <v>0.5</v>
      </c>
      <c r="U105" s="66">
        <v>4</v>
      </c>
      <c r="V105" s="66">
        <v>0.5</v>
      </c>
      <c r="W105" s="66">
        <v>3.3333333333333335</v>
      </c>
      <c r="X105" s="66">
        <v>0.5</v>
      </c>
      <c r="Y105" s="66">
        <v>5.666666666666667</v>
      </c>
      <c r="Z105" s="65">
        <v>2.1666666666666665</v>
      </c>
      <c r="AA105" s="65">
        <v>19.666666666666668</v>
      </c>
      <c r="AB105" s="66">
        <v>0</v>
      </c>
      <c r="AC105" s="66">
        <v>0</v>
      </c>
      <c r="AD105" s="66">
        <v>0</v>
      </c>
      <c r="AE105" s="66">
        <v>0</v>
      </c>
      <c r="AF105" s="66">
        <v>0</v>
      </c>
      <c r="AG105" s="66">
        <v>0</v>
      </c>
      <c r="AH105" s="65">
        <v>0</v>
      </c>
      <c r="AI105" s="65">
        <v>0</v>
      </c>
      <c r="AJ105" s="65">
        <v>4.333333333333333</v>
      </c>
      <c r="AK105" s="65">
        <v>39.333333333333336</v>
      </c>
      <c r="AL105" s="3" t="str">
        <f t="shared" si="25"/>
        <v>t</v>
      </c>
      <c r="AM105" s="3">
        <f>IF(D105="հ",1,IF(D105="լ",Norms!$B$10,IF(D105="բլ",Norms!$B$11,IF(D105="Մ",Norms!$B$12))))</f>
        <v>1.1299999999999999</v>
      </c>
      <c r="AN105" s="244">
        <f>E105*Norms!$E$36/1000</f>
        <v>0</v>
      </c>
      <c r="AO105" s="136">
        <f>AM105*IF(AL105="k",(O105*Norms!$H$40)*Norms!$E$36,0)/1000</f>
        <v>0</v>
      </c>
      <c r="AP105" s="136">
        <f>AM105*IF(AL105="k",(AA105*Norms!$H$41)*Norms!$E$36,0)/1000</f>
        <v>0</v>
      </c>
      <c r="AQ105" s="136">
        <f>AM105*IF(AL105="k",(AI105*Norms!$H$42)*Norms!$E$36,0)/1000</f>
        <v>0</v>
      </c>
      <c r="AR105" s="243">
        <f>AM105*IF(AL105="t",(N105*Norms!$D$44)*Norms!$E$34*12+O105*Norms!$E$35,0)/1000</f>
        <v>4637.5583287175068</v>
      </c>
      <c r="AS105" s="243">
        <f>AM105*IF(AL105="t",(Z105*Norms!$D$50*Norms!$E$34*12+AA105*Norms!$E$35),0)/1000</f>
        <v>6100.6823287175057</v>
      </c>
      <c r="AT105" s="243">
        <f>AM105*IF(AL105="t",(AH105*Norms!$D$54)*Norms!$E$34*12+AI105*Norms!$E$35,0)/1000</f>
        <v>0</v>
      </c>
      <c r="AU105" s="136">
        <f>IF(AK105&lt;=100,Norms!$G$7,IF(AK105&lt;=300,Norms!$H$7,Norms!$I$7))</f>
        <v>13246.5</v>
      </c>
      <c r="AV105" s="137">
        <f t="shared" si="14"/>
        <v>23984.740657435013</v>
      </c>
      <c r="AW105" s="130"/>
      <c r="AX105" s="130"/>
      <c r="AY105" s="131">
        <f t="shared" si="15"/>
        <v>19.666666666666668</v>
      </c>
      <c r="AZ105" s="131">
        <f>IF(AY105&lt;Snund!$B$5,Snund!$B$3*Snund!$B$4*$AX$3+Snund!$B$7*$AW$3*AY105/1000,AY105*Snund!$B$8*$AW$3/1000)</f>
        <v>1073.01</v>
      </c>
      <c r="BA105" s="131">
        <f t="shared" si="16"/>
        <v>0</v>
      </c>
      <c r="BB105" s="131">
        <f t="shared" si="17"/>
        <v>1073.01</v>
      </c>
      <c r="BC105" s="131">
        <f t="shared" si="18"/>
        <v>462.56</v>
      </c>
      <c r="BD105" s="167">
        <f>AA105*0.1*'Dasagirq_10%'!$B$3/1000</f>
        <v>13.074400000000001</v>
      </c>
      <c r="BE105" s="167">
        <f>AI105*0.1*'Dasagirq_10%'!$B$4/1000</f>
        <v>0</v>
      </c>
      <c r="BF105" s="242">
        <f t="shared" si="19"/>
        <v>13.074400000000001</v>
      </c>
      <c r="BG105" s="233">
        <f t="shared" si="20"/>
        <v>0</v>
      </c>
      <c r="BH105" s="233">
        <f t="shared" si="21"/>
        <v>12333.818328717507</v>
      </c>
      <c r="BI105" s="233">
        <f t="shared" si="22"/>
        <v>12737.006728717506</v>
      </c>
      <c r="BJ105" s="233">
        <f t="shared" si="23"/>
        <v>0</v>
      </c>
      <c r="BK105" s="234">
        <f t="shared" si="24"/>
        <v>25070.825057435013</v>
      </c>
    </row>
    <row r="106" spans="1:63" ht="17.25">
      <c r="A106" s="49">
        <v>100</v>
      </c>
      <c r="B106" s="58" t="s">
        <v>333</v>
      </c>
      <c r="C106" s="160" t="s">
        <v>1097</v>
      </c>
      <c r="D106" s="4" t="s">
        <v>1094</v>
      </c>
      <c r="E106" s="162">
        <v>0</v>
      </c>
      <c r="F106" s="66">
        <v>2</v>
      </c>
      <c r="G106" s="66">
        <v>43.666666666666664</v>
      </c>
      <c r="H106" s="66">
        <v>2</v>
      </c>
      <c r="I106" s="66">
        <v>44.666666666666664</v>
      </c>
      <c r="J106" s="66">
        <v>2</v>
      </c>
      <c r="K106" s="66">
        <v>41.666666666666664</v>
      </c>
      <c r="L106" s="66">
        <v>2</v>
      </c>
      <c r="M106" s="66">
        <v>51.333333333333336</v>
      </c>
      <c r="N106" s="65">
        <v>8</v>
      </c>
      <c r="O106" s="65">
        <v>181.33333333333334</v>
      </c>
      <c r="P106" s="66">
        <v>2</v>
      </c>
      <c r="Q106" s="66">
        <v>55</v>
      </c>
      <c r="R106" s="66">
        <v>2</v>
      </c>
      <c r="S106" s="66">
        <v>50.666666666666664</v>
      </c>
      <c r="T106" s="66">
        <v>2</v>
      </c>
      <c r="U106" s="66">
        <v>55.666666666666664</v>
      </c>
      <c r="V106" s="66">
        <v>2</v>
      </c>
      <c r="W106" s="66">
        <v>45</v>
      </c>
      <c r="X106" s="66">
        <v>2</v>
      </c>
      <c r="Y106" s="66">
        <v>38</v>
      </c>
      <c r="Z106" s="65">
        <v>10</v>
      </c>
      <c r="AA106" s="65">
        <v>244.33333333333331</v>
      </c>
      <c r="AB106" s="66">
        <v>0</v>
      </c>
      <c r="AC106" s="66">
        <v>0</v>
      </c>
      <c r="AD106" s="66">
        <v>0</v>
      </c>
      <c r="AE106" s="66">
        <v>0</v>
      </c>
      <c r="AF106" s="66">
        <v>0</v>
      </c>
      <c r="AG106" s="66">
        <v>0</v>
      </c>
      <c r="AH106" s="65">
        <v>0</v>
      </c>
      <c r="AI106" s="65">
        <v>0</v>
      </c>
      <c r="AJ106" s="65">
        <v>18</v>
      </c>
      <c r="AK106" s="65">
        <v>425.66666666666663</v>
      </c>
      <c r="AL106" s="3" t="str">
        <f t="shared" si="25"/>
        <v>k</v>
      </c>
      <c r="AM106" s="3">
        <f>IF(D106="հ",1,IF(D106="լ",Norms!$B$10,IF(D106="բլ",Norms!$B$11,IF(D106="Մ",Norms!$B$12))))</f>
        <v>1.1299999999999999</v>
      </c>
      <c r="AN106" s="244">
        <f>E106*Norms!$E$36/1000</f>
        <v>0</v>
      </c>
      <c r="AO106" s="136">
        <f>AM106*IF(AL106="k",(O106*Norms!$H$40)*Norms!$E$36,0)/1000</f>
        <v>23019.359957440516</v>
      </c>
      <c r="AP106" s="136">
        <f>AM106*IF(AL106="k",(AA106*Norms!$H$41)*Norms!$E$36,0)/1000</f>
        <v>41524.659351798298</v>
      </c>
      <c r="AQ106" s="136">
        <f>AM106*IF(AL106="k",(AI106*Norms!$H$42)*Norms!$E$36,0)/1000</f>
        <v>0</v>
      </c>
      <c r="AR106" s="243">
        <f>AM106*IF(AL106="t",(N106*Norms!$D$44)*Norms!$E$34*12+O106*Norms!$E$35,0)/1000</f>
        <v>0</v>
      </c>
      <c r="AS106" s="243">
        <f>AM106*IF(AL106="t",(Z106*Norms!$D$50*Norms!$E$34*12+AA106*Norms!$E$35),0)/1000</f>
        <v>0</v>
      </c>
      <c r="AT106" s="243">
        <f>AM106*IF(AL106="t",(AH106*Norms!$D$54)*Norms!$E$34*12+AI106*Norms!$E$35,0)/1000</f>
        <v>0</v>
      </c>
      <c r="AU106" s="136">
        <f>IF(AK106&lt;=100,Norms!$G$7,IF(AK106&lt;=300,Norms!$H$7,Norms!$I$7))</f>
        <v>21670.5</v>
      </c>
      <c r="AV106" s="137">
        <f t="shared" si="14"/>
        <v>86214.519309238822</v>
      </c>
      <c r="AW106" s="130"/>
      <c r="AX106" s="130"/>
      <c r="AY106" s="131">
        <f t="shared" si="15"/>
        <v>181.33333333333334</v>
      </c>
      <c r="AZ106" s="131">
        <f>IF(AY106&lt;Snund!$B$5,Snund!$B$3*Snund!$B$4*$AX$3+Snund!$B$7*$AW$3*AY106/1000,AY106*Snund!$B$8*$AW$3/1000)</f>
        <v>4264.96</v>
      </c>
      <c r="BA106" s="131">
        <f t="shared" si="16"/>
        <v>0</v>
      </c>
      <c r="BB106" s="131">
        <f t="shared" si="17"/>
        <v>4264.96</v>
      </c>
      <c r="BC106" s="131">
        <f t="shared" si="18"/>
        <v>4264.96</v>
      </c>
      <c r="BD106" s="167">
        <f>AA106*0.1*'Dasagirq_10%'!$B$3/1000</f>
        <v>162.43279999999999</v>
      </c>
      <c r="BE106" s="167">
        <f>AI106*0.1*'Dasagirq_10%'!$B$4/1000</f>
        <v>0</v>
      </c>
      <c r="BF106" s="242">
        <f t="shared" si="19"/>
        <v>162.43279999999999</v>
      </c>
      <c r="BG106" s="233">
        <f t="shared" si="20"/>
        <v>0</v>
      </c>
      <c r="BH106" s="233">
        <f t="shared" si="21"/>
        <v>36915.653290773851</v>
      </c>
      <c r="BI106" s="233">
        <f t="shared" si="22"/>
        <v>53726.258818464972</v>
      </c>
      <c r="BJ106" s="233">
        <f t="shared" si="23"/>
        <v>0</v>
      </c>
      <c r="BK106" s="234">
        <f t="shared" si="24"/>
        <v>90641.912109238823</v>
      </c>
    </row>
    <row r="107" spans="1:63" ht="17.25">
      <c r="A107" s="49">
        <v>101</v>
      </c>
      <c r="B107" s="58" t="s">
        <v>325</v>
      </c>
      <c r="C107" s="159" t="s">
        <v>1096</v>
      </c>
      <c r="D107" s="4" t="s">
        <v>1094</v>
      </c>
      <c r="E107" s="162">
        <v>24</v>
      </c>
      <c r="F107" s="66">
        <v>1</v>
      </c>
      <c r="G107" s="66">
        <v>18</v>
      </c>
      <c r="H107" s="66">
        <v>1</v>
      </c>
      <c r="I107" s="66">
        <v>18</v>
      </c>
      <c r="J107" s="66">
        <v>1</v>
      </c>
      <c r="K107" s="66">
        <v>27.333333333333332</v>
      </c>
      <c r="L107" s="66">
        <v>1</v>
      </c>
      <c r="M107" s="66">
        <v>26.666666666666668</v>
      </c>
      <c r="N107" s="65">
        <v>4</v>
      </c>
      <c r="O107" s="65">
        <v>90</v>
      </c>
      <c r="P107" s="66">
        <v>1</v>
      </c>
      <c r="Q107" s="66">
        <v>24.666666666666668</v>
      </c>
      <c r="R107" s="66">
        <v>1</v>
      </c>
      <c r="S107" s="66">
        <v>25.666666666666668</v>
      </c>
      <c r="T107" s="66">
        <v>1</v>
      </c>
      <c r="U107" s="66">
        <v>19.333333333333332</v>
      </c>
      <c r="V107" s="66">
        <v>1</v>
      </c>
      <c r="W107" s="66">
        <v>16.666666666666668</v>
      </c>
      <c r="X107" s="66">
        <v>1</v>
      </c>
      <c r="Y107" s="66">
        <v>24.333333333333332</v>
      </c>
      <c r="Z107" s="65">
        <v>5</v>
      </c>
      <c r="AA107" s="65">
        <v>110.66666666666667</v>
      </c>
      <c r="AB107" s="66">
        <v>0</v>
      </c>
      <c r="AC107" s="66">
        <v>0</v>
      </c>
      <c r="AD107" s="66">
        <v>0</v>
      </c>
      <c r="AE107" s="66">
        <v>0</v>
      </c>
      <c r="AF107" s="66">
        <v>0</v>
      </c>
      <c r="AG107" s="66">
        <v>0</v>
      </c>
      <c r="AH107" s="65">
        <v>0</v>
      </c>
      <c r="AI107" s="65">
        <v>0</v>
      </c>
      <c r="AJ107" s="65">
        <v>9</v>
      </c>
      <c r="AK107" s="65">
        <v>200.66666666666669</v>
      </c>
      <c r="AL107" s="3" t="str">
        <f t="shared" si="25"/>
        <v>k</v>
      </c>
      <c r="AM107" s="3">
        <f>IF(D107="հ",1,IF(D107="լ",Norms!$B$10,IF(D107="բլ",Norms!$B$11,IF(D107="Մ",Norms!$B$12))))</f>
        <v>1.1299999999999999</v>
      </c>
      <c r="AN107" s="244">
        <f>E107*Norms!$E$36/1000</f>
        <v>2696.1769861655998</v>
      </c>
      <c r="AO107" s="136">
        <f>AM107*IF(AL107="k",(O107*Norms!$H$40)*Norms!$E$36,0)/1000</f>
        <v>11425.049978876728</v>
      </c>
      <c r="AP107" s="136">
        <f>AM107*IF(AL107="k",(AA107*Norms!$H$41)*Norms!$E$36,0)/1000</f>
        <v>18807.894822369763</v>
      </c>
      <c r="AQ107" s="136">
        <f>AM107*IF(AL107="k",(AI107*Norms!$H$42)*Norms!$E$36,0)/1000</f>
        <v>0</v>
      </c>
      <c r="AR107" s="243">
        <f>AM107*IF(AL107="t",(N107*Norms!$D$44)*Norms!$E$34*12+O107*Norms!$E$35,0)/1000</f>
        <v>0</v>
      </c>
      <c r="AS107" s="243">
        <f>AM107*IF(AL107="t",(Z107*Norms!$D$50*Norms!$E$34*12+AA107*Norms!$E$35),0)/1000</f>
        <v>0</v>
      </c>
      <c r="AT107" s="243">
        <f>AM107*IF(AL107="t",(AH107*Norms!$D$54)*Norms!$E$34*12+AI107*Norms!$E$35,0)/1000</f>
        <v>0</v>
      </c>
      <c r="AU107" s="136">
        <f>IF(AK107&lt;=100,Norms!$G$7,IF(AK107&lt;=300,Norms!$H$7,Norms!$I$7))</f>
        <v>16738.5</v>
      </c>
      <c r="AV107" s="137">
        <f t="shared" si="14"/>
        <v>46971.444801246493</v>
      </c>
      <c r="AW107" s="130"/>
      <c r="AX107" s="130"/>
      <c r="AY107" s="131">
        <f t="shared" si="15"/>
        <v>114</v>
      </c>
      <c r="AZ107" s="131">
        <f>IF(AY107&lt;Snund!$B$5,Snund!$B$3*Snund!$B$4*$AX$3+Snund!$B$7*$AW$3*AY107/1000,AY107*Snund!$B$8*$AW$3/1000)</f>
        <v>2974.7699999999995</v>
      </c>
      <c r="BA107" s="131">
        <f t="shared" si="16"/>
        <v>626.26736842105254</v>
      </c>
      <c r="BB107" s="131">
        <f t="shared" si="17"/>
        <v>2348.5026315789473</v>
      </c>
      <c r="BC107" s="131">
        <f t="shared" si="18"/>
        <v>2681.28</v>
      </c>
      <c r="BD107" s="167">
        <f>AA107*0.1*'Dasagirq_10%'!$B$3/1000</f>
        <v>73.571200000000005</v>
      </c>
      <c r="BE107" s="167">
        <f>AI107*0.1*'Dasagirq_10%'!$B$4/1000</f>
        <v>0</v>
      </c>
      <c r="BF107" s="242">
        <f t="shared" si="19"/>
        <v>73.571200000000005</v>
      </c>
      <c r="BG107" s="233">
        <f t="shared" si="20"/>
        <v>3322.4443545866525</v>
      </c>
      <c r="BH107" s="233">
        <f t="shared" si="21"/>
        <v>21212.88594378901</v>
      </c>
      <c r="BI107" s="233">
        <f t="shared" si="22"/>
        <v>28180.632689036429</v>
      </c>
      <c r="BJ107" s="233">
        <f t="shared" si="23"/>
        <v>0</v>
      </c>
      <c r="BK107" s="234">
        <f t="shared" si="24"/>
        <v>49393.518632825435</v>
      </c>
    </row>
    <row r="108" spans="1:63" ht="34.5">
      <c r="A108" s="49">
        <v>102</v>
      </c>
      <c r="B108" s="50" t="s">
        <v>342</v>
      </c>
      <c r="C108" s="159" t="s">
        <v>1096</v>
      </c>
      <c r="D108" s="4" t="s">
        <v>1093</v>
      </c>
      <c r="E108" s="162">
        <v>0</v>
      </c>
      <c r="F108" s="66">
        <v>0.5</v>
      </c>
      <c r="G108" s="66">
        <v>6</v>
      </c>
      <c r="H108" s="66">
        <v>0.5</v>
      </c>
      <c r="I108" s="66">
        <v>6.666666666666667</v>
      </c>
      <c r="J108" s="66">
        <v>0.5</v>
      </c>
      <c r="K108" s="66">
        <v>3.6666666666666665</v>
      </c>
      <c r="L108" s="66">
        <v>0.5</v>
      </c>
      <c r="M108" s="66">
        <v>3.3333333333333335</v>
      </c>
      <c r="N108" s="65">
        <v>2</v>
      </c>
      <c r="O108" s="65">
        <v>19.666666666666668</v>
      </c>
      <c r="P108" s="66">
        <v>0.5</v>
      </c>
      <c r="Q108" s="66">
        <v>7.333333333333333</v>
      </c>
      <c r="R108" s="66">
        <v>0.5</v>
      </c>
      <c r="S108" s="66">
        <v>9</v>
      </c>
      <c r="T108" s="66">
        <v>0.5</v>
      </c>
      <c r="U108" s="66">
        <v>7</v>
      </c>
      <c r="V108" s="66">
        <v>0.5</v>
      </c>
      <c r="W108" s="66">
        <v>5.333333333333333</v>
      </c>
      <c r="X108" s="66">
        <v>0.5</v>
      </c>
      <c r="Y108" s="66">
        <v>4.333333333333333</v>
      </c>
      <c r="Z108" s="65">
        <v>2.5</v>
      </c>
      <c r="AA108" s="65">
        <v>33</v>
      </c>
      <c r="AB108" s="66">
        <v>0.5</v>
      </c>
      <c r="AC108" s="66">
        <v>2.6666666666666665</v>
      </c>
      <c r="AD108" s="66">
        <v>0.83333333333333337</v>
      </c>
      <c r="AE108" s="66">
        <v>4.666666666666667</v>
      </c>
      <c r="AF108" s="66">
        <v>0.66666666666666663</v>
      </c>
      <c r="AG108" s="66">
        <v>2.6666666666666665</v>
      </c>
      <c r="AH108" s="65">
        <v>2</v>
      </c>
      <c r="AI108" s="65">
        <v>10</v>
      </c>
      <c r="AJ108" s="65">
        <v>6.5</v>
      </c>
      <c r="AK108" s="65">
        <v>62.666666666666671</v>
      </c>
      <c r="AL108" s="3" t="str">
        <f t="shared" si="25"/>
        <v>t</v>
      </c>
      <c r="AM108" s="3">
        <f>IF(D108="հ",1,IF(D108="լ",Norms!$B$10,IF(D108="բլ",Norms!$B$11,IF(D108="Մ",Norms!$B$12))))</f>
        <v>1.04</v>
      </c>
      <c r="AN108" s="244">
        <f>E108*Norms!$E$36/1000</f>
        <v>0</v>
      </c>
      <c r="AO108" s="136">
        <f>AM108*IF(AL108="k",(O108*Norms!$H$40)*Norms!$E$36,0)/1000</f>
        <v>0</v>
      </c>
      <c r="AP108" s="136">
        <f>AM108*IF(AL108="k",(AA108*Norms!$H$41)*Norms!$E$36,0)/1000</f>
        <v>0</v>
      </c>
      <c r="AQ108" s="136">
        <f>AM108*IF(AL108="k",(AI108*Norms!$H$42)*Norms!$E$36,0)/1000</f>
        <v>0</v>
      </c>
      <c r="AR108" s="243">
        <f>AM108*IF(AL108="t",(N108*Norms!$D$44)*Norms!$E$34*12+O108*Norms!$E$35,0)/1000</f>
        <v>3962.4352759877947</v>
      </c>
      <c r="AS108" s="243">
        <f>AM108*IF(AL108="t",(Z108*Norms!$D$50*Norms!$E$34*12+AA108*Norms!$E$35),0)/1000</f>
        <v>6632.3330902168072</v>
      </c>
      <c r="AT108" s="243">
        <f>AM108*IF(AL108="t",(AH108*Norms!$D$54)*Norms!$E$34*12+AI108*Norms!$E$35,0)/1000</f>
        <v>5240.9833606717602</v>
      </c>
      <c r="AU108" s="136">
        <f>IF(AK108&lt;=100,Norms!$G$7,IF(AK108&lt;=300,Norms!$H$7,Norms!$I$7))</f>
        <v>13246.5</v>
      </c>
      <c r="AV108" s="137">
        <f t="shared" si="14"/>
        <v>29082.251726876362</v>
      </c>
      <c r="AW108" s="130"/>
      <c r="AX108" s="130"/>
      <c r="AY108" s="131">
        <f t="shared" si="15"/>
        <v>19.666666666666668</v>
      </c>
      <c r="AZ108" s="131">
        <f>IF(AY108&lt;Snund!$B$5,Snund!$B$3*Snund!$B$4*$AX$3+Snund!$B$7*$AW$3*AY108/1000,AY108*Snund!$B$8*$AW$3/1000)</f>
        <v>1073.01</v>
      </c>
      <c r="BA108" s="131">
        <f t="shared" si="16"/>
        <v>0</v>
      </c>
      <c r="BB108" s="131">
        <f t="shared" si="17"/>
        <v>1073.01</v>
      </c>
      <c r="BC108" s="131">
        <f t="shared" si="18"/>
        <v>462.56</v>
      </c>
      <c r="BD108" s="167">
        <f>AA108*0.1*'Dasagirq_10%'!$B$3/1000</f>
        <v>21.938400000000001</v>
      </c>
      <c r="BE108" s="167">
        <f>AI108*0.1*'Dasagirq_10%'!$B$4/1000</f>
        <v>8.0832999999999995</v>
      </c>
      <c r="BF108" s="242">
        <f t="shared" si="19"/>
        <v>30.021700000000003</v>
      </c>
      <c r="BG108" s="233">
        <f t="shared" si="20"/>
        <v>0</v>
      </c>
      <c r="BH108" s="233">
        <f t="shared" si="21"/>
        <v>9111.2914298339492</v>
      </c>
      <c r="BI108" s="233">
        <f t="shared" si="22"/>
        <v>11749.0791825245</v>
      </c>
      <c r="BJ108" s="233">
        <f t="shared" si="23"/>
        <v>9324.9128145179147</v>
      </c>
      <c r="BK108" s="234">
        <f t="shared" si="24"/>
        <v>30185.283426876362</v>
      </c>
    </row>
    <row r="109" spans="1:63" ht="34.5">
      <c r="A109" s="49">
        <v>103</v>
      </c>
      <c r="B109" s="50" t="s">
        <v>343</v>
      </c>
      <c r="C109" s="159" t="s">
        <v>1096</v>
      </c>
      <c r="D109" s="4" t="s">
        <v>1093</v>
      </c>
      <c r="E109" s="162">
        <v>9</v>
      </c>
      <c r="F109" s="66">
        <v>0.5</v>
      </c>
      <c r="G109" s="66">
        <v>8</v>
      </c>
      <c r="H109" s="66">
        <v>0.5</v>
      </c>
      <c r="I109" s="66">
        <v>8.6666666666666661</v>
      </c>
      <c r="J109" s="66">
        <v>0.5</v>
      </c>
      <c r="K109" s="66">
        <v>7</v>
      </c>
      <c r="L109" s="66">
        <v>0.5</v>
      </c>
      <c r="M109" s="66">
        <v>8</v>
      </c>
      <c r="N109" s="65">
        <v>2</v>
      </c>
      <c r="O109" s="65">
        <v>31.666666666666664</v>
      </c>
      <c r="P109" s="66">
        <v>0.5</v>
      </c>
      <c r="Q109" s="66">
        <v>6.333333333333333</v>
      </c>
      <c r="R109" s="66">
        <v>0.5</v>
      </c>
      <c r="S109" s="66">
        <v>5</v>
      </c>
      <c r="T109" s="66">
        <v>0.83333333333333337</v>
      </c>
      <c r="U109" s="66">
        <v>5</v>
      </c>
      <c r="V109" s="66">
        <v>0.66666666666666663</v>
      </c>
      <c r="W109" s="66">
        <v>5</v>
      </c>
      <c r="X109" s="66">
        <v>0.5</v>
      </c>
      <c r="Y109" s="66">
        <v>3</v>
      </c>
      <c r="Z109" s="65">
        <v>3</v>
      </c>
      <c r="AA109" s="65">
        <v>24.333333333333332</v>
      </c>
      <c r="AB109" s="66">
        <v>0.5</v>
      </c>
      <c r="AC109" s="66">
        <v>1.3333333333333333</v>
      </c>
      <c r="AD109" s="66">
        <v>0.5</v>
      </c>
      <c r="AE109" s="66">
        <v>1.6666666666666667</v>
      </c>
      <c r="AF109" s="66">
        <v>0.5</v>
      </c>
      <c r="AG109" s="66">
        <v>2.6666666666666665</v>
      </c>
      <c r="AH109" s="65">
        <v>1.5</v>
      </c>
      <c r="AI109" s="65">
        <v>5.6666666666666661</v>
      </c>
      <c r="AJ109" s="65">
        <v>6.5</v>
      </c>
      <c r="AK109" s="65">
        <v>61.666666666666664</v>
      </c>
      <c r="AL109" s="3" t="str">
        <f t="shared" si="25"/>
        <v>t</v>
      </c>
      <c r="AM109" s="3">
        <f>IF(D109="հ",1,IF(D109="լ",Norms!$B$10,IF(D109="բլ",Norms!$B$11,IF(D109="Մ",Norms!$B$12))))</f>
        <v>1.04</v>
      </c>
      <c r="AN109" s="244">
        <f>E109*Norms!$E$36/1000</f>
        <v>1011.0663698121</v>
      </c>
      <c r="AO109" s="136">
        <f>AM109*IF(AL109="k",(O109*Norms!$H$40)*Norms!$E$36,0)/1000</f>
        <v>0</v>
      </c>
      <c r="AP109" s="136">
        <f>AM109*IF(AL109="k",(AA109*Norms!$H$41)*Norms!$E$36,0)/1000</f>
        <v>0</v>
      </c>
      <c r="AQ109" s="136">
        <f>AM109*IF(AL109="k",(AI109*Norms!$H$42)*Norms!$E$36,0)/1000</f>
        <v>0</v>
      </c>
      <c r="AR109" s="243">
        <f>AM109*IF(AL109="t",(N109*Norms!$D$44)*Norms!$E$34*12+O109*Norms!$E$35,0)/1000</f>
        <v>4141.4073087939069</v>
      </c>
      <c r="AS109" s="243">
        <f>AM109*IF(AL109="t",(Z109*Norms!$D$50*Norms!$E$34*12+AA109*Norms!$E$35),0)/1000</f>
        <v>7731.1075109679505</v>
      </c>
      <c r="AT109" s="243">
        <f>AM109*IF(AL109="t",(AH109*Norms!$D$54)*Norms!$E$34*12+AI109*Norms!$E$35,0)/1000</f>
        <v>3903.3945710473308</v>
      </c>
      <c r="AU109" s="136">
        <f>IF(AK109&lt;=100,Norms!$G$7,IF(AK109&lt;=300,Norms!$H$7,Norms!$I$7))</f>
        <v>13246.5</v>
      </c>
      <c r="AV109" s="137">
        <f t="shared" si="14"/>
        <v>29022.409390809189</v>
      </c>
      <c r="AW109" s="130"/>
      <c r="AX109" s="130"/>
      <c r="AY109" s="131">
        <f t="shared" si="15"/>
        <v>40.666666666666664</v>
      </c>
      <c r="AZ109" s="131">
        <f>IF(AY109&lt;Snund!$B$5,Snund!$B$3*Snund!$B$4*$AX$3+Snund!$B$7*$AW$3*AY109/1000,AY109*Snund!$B$8*$AW$3/1000)</f>
        <v>1496.37</v>
      </c>
      <c r="BA109" s="131">
        <f t="shared" si="16"/>
        <v>331.16385245901643</v>
      </c>
      <c r="BB109" s="131">
        <f t="shared" si="17"/>
        <v>1165.2061475409835</v>
      </c>
      <c r="BC109" s="131">
        <f t="shared" si="18"/>
        <v>956.48</v>
      </c>
      <c r="BD109" s="167">
        <f>AA109*0.1*'Dasagirq_10%'!$B$3/1000</f>
        <v>16.1768</v>
      </c>
      <c r="BE109" s="167">
        <f>AI109*0.1*'Dasagirq_10%'!$B$4/1000</f>
        <v>4.5805366666666671</v>
      </c>
      <c r="BF109" s="242">
        <f t="shared" si="19"/>
        <v>20.757336666666667</v>
      </c>
      <c r="BG109" s="233">
        <f t="shared" si="20"/>
        <v>1342.2302222711164</v>
      </c>
      <c r="BH109" s="233">
        <f t="shared" si="21"/>
        <v>9382.4596101810439</v>
      </c>
      <c r="BI109" s="233">
        <f t="shared" si="22"/>
        <v>13861.053541737181</v>
      </c>
      <c r="BJ109" s="233">
        <f t="shared" si="23"/>
        <v>6964.8597230986124</v>
      </c>
      <c r="BK109" s="234">
        <f t="shared" si="24"/>
        <v>30208.372875016837</v>
      </c>
    </row>
    <row r="110" spans="1:63" ht="17.25">
      <c r="A110" s="49">
        <v>104</v>
      </c>
      <c r="B110" s="50" t="s">
        <v>344</v>
      </c>
      <c r="C110" s="160" t="s">
        <v>1097</v>
      </c>
      <c r="D110" s="4" t="s">
        <v>1093</v>
      </c>
      <c r="E110" s="162">
        <v>0</v>
      </c>
      <c r="F110" s="66">
        <v>1</v>
      </c>
      <c r="G110" s="66">
        <v>9</v>
      </c>
      <c r="H110" s="66">
        <v>1</v>
      </c>
      <c r="I110" s="66">
        <v>9</v>
      </c>
      <c r="J110" s="66">
        <v>1</v>
      </c>
      <c r="K110" s="66">
        <v>7</v>
      </c>
      <c r="L110" s="66">
        <v>1</v>
      </c>
      <c r="M110" s="66">
        <v>5.333333333333333</v>
      </c>
      <c r="N110" s="65">
        <v>4</v>
      </c>
      <c r="O110" s="65">
        <v>30.333333333333332</v>
      </c>
      <c r="P110" s="66">
        <v>0.66666666666666663</v>
      </c>
      <c r="Q110" s="66">
        <v>6.333333333333333</v>
      </c>
      <c r="R110" s="66">
        <v>0.5</v>
      </c>
      <c r="S110" s="66">
        <v>5.666666666666667</v>
      </c>
      <c r="T110" s="66">
        <v>0.16666666666666666</v>
      </c>
      <c r="U110" s="66">
        <v>1.6666666666666667</v>
      </c>
      <c r="V110" s="66">
        <v>0.33333333333333331</v>
      </c>
      <c r="W110" s="66">
        <v>4</v>
      </c>
      <c r="X110" s="66">
        <v>0.5</v>
      </c>
      <c r="Y110" s="66">
        <v>4</v>
      </c>
      <c r="Z110" s="65">
        <v>2.1666666666666665</v>
      </c>
      <c r="AA110" s="65">
        <v>21.666666666666664</v>
      </c>
      <c r="AB110" s="66">
        <v>0.5</v>
      </c>
      <c r="AC110" s="66">
        <v>3.6666666666666665</v>
      </c>
      <c r="AD110" s="66">
        <v>0.5</v>
      </c>
      <c r="AE110" s="66">
        <v>3.3333333333333335</v>
      </c>
      <c r="AF110" s="66">
        <v>0.83333333333333337</v>
      </c>
      <c r="AG110" s="66">
        <v>5</v>
      </c>
      <c r="AH110" s="65">
        <v>1.8333333333333335</v>
      </c>
      <c r="AI110" s="65">
        <v>12</v>
      </c>
      <c r="AJ110" s="65">
        <v>8</v>
      </c>
      <c r="AK110" s="65">
        <v>64</v>
      </c>
      <c r="AL110" s="3" t="str">
        <f t="shared" si="25"/>
        <v>t</v>
      </c>
      <c r="AM110" s="3">
        <f>IF(D110="հ",1,IF(D110="լ",Norms!$B$10,IF(D110="բլ",Norms!$B$11,IF(D110="Մ",Norms!$B$12))))</f>
        <v>1.04</v>
      </c>
      <c r="AN110" s="244">
        <f>E110*Norms!$E$36/1000</f>
        <v>0</v>
      </c>
      <c r="AO110" s="136">
        <f>AM110*IF(AL110="k",(O110*Norms!$H$40)*Norms!$E$36,0)/1000</f>
        <v>0</v>
      </c>
      <c r="AP110" s="136">
        <f>AM110*IF(AL110="k",(AA110*Norms!$H$41)*Norms!$E$36,0)/1000</f>
        <v>0</v>
      </c>
      <c r="AQ110" s="136">
        <f>AM110*IF(AL110="k",(AI110*Norms!$H$42)*Norms!$E$36,0)/1000</f>
        <v>0</v>
      </c>
      <c r="AR110" s="243">
        <f>AM110*IF(AL110="t",(N110*Norms!$D$44)*Norms!$E$34*12+O110*Norms!$E$35,0)/1000</f>
        <v>7790.6415273710054</v>
      </c>
      <c r="AS110" s="243">
        <f>AM110*IF(AL110="t",(Z110*Norms!$D$50*Norms!$E$34*12+AA110*Norms!$E$35),0)/1000</f>
        <v>5644.6159481221448</v>
      </c>
      <c r="AT110" s="243">
        <f>AM110*IF(AL110="t",(AH110*Norms!$D$54)*Norms!$E$34*12+AI110*Norms!$E$35,0)/1000</f>
        <v>4846.4920328061125</v>
      </c>
      <c r="AU110" s="136">
        <f>IF(AK110&lt;=100,Norms!$G$7,IF(AK110&lt;=300,Norms!$H$7,Norms!$I$7))</f>
        <v>13246.5</v>
      </c>
      <c r="AV110" s="137">
        <f t="shared" si="14"/>
        <v>31528.249508299261</v>
      </c>
      <c r="AW110" s="130"/>
      <c r="AX110" s="130"/>
      <c r="AY110" s="131">
        <f t="shared" si="15"/>
        <v>30.333333333333332</v>
      </c>
      <c r="AZ110" s="131">
        <f>IF(AY110&lt;Snund!$B$5,Snund!$B$3*Snund!$B$4*$AX$3+Snund!$B$7*$AW$3*AY110/1000,AY110*Snund!$B$8*$AW$3/1000)</f>
        <v>1288.05</v>
      </c>
      <c r="BA110" s="131">
        <f t="shared" si="16"/>
        <v>0</v>
      </c>
      <c r="BB110" s="131">
        <f t="shared" si="17"/>
        <v>1288.05</v>
      </c>
      <c r="BC110" s="131">
        <f t="shared" si="18"/>
        <v>713.43999999999983</v>
      </c>
      <c r="BD110" s="167">
        <f>AA110*0.1*'Dasagirq_10%'!$B$3/1000</f>
        <v>14.403999999999998</v>
      </c>
      <c r="BE110" s="167">
        <f>AI110*0.1*'Dasagirq_10%'!$B$4/1000</f>
        <v>9.6999600000000008</v>
      </c>
      <c r="BF110" s="242">
        <f t="shared" si="19"/>
        <v>24.103960000000001</v>
      </c>
      <c r="BG110" s="233">
        <f t="shared" si="20"/>
        <v>0</v>
      </c>
      <c r="BH110" s="233">
        <f t="shared" si="21"/>
        <v>15701.941527371004</v>
      </c>
      <c r="BI110" s="233">
        <f t="shared" si="22"/>
        <v>9246.6136981221443</v>
      </c>
      <c r="BJ110" s="233">
        <f t="shared" si="23"/>
        <v>7891.8482428061125</v>
      </c>
      <c r="BK110" s="234">
        <f t="shared" si="24"/>
        <v>32840.403468299257</v>
      </c>
    </row>
    <row r="111" spans="1:63" ht="17.25">
      <c r="A111" s="49">
        <v>105</v>
      </c>
      <c r="B111" s="58" t="s">
        <v>349</v>
      </c>
      <c r="C111" s="160" t="s">
        <v>1097</v>
      </c>
      <c r="D111" s="4" t="s">
        <v>1094</v>
      </c>
      <c r="E111" s="162">
        <v>0</v>
      </c>
      <c r="F111" s="66">
        <v>1</v>
      </c>
      <c r="G111" s="66">
        <v>10</v>
      </c>
      <c r="H111" s="66">
        <v>1</v>
      </c>
      <c r="I111" s="66">
        <v>9.3333333333333339</v>
      </c>
      <c r="J111" s="66">
        <v>1</v>
      </c>
      <c r="K111" s="66">
        <v>6.333333333333333</v>
      </c>
      <c r="L111" s="66">
        <v>1</v>
      </c>
      <c r="M111" s="66">
        <v>9.6666666666666661</v>
      </c>
      <c r="N111" s="65">
        <v>4</v>
      </c>
      <c r="O111" s="65">
        <v>35.333333333333336</v>
      </c>
      <c r="P111" s="66">
        <v>1</v>
      </c>
      <c r="Q111" s="66">
        <v>15.333333333333334</v>
      </c>
      <c r="R111" s="66">
        <v>1</v>
      </c>
      <c r="S111" s="66">
        <v>13.666666666666666</v>
      </c>
      <c r="T111" s="66">
        <v>1</v>
      </c>
      <c r="U111" s="66">
        <v>12</v>
      </c>
      <c r="V111" s="66">
        <v>1</v>
      </c>
      <c r="W111" s="66">
        <v>12</v>
      </c>
      <c r="X111" s="66">
        <v>1</v>
      </c>
      <c r="Y111" s="66">
        <v>14.666666666666666</v>
      </c>
      <c r="Z111" s="65">
        <v>5</v>
      </c>
      <c r="AA111" s="65">
        <v>67.666666666666671</v>
      </c>
      <c r="AB111" s="66">
        <v>1</v>
      </c>
      <c r="AC111" s="66">
        <v>11.333333333333334</v>
      </c>
      <c r="AD111" s="66">
        <v>1</v>
      </c>
      <c r="AE111" s="66">
        <v>11</v>
      </c>
      <c r="AF111" s="66">
        <v>1</v>
      </c>
      <c r="AG111" s="66">
        <v>12.666666666666666</v>
      </c>
      <c r="AH111" s="65">
        <v>3</v>
      </c>
      <c r="AI111" s="65">
        <v>35</v>
      </c>
      <c r="AJ111" s="65">
        <v>12</v>
      </c>
      <c r="AK111" s="65">
        <v>138</v>
      </c>
      <c r="AL111" s="3" t="str">
        <f t="shared" si="25"/>
        <v>t</v>
      </c>
      <c r="AM111" s="3">
        <f>IF(D111="հ",1,IF(D111="լ",Norms!$B$10,IF(D111="բլ",Norms!$B$11,IF(D111="Մ",Norms!$B$12))))</f>
        <v>1.1299999999999999</v>
      </c>
      <c r="AN111" s="244">
        <f>E111*Norms!$E$36/1000</f>
        <v>0</v>
      </c>
      <c r="AO111" s="136">
        <f>AM111*IF(AL111="k",(O111*Norms!$H$40)*Norms!$E$36,0)/1000</f>
        <v>0</v>
      </c>
      <c r="AP111" s="136">
        <f>AM111*IF(AL111="k",(AA111*Norms!$H$41)*Norms!$E$36,0)/1000</f>
        <v>0</v>
      </c>
      <c r="AQ111" s="136">
        <f>AM111*IF(AL111="k",(AI111*Norms!$H$42)*Norms!$E$36,0)/1000</f>
        <v>0</v>
      </c>
      <c r="AR111" s="243">
        <f>AM111*IF(AL111="t",(N111*Norms!$D$44)*Norms!$E$34*12+O111*Norms!$E$35,0)/1000</f>
        <v>8545.8566583738266</v>
      </c>
      <c r="AS111" s="243">
        <f>AM111*IF(AL111="t",(Z111*Norms!$D$50*Norms!$E$34*12+AA111*Norms!$E$35),0)/1000</f>
        <v>14439.57831745176</v>
      </c>
      <c r="AT111" s="243">
        <f>AM111*IF(AL111="t",(AH111*Norms!$D$54)*Norms!$E$34*12+AI111*Norms!$E$35,0)/1000</f>
        <v>8865.8949917853934</v>
      </c>
      <c r="AU111" s="136">
        <f>IF(AK111&lt;=100,Norms!$G$7,IF(AK111&lt;=300,Norms!$H$7,Norms!$I$7))</f>
        <v>16738.5</v>
      </c>
      <c r="AV111" s="137">
        <f t="shared" si="14"/>
        <v>48589.829967610975</v>
      </c>
      <c r="AW111" s="130"/>
      <c r="AX111" s="130"/>
      <c r="AY111" s="131">
        <f t="shared" si="15"/>
        <v>35.333333333333336</v>
      </c>
      <c r="AZ111" s="131">
        <f>IF(AY111&lt;Snund!$B$5,Snund!$B$3*Snund!$B$4*$AX$3+Snund!$B$7*$AW$3*AY111/1000,AY111*Snund!$B$8*$AW$3/1000)</f>
        <v>1388.85</v>
      </c>
      <c r="BA111" s="131">
        <f t="shared" si="16"/>
        <v>0</v>
      </c>
      <c r="BB111" s="131">
        <f t="shared" si="17"/>
        <v>1388.85</v>
      </c>
      <c r="BC111" s="131">
        <f t="shared" si="18"/>
        <v>831.04</v>
      </c>
      <c r="BD111" s="167">
        <f>AA111*0.1*'Dasagirq_10%'!$B$3/1000</f>
        <v>44.9848</v>
      </c>
      <c r="BE111" s="167">
        <f>AI111*0.1*'Dasagirq_10%'!$B$4/1000</f>
        <v>28.291550000000001</v>
      </c>
      <c r="BF111" s="242">
        <f t="shared" si="19"/>
        <v>73.276350000000008</v>
      </c>
      <c r="BG111" s="233">
        <f t="shared" si="20"/>
        <v>0</v>
      </c>
      <c r="BH111" s="233">
        <f t="shared" si="21"/>
        <v>15514.206658373827</v>
      </c>
      <c r="BI111" s="233">
        <f t="shared" si="22"/>
        <v>21458.938117451758</v>
      </c>
      <c r="BJ111" s="233">
        <f t="shared" si="23"/>
        <v>13078.811541785393</v>
      </c>
      <c r="BK111" s="234">
        <f t="shared" si="24"/>
        <v>50051.956317610973</v>
      </c>
    </row>
    <row r="112" spans="1:63" ht="17.25">
      <c r="A112" s="63">
        <v>106</v>
      </c>
      <c r="B112" s="58" t="s">
        <v>355</v>
      </c>
      <c r="C112" s="160" t="s">
        <v>1097</v>
      </c>
      <c r="D112" s="4" t="s">
        <v>1092</v>
      </c>
      <c r="E112" s="162">
        <v>8</v>
      </c>
      <c r="F112" s="66">
        <v>1</v>
      </c>
      <c r="G112" s="66">
        <v>9</v>
      </c>
      <c r="H112" s="66">
        <v>1</v>
      </c>
      <c r="I112" s="66">
        <v>9.6666666666666661</v>
      </c>
      <c r="J112" s="66">
        <v>1</v>
      </c>
      <c r="K112" s="66">
        <v>10</v>
      </c>
      <c r="L112" s="66">
        <v>1</v>
      </c>
      <c r="M112" s="66">
        <v>10</v>
      </c>
      <c r="N112" s="65">
        <v>4</v>
      </c>
      <c r="O112" s="65">
        <v>38.666666666666664</v>
      </c>
      <c r="P112" s="66">
        <v>1</v>
      </c>
      <c r="Q112" s="66">
        <v>14</v>
      </c>
      <c r="R112" s="66">
        <v>1</v>
      </c>
      <c r="S112" s="66">
        <v>10</v>
      </c>
      <c r="T112" s="66">
        <v>1</v>
      </c>
      <c r="U112" s="66">
        <v>9.6666666666666661</v>
      </c>
      <c r="V112" s="66">
        <v>1</v>
      </c>
      <c r="W112" s="66">
        <v>11.666666666666666</v>
      </c>
      <c r="X112" s="66">
        <v>1</v>
      </c>
      <c r="Y112" s="66">
        <v>12.666666666666666</v>
      </c>
      <c r="Z112" s="65">
        <v>5</v>
      </c>
      <c r="AA112" s="65">
        <v>57.999999999999993</v>
      </c>
      <c r="AB112" s="66">
        <v>1</v>
      </c>
      <c r="AC112" s="66">
        <v>13.666666666666666</v>
      </c>
      <c r="AD112" s="66">
        <v>1</v>
      </c>
      <c r="AE112" s="66">
        <v>13.333333333333334</v>
      </c>
      <c r="AF112" s="66">
        <v>1</v>
      </c>
      <c r="AG112" s="66">
        <v>13</v>
      </c>
      <c r="AH112" s="65">
        <v>3</v>
      </c>
      <c r="AI112" s="65">
        <v>40</v>
      </c>
      <c r="AJ112" s="65">
        <v>12</v>
      </c>
      <c r="AK112" s="65">
        <v>136.66666666666666</v>
      </c>
      <c r="AL112" s="3" t="str">
        <f t="shared" si="25"/>
        <v>t</v>
      </c>
      <c r="AM112" s="3">
        <f>IF(D112="հ",1,IF(D112="լ",Norms!$B$10,IF(D112="բլ",Norms!$B$11,IF(D112="Մ",Norms!$B$12))))</f>
        <v>1</v>
      </c>
      <c r="AN112" s="244">
        <f>E112*Norms!$E$36/1000</f>
        <v>898.72566205520002</v>
      </c>
      <c r="AO112" s="136">
        <f>AM112*IF(AL112="k",(O112*Norms!$H$40)*Norms!$E$36,0)/1000</f>
        <v>0</v>
      </c>
      <c r="AP112" s="136">
        <f>AM112*IF(AL112="k",(AA112*Norms!$H$41)*Norms!$E$36,0)/1000</f>
        <v>0</v>
      </c>
      <c r="AQ112" s="136">
        <f>AM112*IF(AL112="k",(AI112*Norms!$H$42)*Norms!$E$36,0)/1000</f>
        <v>0</v>
      </c>
      <c r="AR112" s="243">
        <f>AM112*IF(AL112="t",(N112*Norms!$D$44)*Norms!$E$34*12+O112*Norms!$E$35,0)/1000</f>
        <v>7610.5073666001335</v>
      </c>
      <c r="AS112" s="243">
        <f>AM112*IF(AL112="t",(Z112*Norms!$D$50*Norms!$E$34*12+AA112*Norms!$E$35),0)/1000</f>
        <v>12639.761049900198</v>
      </c>
      <c r="AT112" s="243">
        <f>AM112*IF(AL112="t",(AH112*Norms!$D$54)*Norms!$E$34*12+AI112*Norms!$E$35,0)/1000</f>
        <v>7917.6283102759999</v>
      </c>
      <c r="AU112" s="136">
        <f>IF(AK112&lt;=100,Norms!$G$7,IF(AK112&lt;=300,Norms!$H$7,Norms!$I$7))</f>
        <v>16738.5</v>
      </c>
      <c r="AV112" s="137">
        <f t="shared" si="14"/>
        <v>44906.396726776329</v>
      </c>
      <c r="AW112" s="130"/>
      <c r="AX112" s="130"/>
      <c r="AY112" s="131">
        <f t="shared" si="15"/>
        <v>46.666666666666664</v>
      </c>
      <c r="AZ112" s="131">
        <f>IF(AY112&lt;Snund!$B$5,Snund!$B$3*Snund!$B$4*$AX$3+Snund!$B$7*$AW$3*AY112/1000,AY112*Snund!$B$8*$AW$3/1000)</f>
        <v>1617.33</v>
      </c>
      <c r="BA112" s="131">
        <f t="shared" si="16"/>
        <v>277.25657142857142</v>
      </c>
      <c r="BB112" s="131">
        <f t="shared" si="17"/>
        <v>1340.0734285714284</v>
      </c>
      <c r="BC112" s="131">
        <f t="shared" si="18"/>
        <v>1097.5999999999999</v>
      </c>
      <c r="BD112" s="167">
        <f>AA112*0.1*'Dasagirq_10%'!$B$3/1000</f>
        <v>38.558399999999999</v>
      </c>
      <c r="BE112" s="167">
        <f>AI112*0.1*'Dasagirq_10%'!$B$4/1000</f>
        <v>32.333199999999998</v>
      </c>
      <c r="BF112" s="242">
        <f t="shared" si="19"/>
        <v>70.891599999999997</v>
      </c>
      <c r="BG112" s="233">
        <f t="shared" si="20"/>
        <v>1175.9822334837713</v>
      </c>
      <c r="BH112" s="233">
        <f t="shared" si="21"/>
        <v>14530.080795171561</v>
      </c>
      <c r="BI112" s="233">
        <f t="shared" si="22"/>
        <v>19652.694449900198</v>
      </c>
      <c r="BJ112" s="233">
        <f t="shared" si="23"/>
        <v>12134.586510275998</v>
      </c>
      <c r="BK112" s="234">
        <f t="shared" si="24"/>
        <v>46317.36175534776</v>
      </c>
    </row>
    <row r="113" spans="1:63" ht="17.25">
      <c r="A113" s="63">
        <v>107</v>
      </c>
      <c r="B113" s="58" t="s">
        <v>358</v>
      </c>
      <c r="C113" s="160" t="s">
        <v>1097</v>
      </c>
      <c r="D113" s="4" t="s">
        <v>1092</v>
      </c>
      <c r="E113" s="162">
        <v>5</v>
      </c>
      <c r="F113" s="66">
        <v>1</v>
      </c>
      <c r="G113" s="66">
        <v>10</v>
      </c>
      <c r="H113" s="66">
        <v>1</v>
      </c>
      <c r="I113" s="66">
        <v>9.3333333333333339</v>
      </c>
      <c r="J113" s="66">
        <v>0.66666666666666663</v>
      </c>
      <c r="K113" s="66">
        <v>6.333333333333333</v>
      </c>
      <c r="L113" s="66">
        <v>0.5</v>
      </c>
      <c r="M113" s="66">
        <v>3.6666666666666665</v>
      </c>
      <c r="N113" s="65">
        <v>3.1666666666666665</v>
      </c>
      <c r="O113" s="65">
        <v>29.333333333333336</v>
      </c>
      <c r="P113" s="66">
        <v>0.83333333333333337</v>
      </c>
      <c r="Q113" s="66">
        <v>10.333333333333334</v>
      </c>
      <c r="R113" s="66">
        <v>1</v>
      </c>
      <c r="S113" s="66">
        <v>8.6666666666666661</v>
      </c>
      <c r="T113" s="66">
        <v>1</v>
      </c>
      <c r="U113" s="66">
        <v>4</v>
      </c>
      <c r="V113" s="66">
        <v>1</v>
      </c>
      <c r="W113" s="66">
        <v>9</v>
      </c>
      <c r="X113" s="66">
        <v>1</v>
      </c>
      <c r="Y113" s="66">
        <v>12</v>
      </c>
      <c r="Z113" s="65">
        <v>4.8333333333333339</v>
      </c>
      <c r="AA113" s="65">
        <v>44</v>
      </c>
      <c r="AB113" s="66">
        <v>1</v>
      </c>
      <c r="AC113" s="66">
        <v>8.6666666666666661</v>
      </c>
      <c r="AD113" s="66">
        <v>1</v>
      </c>
      <c r="AE113" s="66">
        <v>14.333333333333334</v>
      </c>
      <c r="AF113" s="66">
        <v>1</v>
      </c>
      <c r="AG113" s="66">
        <v>18</v>
      </c>
      <c r="AH113" s="65">
        <v>3</v>
      </c>
      <c r="AI113" s="65">
        <v>41</v>
      </c>
      <c r="AJ113" s="65">
        <v>11</v>
      </c>
      <c r="AK113" s="65">
        <v>114.33333333333334</v>
      </c>
      <c r="AL113" s="3" t="str">
        <f t="shared" si="25"/>
        <v>t</v>
      </c>
      <c r="AM113" s="3">
        <f>IF(D113="հ",1,IF(D113="լ",Norms!$B$10,IF(D113="բլ",Norms!$B$11,IF(D113="Մ",Norms!$B$12))))</f>
        <v>1</v>
      </c>
      <c r="AN113" s="244">
        <f>E113*Norms!$E$36/1000</f>
        <v>561.70353878449998</v>
      </c>
      <c r="AO113" s="136">
        <f>AM113*IF(AL113="k",(O113*Norms!$H$40)*Norms!$E$36,0)/1000</f>
        <v>0</v>
      </c>
      <c r="AP113" s="136">
        <f>AM113*IF(AL113="k",(AA113*Norms!$H$41)*Norms!$E$36,0)/1000</f>
        <v>0</v>
      </c>
      <c r="AQ113" s="136">
        <f>AM113*IF(AL113="k",(AI113*Norms!$H$42)*Norms!$E$36,0)/1000</f>
        <v>0</v>
      </c>
      <c r="AR113" s="243">
        <f>AM113*IF(AL113="t",(N113*Norms!$D$44)*Norms!$E$34*12+O113*Norms!$E$35,0)/1000</f>
        <v>6006.6607608690665</v>
      </c>
      <c r="AS113" s="243">
        <f>AM113*IF(AL113="t",(Z113*Norms!$D$50*Norms!$E$34*12+AA113*Norms!$E$35),0)/1000</f>
        <v>12045.3911413036</v>
      </c>
      <c r="AT113" s="243">
        <f>AM113*IF(AL113="t",(AH113*Norms!$D$54)*Norms!$E$34*12+AI113*Norms!$E$35,0)/1000</f>
        <v>7931.9690180328998</v>
      </c>
      <c r="AU113" s="136">
        <f>IF(AK113&lt;=100,Norms!$G$7,IF(AK113&lt;=300,Norms!$H$7,Norms!$I$7))</f>
        <v>16738.5</v>
      </c>
      <c r="AV113" s="137">
        <f t="shared" si="14"/>
        <v>42722.520920205563</v>
      </c>
      <c r="AW113" s="130"/>
      <c r="AX113" s="130"/>
      <c r="AY113" s="131">
        <f t="shared" si="15"/>
        <v>34.333333333333336</v>
      </c>
      <c r="AZ113" s="131">
        <f>IF(AY113&lt;Snund!$B$5,Snund!$B$3*Snund!$B$4*$AX$3+Snund!$B$7*$AW$3*AY113/1000,AY113*Snund!$B$8*$AW$3/1000)</f>
        <v>1368.69</v>
      </c>
      <c r="BA113" s="131">
        <f t="shared" si="16"/>
        <v>199.32378640776699</v>
      </c>
      <c r="BB113" s="131">
        <f t="shared" si="17"/>
        <v>1169.366213592233</v>
      </c>
      <c r="BC113" s="131">
        <f t="shared" si="18"/>
        <v>807.52</v>
      </c>
      <c r="BD113" s="167">
        <f>AA113*0.1*'Dasagirq_10%'!$B$3/1000</f>
        <v>29.251200000000001</v>
      </c>
      <c r="BE113" s="167">
        <f>AI113*0.1*'Dasagirq_10%'!$B$4/1000</f>
        <v>33.141530000000003</v>
      </c>
      <c r="BF113" s="242">
        <f t="shared" si="19"/>
        <v>62.39273</v>
      </c>
      <c r="BG113" s="233">
        <f t="shared" si="20"/>
        <v>761.02732519226697</v>
      </c>
      <c r="BH113" s="233">
        <f t="shared" si="21"/>
        <v>11994.68606537039</v>
      </c>
      <c r="BI113" s="233">
        <f t="shared" si="22"/>
        <v>19429.437795849055</v>
      </c>
      <c r="BJ113" s="233">
        <f t="shared" si="23"/>
        <v>12530.156002578355</v>
      </c>
      <c r="BK113" s="234">
        <f t="shared" si="24"/>
        <v>43954.279863797798</v>
      </c>
    </row>
    <row r="114" spans="1:63" ht="17.25">
      <c r="A114" s="63">
        <v>108</v>
      </c>
      <c r="B114" s="58" t="s">
        <v>353</v>
      </c>
      <c r="C114" s="160" t="s">
        <v>1097</v>
      </c>
      <c r="D114" s="4" t="s">
        <v>1093</v>
      </c>
      <c r="E114" s="162">
        <v>12</v>
      </c>
      <c r="F114" s="66">
        <v>1</v>
      </c>
      <c r="G114" s="66">
        <v>9</v>
      </c>
      <c r="H114" s="66">
        <v>1</v>
      </c>
      <c r="I114" s="66">
        <v>10.333333333333334</v>
      </c>
      <c r="J114" s="66">
        <v>1</v>
      </c>
      <c r="K114" s="66">
        <v>11</v>
      </c>
      <c r="L114" s="66">
        <v>1</v>
      </c>
      <c r="M114" s="66">
        <v>9</v>
      </c>
      <c r="N114" s="65">
        <v>4</v>
      </c>
      <c r="O114" s="65">
        <v>39.333333333333336</v>
      </c>
      <c r="P114" s="66">
        <v>1</v>
      </c>
      <c r="Q114" s="66">
        <v>8.6666666666666661</v>
      </c>
      <c r="R114" s="66">
        <v>1</v>
      </c>
      <c r="S114" s="66">
        <v>8.3333333333333339</v>
      </c>
      <c r="T114" s="66">
        <v>0.66666666666666663</v>
      </c>
      <c r="U114" s="66">
        <v>6.6666666666666661</v>
      </c>
      <c r="V114" s="66">
        <v>0.83333333333333337</v>
      </c>
      <c r="W114" s="66">
        <v>8.6666666666666661</v>
      </c>
      <c r="X114" s="66">
        <v>0.66666666666666663</v>
      </c>
      <c r="Y114" s="66">
        <v>6</v>
      </c>
      <c r="Z114" s="65">
        <v>4.166666666666667</v>
      </c>
      <c r="AA114" s="65">
        <v>38.333333333333336</v>
      </c>
      <c r="AB114" s="66">
        <v>0.83333333333333337</v>
      </c>
      <c r="AC114" s="66">
        <v>4.666666666666667</v>
      </c>
      <c r="AD114" s="66">
        <v>1</v>
      </c>
      <c r="AE114" s="66">
        <v>7</v>
      </c>
      <c r="AF114" s="66">
        <v>1</v>
      </c>
      <c r="AG114" s="66">
        <v>9.3333333333333339</v>
      </c>
      <c r="AH114" s="65">
        <v>2.8333333333333335</v>
      </c>
      <c r="AI114" s="65">
        <v>21</v>
      </c>
      <c r="AJ114" s="65">
        <v>11</v>
      </c>
      <c r="AK114" s="65">
        <v>98.666666666666671</v>
      </c>
      <c r="AL114" s="3" t="str">
        <f t="shared" si="25"/>
        <v>t</v>
      </c>
      <c r="AM114" s="3">
        <f>IF(D114="հ",1,IF(D114="լ",Norms!$B$10,IF(D114="բլ",Norms!$B$11,IF(D114="Մ",Norms!$B$12))))</f>
        <v>1.04</v>
      </c>
      <c r="AN114" s="244">
        <f>E114*Norms!$E$36/1000</f>
        <v>1348.0884930827999</v>
      </c>
      <c r="AO114" s="136">
        <f>AM114*IF(AL114="k",(O114*Norms!$H$40)*Norms!$E$36,0)/1000</f>
        <v>0</v>
      </c>
      <c r="AP114" s="136">
        <f>AM114*IF(AL114="k",(AA114*Norms!$H$41)*Norms!$E$36,0)/1000</f>
        <v>0</v>
      </c>
      <c r="AQ114" s="136">
        <f>AM114*IF(AL114="k",(AI114*Norms!$H$42)*Norms!$E$36,0)/1000</f>
        <v>0</v>
      </c>
      <c r="AR114" s="243">
        <f>AM114*IF(AL114="t",(N114*Norms!$D$44)*Norms!$E$34*12+O114*Norms!$E$35,0)/1000</f>
        <v>7924.8705519755895</v>
      </c>
      <c r="AS114" s="243">
        <f>AM114*IF(AL114="t",(Z114*Norms!$D$50*Norms!$E$34*12+AA114*Norms!$E$35),0)/1000</f>
        <v>10805.316215908413</v>
      </c>
      <c r="AT114" s="243">
        <f>AM114*IF(AL114="t",(AH114*Norms!$D$54)*Norms!$E$34*12+AI114*Norms!$E$35,0)/1000</f>
        <v>7526.6410574106967</v>
      </c>
      <c r="AU114" s="136">
        <f>IF(AK114&lt;=100,Norms!$G$7,IF(AK114&lt;=300,Norms!$H$7,Norms!$I$7))</f>
        <v>13246.5</v>
      </c>
      <c r="AV114" s="137">
        <f t="shared" si="14"/>
        <v>39503.327825294698</v>
      </c>
      <c r="AW114" s="130"/>
      <c r="AX114" s="130"/>
      <c r="AY114" s="131">
        <f t="shared" si="15"/>
        <v>51.333333333333336</v>
      </c>
      <c r="AZ114" s="131">
        <f>IF(AY114&lt;Snund!$B$5,Snund!$B$3*Snund!$B$4*$AX$3+Snund!$B$7*$AW$3*AY114/1000,AY114*Snund!$B$8*$AW$3/1000)</f>
        <v>1711.41</v>
      </c>
      <c r="BA114" s="131">
        <f t="shared" si="16"/>
        <v>400.0698701298702</v>
      </c>
      <c r="BB114" s="131">
        <f t="shared" si="17"/>
        <v>1311.3401298701301</v>
      </c>
      <c r="BC114" s="131">
        <f t="shared" si="18"/>
        <v>1207.3599999999999</v>
      </c>
      <c r="BD114" s="167">
        <f>AA114*0.1*'Dasagirq_10%'!$B$3/1000</f>
        <v>25.484000000000005</v>
      </c>
      <c r="BE114" s="167">
        <f>AI114*0.1*'Dasagirq_10%'!$B$4/1000</f>
        <v>16.974930000000001</v>
      </c>
      <c r="BF114" s="242">
        <f t="shared" si="19"/>
        <v>42.458930000000009</v>
      </c>
      <c r="BG114" s="233">
        <f t="shared" si="20"/>
        <v>1748.1583632126701</v>
      </c>
      <c r="BH114" s="233">
        <f t="shared" si="21"/>
        <v>14053.119772754811</v>
      </c>
      <c r="BI114" s="233">
        <f t="shared" si="22"/>
        <v>15848.41385227205</v>
      </c>
      <c r="BJ114" s="233">
        <f t="shared" si="23"/>
        <v>10955.59326013797</v>
      </c>
      <c r="BK114" s="234">
        <f t="shared" si="24"/>
        <v>40857.126885164827</v>
      </c>
    </row>
    <row r="115" spans="1:63" ht="17.25">
      <c r="A115" s="49">
        <v>109</v>
      </c>
      <c r="B115" s="58" t="s">
        <v>346</v>
      </c>
      <c r="C115" s="160" t="s">
        <v>1097</v>
      </c>
      <c r="D115" s="4" t="s">
        <v>1093</v>
      </c>
      <c r="E115" s="162">
        <v>0</v>
      </c>
      <c r="F115" s="66">
        <v>0.5</v>
      </c>
      <c r="G115" s="66">
        <v>6</v>
      </c>
      <c r="H115" s="66">
        <v>0.5</v>
      </c>
      <c r="I115" s="66">
        <v>6.666666666666667</v>
      </c>
      <c r="J115" s="66">
        <v>0.3666666666666667</v>
      </c>
      <c r="K115" s="66">
        <v>3.6666666666666665</v>
      </c>
      <c r="L115" s="66">
        <v>0.3</v>
      </c>
      <c r="M115" s="66">
        <v>2.6666666666666665</v>
      </c>
      <c r="N115" s="65">
        <v>1.6666666666666667</v>
      </c>
      <c r="O115" s="65">
        <v>19.000000000000004</v>
      </c>
      <c r="P115" s="66">
        <v>0.3666666666666667</v>
      </c>
      <c r="Q115" s="66">
        <v>1.6666666666666667</v>
      </c>
      <c r="R115" s="66">
        <v>0.13333333333333333</v>
      </c>
      <c r="S115" s="66">
        <v>0.33333333333333331</v>
      </c>
      <c r="T115" s="66">
        <v>0.33333333333333331</v>
      </c>
      <c r="U115" s="66">
        <v>0.66666666666666663</v>
      </c>
      <c r="V115" s="66">
        <v>0.5</v>
      </c>
      <c r="W115" s="66">
        <v>1</v>
      </c>
      <c r="X115" s="66">
        <v>0.16666666666666666</v>
      </c>
      <c r="Y115" s="66">
        <v>0.33333333333333331</v>
      </c>
      <c r="Z115" s="65">
        <v>1.5</v>
      </c>
      <c r="AA115" s="65">
        <v>4</v>
      </c>
      <c r="AB115" s="66">
        <v>0.33333333333333331</v>
      </c>
      <c r="AC115" s="66">
        <v>2</v>
      </c>
      <c r="AD115" s="66">
        <v>0.5</v>
      </c>
      <c r="AE115" s="66">
        <v>2.3333333333333335</v>
      </c>
      <c r="AF115" s="66">
        <v>0.83333333333333337</v>
      </c>
      <c r="AG115" s="66">
        <v>3.3333333333333335</v>
      </c>
      <c r="AH115" s="65">
        <v>1.6666666666666665</v>
      </c>
      <c r="AI115" s="65">
        <v>7.6666666666666679</v>
      </c>
      <c r="AJ115" s="65">
        <v>4.8333333333333339</v>
      </c>
      <c r="AK115" s="65">
        <v>30.666666666666671</v>
      </c>
      <c r="AL115" s="3" t="str">
        <f t="shared" si="25"/>
        <v>t</v>
      </c>
      <c r="AM115" s="3">
        <f>IF(D115="հ",1,IF(D115="լ",Norms!$B$10,IF(D115="բլ",Norms!$B$11,IF(D115="Մ",Norms!$B$12))))</f>
        <v>1.04</v>
      </c>
      <c r="AN115" s="244">
        <f>E115*Norms!$E$36/1000</f>
        <v>0</v>
      </c>
      <c r="AO115" s="136">
        <f>AM115*IF(AL115="k",(O115*Norms!$H$40)*Norms!$E$36,0)/1000</f>
        <v>0</v>
      </c>
      <c r="AP115" s="136">
        <f>AM115*IF(AL115="k",(AA115*Norms!$H$41)*Norms!$E$36,0)/1000</f>
        <v>0</v>
      </c>
      <c r="AQ115" s="136">
        <f>AM115*IF(AL115="k",(AI115*Norms!$H$42)*Norms!$E$36,0)/1000</f>
        <v>0</v>
      </c>
      <c r="AR115" s="243">
        <f>AM115*IF(AL115="t",(N115*Norms!$D$44)*Norms!$E$34*12+O115*Norms!$E$35,0)/1000</f>
        <v>3340.9723852763441</v>
      </c>
      <c r="AS115" s="243">
        <f>AM115*IF(AL115="t",(Z115*Norms!$D$50*Norms!$E$34*12+AA115*Norms!$E$35),0)/1000</f>
        <v>3743.7533442687045</v>
      </c>
      <c r="AT115" s="243">
        <f>AM115*IF(AL115="t",(AH115*Norms!$D$54)*Norms!$E$34*12+AI115*Norms!$E$35,0)/1000</f>
        <v>4357.5432431816826</v>
      </c>
      <c r="AU115" s="136">
        <f>IF(AK115&lt;=100,Norms!$G$7,IF(AK115&lt;=300,Norms!$H$7,Norms!$I$7))</f>
        <v>13246.5</v>
      </c>
      <c r="AV115" s="137">
        <f t="shared" si="14"/>
        <v>24688.768972726732</v>
      </c>
      <c r="AW115" s="130"/>
      <c r="AX115" s="130"/>
      <c r="AY115" s="131">
        <f t="shared" si="15"/>
        <v>19.000000000000004</v>
      </c>
      <c r="AZ115" s="131">
        <f>IF(AY115&lt;Snund!$B$5,Snund!$B$3*Snund!$B$4*$AX$3+Snund!$B$7*$AW$3*AY115/1000,AY115*Snund!$B$8*$AW$3/1000)</f>
        <v>1059.5700000000002</v>
      </c>
      <c r="BA115" s="131">
        <f t="shared" si="16"/>
        <v>0</v>
      </c>
      <c r="BB115" s="131">
        <f t="shared" si="17"/>
        <v>1059.5700000000002</v>
      </c>
      <c r="BC115" s="131">
        <f t="shared" si="18"/>
        <v>446.88000000000005</v>
      </c>
      <c r="BD115" s="167">
        <f>AA115*0.1*'Dasagirq_10%'!$B$3/1000</f>
        <v>2.6592000000000002</v>
      </c>
      <c r="BE115" s="167">
        <f>AI115*0.1*'Dasagirq_10%'!$B$4/1000</f>
        <v>6.1971966666666685</v>
      </c>
      <c r="BF115" s="242">
        <f t="shared" si="19"/>
        <v>8.8563966666666687</v>
      </c>
      <c r="BG115" s="233">
        <f t="shared" si="20"/>
        <v>0</v>
      </c>
      <c r="BH115" s="233">
        <f t="shared" si="21"/>
        <v>8968.3010059659991</v>
      </c>
      <c r="BI115" s="233">
        <f t="shared" si="22"/>
        <v>7857.395302889393</v>
      </c>
      <c r="BJ115" s="233">
        <f t="shared" si="23"/>
        <v>8931.4990605380026</v>
      </c>
      <c r="BK115" s="234">
        <f t="shared" si="24"/>
        <v>25757.195369393397</v>
      </c>
    </row>
    <row r="116" spans="1:63" ht="17.25">
      <c r="A116" s="290">
        <v>110</v>
      </c>
      <c r="B116" s="58" t="s">
        <v>350</v>
      </c>
      <c r="C116" s="160" t="s">
        <v>1097</v>
      </c>
      <c r="D116" s="4" t="s">
        <v>1092</v>
      </c>
      <c r="E116" s="162">
        <v>0</v>
      </c>
      <c r="F116" s="66">
        <v>0.3</v>
      </c>
      <c r="G116" s="66">
        <v>3</v>
      </c>
      <c r="H116" s="66">
        <v>0.3666666666666667</v>
      </c>
      <c r="I116" s="66">
        <v>4.333333333333333</v>
      </c>
      <c r="J116" s="66">
        <v>0.79999999999999993</v>
      </c>
      <c r="K116" s="66">
        <v>5</v>
      </c>
      <c r="L116" s="66">
        <v>0.33333333333333331</v>
      </c>
      <c r="M116" s="66">
        <v>1.6666666666666667</v>
      </c>
      <c r="N116" s="65">
        <v>1.8</v>
      </c>
      <c r="O116" s="65">
        <v>13.999999999999998</v>
      </c>
      <c r="P116" s="66">
        <v>0.33333333333333331</v>
      </c>
      <c r="Q116" s="66">
        <v>1.3333333333333333</v>
      </c>
      <c r="R116" s="66">
        <v>0.5</v>
      </c>
      <c r="S116" s="66">
        <v>2</v>
      </c>
      <c r="T116" s="66">
        <v>0.3666666666666667</v>
      </c>
      <c r="U116" s="66">
        <v>1.3333333333333333</v>
      </c>
      <c r="V116" s="66">
        <v>0.3</v>
      </c>
      <c r="W116" s="66">
        <v>1.6666666666666667</v>
      </c>
      <c r="X116" s="66">
        <v>0.3666666666666667</v>
      </c>
      <c r="Y116" s="66">
        <v>1.3333333333333333</v>
      </c>
      <c r="Z116" s="65">
        <v>1.8666666666666667</v>
      </c>
      <c r="AA116" s="65">
        <v>7.6666666666666661</v>
      </c>
      <c r="AB116" s="66">
        <v>0.5</v>
      </c>
      <c r="AC116" s="66">
        <v>3</v>
      </c>
      <c r="AD116" s="66">
        <v>0.43333333333333335</v>
      </c>
      <c r="AE116" s="66">
        <v>2</v>
      </c>
      <c r="AF116" s="66">
        <v>0.3666666666666667</v>
      </c>
      <c r="AG116" s="66">
        <v>1</v>
      </c>
      <c r="AH116" s="65">
        <v>1.3</v>
      </c>
      <c r="AI116" s="65">
        <v>6</v>
      </c>
      <c r="AJ116" s="65">
        <v>4.9666666666666668</v>
      </c>
      <c r="AK116" s="65">
        <v>27.666666666666664</v>
      </c>
      <c r="AL116" s="3" t="str">
        <f t="shared" si="25"/>
        <v>t</v>
      </c>
      <c r="AM116" s="3">
        <f>IF(D116="հ",1,IF(D116="լ",Norms!$B$10,IF(D116="բլ",Norms!$B$11,IF(D116="Մ",Norms!$B$12))))</f>
        <v>1</v>
      </c>
      <c r="AN116" s="244">
        <f>E116*Norms!$E$36/1000</f>
        <v>0</v>
      </c>
      <c r="AO116" s="136">
        <f>AM116*IF(AL116="k",(O116*Norms!$H$40)*Norms!$E$36,0)/1000</f>
        <v>0</v>
      </c>
      <c r="AP116" s="136">
        <f>AM116*IF(AL116="k",(AA116*Norms!$H$41)*Norms!$E$36,0)/1000</f>
        <v>0</v>
      </c>
      <c r="AQ116" s="136">
        <f>AM116*IF(AL116="k",(AI116*Norms!$H$42)*Norms!$E$36,0)/1000</f>
        <v>0</v>
      </c>
      <c r="AR116" s="243">
        <f>AM116*IF(AL116="t",(N116*Norms!$D$44)*Norms!$E$34*12+O116*Norms!$E$35,0)/1000</f>
        <v>3375.9699085965999</v>
      </c>
      <c r="AS116" s="243">
        <f>AM116*IF(AL116="t",(Z116*Norms!$D$50*Norms!$E$34*12+AA116*Norms!$E$35),0)/1000</f>
        <v>4518.2654261362322</v>
      </c>
      <c r="AT116" s="243">
        <f>AM116*IF(AL116="t",(AH116*Norms!$D$54)*Norms!$E$34*12+AI116*Norms!$E$35,0)/1000</f>
        <v>3268.4442465413999</v>
      </c>
      <c r="AU116" s="136">
        <f>IF(AK116&lt;=100,Norms!$G$7,IF(AK116&lt;=300,Norms!$H$7,Norms!$I$7))</f>
        <v>13246.5</v>
      </c>
      <c r="AV116" s="137">
        <f t="shared" si="14"/>
        <v>24409.179581274231</v>
      </c>
      <c r="AW116" s="130"/>
      <c r="AX116" s="130"/>
      <c r="AY116" s="131">
        <f t="shared" si="15"/>
        <v>13.999999999999998</v>
      </c>
      <c r="AZ116" s="131">
        <f>IF(AY116&lt;Snund!$B$5,Snund!$B$3*Snund!$B$4*$AX$3+Snund!$B$7*$AW$3*AY116/1000,AY116*Snund!$B$8*$AW$3/1000)</f>
        <v>958.77</v>
      </c>
      <c r="BA116" s="131">
        <f t="shared" si="16"/>
        <v>0</v>
      </c>
      <c r="BB116" s="131">
        <f t="shared" si="17"/>
        <v>958.77</v>
      </c>
      <c r="BC116" s="131">
        <f t="shared" si="18"/>
        <v>329.27999999999992</v>
      </c>
      <c r="BD116" s="167">
        <f>AA116*0.1*'Dasagirq_10%'!$B$3/1000</f>
        <v>5.0967999999999991</v>
      </c>
      <c r="BE116" s="167">
        <f>AI116*0.1*'Dasagirq_10%'!$B$4/1000</f>
        <v>4.8499800000000004</v>
      </c>
      <c r="BF116" s="242">
        <f t="shared" si="19"/>
        <v>9.9467800000000004</v>
      </c>
      <c r="BG116" s="233">
        <f t="shared" si="20"/>
        <v>0</v>
      </c>
      <c r="BH116" s="233">
        <f t="shared" si="21"/>
        <v>9135.484875039554</v>
      </c>
      <c r="BI116" s="233">
        <f t="shared" si="22"/>
        <v>9501.9125617067002</v>
      </c>
      <c r="BJ116" s="233">
        <f t="shared" si="23"/>
        <v>6740.4989245279767</v>
      </c>
      <c r="BK116" s="234">
        <f t="shared" si="24"/>
        <v>25377.89636127423</v>
      </c>
    </row>
    <row r="117" spans="1:63" ht="17.25">
      <c r="A117" s="291"/>
      <c r="B117" s="58" t="s">
        <v>351</v>
      </c>
      <c r="C117" s="160" t="s">
        <v>1097</v>
      </c>
      <c r="D117" s="4" t="s">
        <v>1092</v>
      </c>
      <c r="E117" s="162">
        <v>0</v>
      </c>
      <c r="F117" s="66">
        <v>0.5</v>
      </c>
      <c r="G117" s="66">
        <v>5</v>
      </c>
      <c r="H117" s="66">
        <v>0.5</v>
      </c>
      <c r="I117" s="66">
        <v>5.666666666666667</v>
      </c>
      <c r="J117" s="66">
        <v>0.5</v>
      </c>
      <c r="K117" s="66">
        <v>4</v>
      </c>
      <c r="L117" s="66">
        <v>0.5</v>
      </c>
      <c r="M117" s="66">
        <v>2.3333333333333335</v>
      </c>
      <c r="N117" s="65">
        <v>2</v>
      </c>
      <c r="O117" s="65">
        <v>17</v>
      </c>
      <c r="P117" s="66">
        <v>0.5</v>
      </c>
      <c r="Q117" s="66">
        <v>4</v>
      </c>
      <c r="R117" s="66">
        <v>0.5</v>
      </c>
      <c r="S117" s="66">
        <v>4.333333333333333</v>
      </c>
      <c r="T117" s="66">
        <v>0.5</v>
      </c>
      <c r="U117" s="66">
        <v>4</v>
      </c>
      <c r="V117" s="66">
        <v>0.5</v>
      </c>
      <c r="W117" s="66">
        <v>2.6666666666666665</v>
      </c>
      <c r="X117" s="66">
        <v>0.5</v>
      </c>
      <c r="Y117" s="66">
        <v>3.3333333333333335</v>
      </c>
      <c r="Z117" s="65">
        <v>2.5</v>
      </c>
      <c r="AA117" s="65">
        <v>18.333333333333332</v>
      </c>
      <c r="AB117" s="66">
        <v>0.5</v>
      </c>
      <c r="AC117" s="66">
        <v>4</v>
      </c>
      <c r="AD117" s="66">
        <v>0.5</v>
      </c>
      <c r="AE117" s="66">
        <v>6</v>
      </c>
      <c r="AF117" s="66">
        <v>0.5</v>
      </c>
      <c r="AG117" s="66">
        <v>4.333333333333333</v>
      </c>
      <c r="AH117" s="65">
        <v>1.5</v>
      </c>
      <c r="AI117" s="65">
        <v>14.333333333333332</v>
      </c>
      <c r="AJ117" s="65">
        <v>6</v>
      </c>
      <c r="AK117" s="65">
        <v>49.666666666666657</v>
      </c>
      <c r="AL117" s="3" t="str">
        <f t="shared" si="25"/>
        <v>t</v>
      </c>
      <c r="AM117" s="3">
        <f>IF(D117="հ",1,IF(D117="լ",Norms!$B$10,IF(D117="բլ",Norms!$B$11,IF(D117="Մ",Norms!$B$12))))</f>
        <v>1</v>
      </c>
      <c r="AN117" s="244">
        <f>E117*Norms!$E$36/1000</f>
        <v>0</v>
      </c>
      <c r="AO117" s="136">
        <f>AM117*IF(AL117="k",(O117*Norms!$H$40)*Norms!$E$36,0)/1000</f>
        <v>0</v>
      </c>
      <c r="AP117" s="136">
        <f>AM117*IF(AL117="k",(AA117*Norms!$H$41)*Norms!$E$36,0)/1000</f>
        <v>0</v>
      </c>
      <c r="AQ117" s="136">
        <f>AM117*IF(AL117="k",(AI117*Norms!$H$42)*Norms!$E$36,0)/1000</f>
        <v>0</v>
      </c>
      <c r="AR117" s="243">
        <f>AM117*IF(AL117="t",(N117*Norms!$D$44)*Norms!$E$34*12+O117*Norms!$E$35,0)/1000</f>
        <v>3771.7920318673</v>
      </c>
      <c r="AS117" s="243">
        <f>AM117*IF(AL117="t",(Z117*Norms!$D$50*Norms!$E$34*12+AA117*Norms!$E$35),0)/1000</f>
        <v>6166.9129755431659</v>
      </c>
      <c r="AT117" s="243">
        <f>AM117*IF(AL117="t",(AH117*Norms!$D$54)*Norms!$E$34*12+AI117*Norms!$E$35,0)/1000</f>
        <v>3877.5501445155664</v>
      </c>
      <c r="AU117" s="136">
        <f>IF(AK117&lt;=100,Norms!$G$7,IF(AK117&lt;=300,Norms!$H$7,Norms!$I$7))</f>
        <v>13246.5</v>
      </c>
      <c r="AV117" s="137">
        <f t="shared" si="14"/>
        <v>27062.755151926031</v>
      </c>
      <c r="AW117" s="130"/>
      <c r="AX117" s="130"/>
      <c r="AY117" s="131">
        <f t="shared" si="15"/>
        <v>17</v>
      </c>
      <c r="AZ117" s="131">
        <f>IF(AY117&lt;Snund!$B$5,Snund!$B$3*Snund!$B$4*$AX$3+Snund!$B$7*$AW$3*AY117/1000,AY117*Snund!$B$8*$AW$3/1000)</f>
        <v>1019.25</v>
      </c>
      <c r="BA117" s="131">
        <f t="shared" si="16"/>
        <v>0</v>
      </c>
      <c r="BB117" s="131">
        <f t="shared" si="17"/>
        <v>1019.25</v>
      </c>
      <c r="BC117" s="131">
        <f t="shared" si="18"/>
        <v>399.84</v>
      </c>
      <c r="BD117" s="167">
        <f>AA117*0.1*'Dasagirq_10%'!$B$3/1000</f>
        <v>12.188000000000001</v>
      </c>
      <c r="BE117" s="167">
        <f>AI117*0.1*'Dasagirq_10%'!$B$4/1000</f>
        <v>11.586063333333334</v>
      </c>
      <c r="BF117" s="242">
        <f t="shared" si="19"/>
        <v>23.774063333333334</v>
      </c>
      <c r="BG117" s="233">
        <f t="shared" si="20"/>
        <v>0</v>
      </c>
      <c r="BH117" s="233">
        <f t="shared" si="21"/>
        <v>9206.5420318673005</v>
      </c>
      <c r="BI117" s="233">
        <f t="shared" si="22"/>
        <v>11698.475975543166</v>
      </c>
      <c r="BJ117" s="233">
        <f t="shared" si="23"/>
        <v>7200.7612078488992</v>
      </c>
      <c r="BK117" s="234">
        <f t="shared" si="24"/>
        <v>28105.779215259365</v>
      </c>
    </row>
    <row r="118" spans="1:63" ht="17.25">
      <c r="A118" s="63">
        <v>111</v>
      </c>
      <c r="B118" s="58" t="s">
        <v>354</v>
      </c>
      <c r="C118" s="160" t="s">
        <v>1097</v>
      </c>
      <c r="D118" s="4" t="s">
        <v>1094</v>
      </c>
      <c r="E118" s="162">
        <v>15</v>
      </c>
      <c r="F118" s="66">
        <v>1</v>
      </c>
      <c r="G118" s="66">
        <v>10</v>
      </c>
      <c r="H118" s="66">
        <v>1</v>
      </c>
      <c r="I118" s="66">
        <v>12</v>
      </c>
      <c r="J118" s="66">
        <v>1</v>
      </c>
      <c r="K118" s="66">
        <v>15</v>
      </c>
      <c r="L118" s="66">
        <v>1</v>
      </c>
      <c r="M118" s="66">
        <v>17.333333333333332</v>
      </c>
      <c r="N118" s="65">
        <v>4</v>
      </c>
      <c r="O118" s="65">
        <v>54.333333333333329</v>
      </c>
      <c r="P118" s="66">
        <v>1</v>
      </c>
      <c r="Q118" s="66">
        <v>14.666666666666666</v>
      </c>
      <c r="R118" s="66">
        <v>1</v>
      </c>
      <c r="S118" s="66">
        <v>11.666666666666666</v>
      </c>
      <c r="T118" s="66">
        <v>1</v>
      </c>
      <c r="U118" s="66">
        <v>16.333333333333332</v>
      </c>
      <c r="V118" s="66">
        <v>1</v>
      </c>
      <c r="W118" s="66">
        <v>11.666666666666666</v>
      </c>
      <c r="X118" s="66">
        <v>1</v>
      </c>
      <c r="Y118" s="66">
        <v>10.666666666666666</v>
      </c>
      <c r="Z118" s="65">
        <v>5</v>
      </c>
      <c r="AA118" s="65">
        <v>65</v>
      </c>
      <c r="AB118" s="66">
        <v>1</v>
      </c>
      <c r="AC118" s="66">
        <v>14</v>
      </c>
      <c r="AD118" s="66">
        <v>1</v>
      </c>
      <c r="AE118" s="66">
        <v>10.333333333333334</v>
      </c>
      <c r="AF118" s="66">
        <v>1</v>
      </c>
      <c r="AG118" s="66">
        <v>12</v>
      </c>
      <c r="AH118" s="65">
        <v>3</v>
      </c>
      <c r="AI118" s="65">
        <v>36.333333333333336</v>
      </c>
      <c r="AJ118" s="65">
        <v>12</v>
      </c>
      <c r="AK118" s="65">
        <v>155.66666666666666</v>
      </c>
      <c r="AL118" s="3" t="str">
        <f t="shared" si="25"/>
        <v>t</v>
      </c>
      <c r="AM118" s="3">
        <f>IF(D118="հ",1,IF(D118="լ",Norms!$B$10,IF(D118="բլ",Norms!$B$11,IF(D118="Մ",Norms!$B$12))))</f>
        <v>1.1299999999999999</v>
      </c>
      <c r="AN118" s="244">
        <f>E118*Norms!$E$36/1000</f>
        <v>1685.1106163534998</v>
      </c>
      <c r="AO118" s="136">
        <f>AM118*IF(AL118="k",(O118*Norms!$H$40)*Norms!$E$36,0)/1000</f>
        <v>0</v>
      </c>
      <c r="AP118" s="136">
        <f>AM118*IF(AL118="k",(AA118*Norms!$H$41)*Norms!$E$36,0)/1000</f>
        <v>0</v>
      </c>
      <c r="AQ118" s="136">
        <f>AM118*IF(AL118="k",(AI118*Norms!$H$42)*Norms!$E$36,0)/1000</f>
        <v>0</v>
      </c>
      <c r="AR118" s="243">
        <f>AM118*IF(AL118="t",(N118*Norms!$D$44)*Norms!$E$34*12+O118*Norms!$E$35,0)/1000</f>
        <v>8853.751653914469</v>
      </c>
      <c r="AS118" s="243">
        <f>AM118*IF(AL118="t",(Z118*Norms!$D$50*Norms!$E$34*12+AA118*Norms!$E$35),0)/1000</f>
        <v>14396.364984744303</v>
      </c>
      <c r="AT118" s="243">
        <f>AM118*IF(AL118="t",(AH118*Norms!$D$54)*Norms!$E$34*12+AI118*Norms!$E$35,0)/1000</f>
        <v>8887.5016581391246</v>
      </c>
      <c r="AU118" s="136">
        <f>IF(AK118&lt;=100,Norms!$G$7,IF(AK118&lt;=300,Norms!$H$7,Norms!$I$7))</f>
        <v>16738.5</v>
      </c>
      <c r="AV118" s="137">
        <f t="shared" si="14"/>
        <v>48876.118296797897</v>
      </c>
      <c r="AW118" s="130"/>
      <c r="AX118" s="130"/>
      <c r="AY118" s="131">
        <f t="shared" si="15"/>
        <v>69.333333333333329</v>
      </c>
      <c r="AZ118" s="131">
        <f>IF(AY118&lt;Snund!$B$5,Snund!$B$3*Snund!$B$4*$AX$3+Snund!$B$7*$AW$3*AY118/1000,AY118*Snund!$B$8*$AW$3/1000)</f>
        <v>2074.29</v>
      </c>
      <c r="BA118" s="131">
        <f t="shared" si="16"/>
        <v>448.76466346153848</v>
      </c>
      <c r="BB118" s="131">
        <f t="shared" si="17"/>
        <v>1625.5253365384615</v>
      </c>
      <c r="BC118" s="131">
        <f t="shared" si="18"/>
        <v>1630.72</v>
      </c>
      <c r="BD118" s="167">
        <f>AA118*0.1*'Dasagirq_10%'!$B$3/1000</f>
        <v>43.212000000000003</v>
      </c>
      <c r="BE118" s="167">
        <f>AI118*0.1*'Dasagirq_10%'!$B$4/1000</f>
        <v>29.369323333333337</v>
      </c>
      <c r="BF118" s="242">
        <f t="shared" si="19"/>
        <v>72.581323333333344</v>
      </c>
      <c r="BG118" s="233">
        <f t="shared" si="20"/>
        <v>2133.8752798150381</v>
      </c>
      <c r="BH118" s="233">
        <f t="shared" si="21"/>
        <v>16058.77699045293</v>
      </c>
      <c r="BI118" s="233">
        <f t="shared" si="22"/>
        <v>21413.951984744301</v>
      </c>
      <c r="BJ118" s="233">
        <f t="shared" si="23"/>
        <v>13101.495981472457</v>
      </c>
      <c r="BK118" s="234">
        <f t="shared" si="24"/>
        <v>50574.224956669685</v>
      </c>
    </row>
    <row r="119" spans="1:63" ht="17.25">
      <c r="A119" s="49">
        <v>112</v>
      </c>
      <c r="B119" s="58" t="s">
        <v>347</v>
      </c>
      <c r="C119" s="160" t="s">
        <v>1097</v>
      </c>
      <c r="D119" s="4" t="s">
        <v>1093</v>
      </c>
      <c r="E119" s="162">
        <v>10</v>
      </c>
      <c r="F119" s="66">
        <v>1</v>
      </c>
      <c r="G119" s="66">
        <v>11</v>
      </c>
      <c r="H119" s="66">
        <v>1</v>
      </c>
      <c r="I119" s="66">
        <v>11</v>
      </c>
      <c r="J119" s="66">
        <v>1</v>
      </c>
      <c r="K119" s="66">
        <v>10.333333333333334</v>
      </c>
      <c r="L119" s="66">
        <v>0.66666666666666663</v>
      </c>
      <c r="M119" s="66">
        <v>8.6666666666666661</v>
      </c>
      <c r="N119" s="65">
        <v>3.6666666666666665</v>
      </c>
      <c r="O119" s="65">
        <v>41</v>
      </c>
      <c r="P119" s="66">
        <v>0.5</v>
      </c>
      <c r="Q119" s="66">
        <v>7.333333333333333</v>
      </c>
      <c r="R119" s="66">
        <v>0.83333333333333337</v>
      </c>
      <c r="S119" s="66">
        <v>8.3333333333333339</v>
      </c>
      <c r="T119" s="66">
        <v>0.66666666666666663</v>
      </c>
      <c r="U119" s="66">
        <v>7</v>
      </c>
      <c r="V119" s="66">
        <v>0.5</v>
      </c>
      <c r="W119" s="66">
        <v>8</v>
      </c>
      <c r="X119" s="66">
        <v>0.5</v>
      </c>
      <c r="Y119" s="66">
        <v>5</v>
      </c>
      <c r="Z119" s="65">
        <v>3</v>
      </c>
      <c r="AA119" s="65">
        <v>35.666666666666671</v>
      </c>
      <c r="AB119" s="66">
        <v>0.5</v>
      </c>
      <c r="AC119" s="66">
        <v>5</v>
      </c>
      <c r="AD119" s="66">
        <v>0.83333333333333337</v>
      </c>
      <c r="AE119" s="66">
        <v>8.6666666666666661</v>
      </c>
      <c r="AF119" s="66">
        <v>0.66666666666666663</v>
      </c>
      <c r="AG119" s="66">
        <v>5.333333333333333</v>
      </c>
      <c r="AH119" s="65">
        <v>2</v>
      </c>
      <c r="AI119" s="65">
        <v>19</v>
      </c>
      <c r="AJ119" s="65">
        <v>8.6666666666666661</v>
      </c>
      <c r="AK119" s="65">
        <v>95.666666666666671</v>
      </c>
      <c r="AL119" s="3" t="str">
        <f t="shared" si="25"/>
        <v>t</v>
      </c>
      <c r="AM119" s="3">
        <f>IF(D119="հ",1,IF(D119="լ",Norms!$B$10,IF(D119="բլ",Norms!$B$11,IF(D119="Մ",Norms!$B$12))))</f>
        <v>1.04</v>
      </c>
      <c r="AN119" s="244">
        <f>E119*Norms!$E$36/1000</f>
        <v>1123.407077569</v>
      </c>
      <c r="AO119" s="136">
        <f>AM119*IF(AL119="k",(O119*Norms!$H$40)*Norms!$E$36,0)/1000</f>
        <v>0</v>
      </c>
      <c r="AP119" s="136">
        <f>AM119*IF(AL119="k",(AA119*Norms!$H$41)*Norms!$E$36,0)/1000</f>
        <v>0</v>
      </c>
      <c r="AQ119" s="136">
        <f>AM119*IF(AL119="k",(AI119*Norms!$H$42)*Norms!$E$36,0)/1000</f>
        <v>0</v>
      </c>
      <c r="AR119" s="243">
        <f>AM119*IF(AL119="t",(N119*Norms!$D$44)*Norms!$E$34*12+O119*Norms!$E$35,0)/1000</f>
        <v>7338.2077787542166</v>
      </c>
      <c r="AS119" s="243">
        <f>AM119*IF(AL119="t",(Z119*Norms!$D$50*Norms!$E$34*12+AA119*Norms!$E$35),0)/1000</f>
        <v>7900.136653062611</v>
      </c>
      <c r="AT119" s="243">
        <f>AM119*IF(AL119="t",(AH119*Norms!$D$54)*Norms!$E$34*12+AI119*Norms!$E$35,0)/1000</f>
        <v>5375.2123852763434</v>
      </c>
      <c r="AU119" s="136">
        <f>IF(AK119&lt;=100,Norms!$G$7,IF(AK119&lt;=300,Norms!$H$7,Norms!$I$7))</f>
        <v>13246.5</v>
      </c>
      <c r="AV119" s="137">
        <f t="shared" si="14"/>
        <v>33860.056817093173</v>
      </c>
      <c r="AW119" s="130"/>
      <c r="AX119" s="130"/>
      <c r="AY119" s="131">
        <f t="shared" si="15"/>
        <v>51</v>
      </c>
      <c r="AZ119" s="131">
        <f>IF(AY119&lt;Snund!$B$5,Snund!$B$3*Snund!$B$4*$AX$3+Snund!$B$7*$AW$3*AY119/1000,AY119*Snund!$B$8*$AW$3/1000)</f>
        <v>1704.69</v>
      </c>
      <c r="BA119" s="131">
        <f t="shared" si="16"/>
        <v>334.25294117647064</v>
      </c>
      <c r="BB119" s="131">
        <f t="shared" si="17"/>
        <v>1370.4370588235295</v>
      </c>
      <c r="BC119" s="131">
        <f t="shared" si="18"/>
        <v>1199.52</v>
      </c>
      <c r="BD119" s="167">
        <f>AA119*0.1*'Dasagirq_10%'!$B$3/1000</f>
        <v>23.711200000000005</v>
      </c>
      <c r="BE119" s="167">
        <f>AI119*0.1*'Dasagirq_10%'!$B$4/1000</f>
        <v>15.358270000000003</v>
      </c>
      <c r="BF119" s="242">
        <f t="shared" si="19"/>
        <v>39.06947000000001</v>
      </c>
      <c r="BG119" s="233">
        <f t="shared" si="20"/>
        <v>1457.6600187454706</v>
      </c>
      <c r="BH119" s="233">
        <f t="shared" si="21"/>
        <v>14312.933299116208</v>
      </c>
      <c r="BI119" s="233">
        <f t="shared" si="22"/>
        <v>12509.174776139535</v>
      </c>
      <c r="BJ119" s="233">
        <f t="shared" si="23"/>
        <v>8447.4552706609593</v>
      </c>
      <c r="BK119" s="234">
        <f t="shared" si="24"/>
        <v>35269.5633459167</v>
      </c>
    </row>
    <row r="120" spans="1:63" ht="17.25">
      <c r="A120" s="49">
        <v>113</v>
      </c>
      <c r="B120" s="58" t="s">
        <v>345</v>
      </c>
      <c r="C120" s="160" t="s">
        <v>1097</v>
      </c>
      <c r="D120" s="4" t="s">
        <v>1092</v>
      </c>
      <c r="E120" s="162">
        <v>12</v>
      </c>
      <c r="F120" s="66">
        <v>1</v>
      </c>
      <c r="G120" s="66">
        <v>12</v>
      </c>
      <c r="H120" s="66">
        <v>1</v>
      </c>
      <c r="I120" s="66">
        <v>12.666666666666666</v>
      </c>
      <c r="J120" s="66">
        <v>1</v>
      </c>
      <c r="K120" s="66">
        <v>10.333333333333334</v>
      </c>
      <c r="L120" s="66">
        <v>1</v>
      </c>
      <c r="M120" s="66">
        <v>10.333333333333334</v>
      </c>
      <c r="N120" s="65">
        <v>4</v>
      </c>
      <c r="O120" s="65">
        <v>45.333333333333336</v>
      </c>
      <c r="P120" s="66">
        <v>1</v>
      </c>
      <c r="Q120" s="66">
        <v>7.666666666666667</v>
      </c>
      <c r="R120" s="66">
        <v>1</v>
      </c>
      <c r="S120" s="66">
        <v>8.6666666666666661</v>
      </c>
      <c r="T120" s="66">
        <v>1</v>
      </c>
      <c r="U120" s="66">
        <v>9.3333333333333339</v>
      </c>
      <c r="V120" s="66">
        <v>1</v>
      </c>
      <c r="W120" s="66">
        <v>6.333333333333333</v>
      </c>
      <c r="X120" s="66">
        <v>1</v>
      </c>
      <c r="Y120" s="66">
        <v>7</v>
      </c>
      <c r="Z120" s="65">
        <v>5</v>
      </c>
      <c r="AA120" s="65">
        <v>39</v>
      </c>
      <c r="AB120" s="66">
        <v>0.66666666666666663</v>
      </c>
      <c r="AC120" s="66">
        <v>6.666666666666667</v>
      </c>
      <c r="AD120" s="66">
        <v>0.5</v>
      </c>
      <c r="AE120" s="66">
        <v>4</v>
      </c>
      <c r="AF120" s="66">
        <v>0.5</v>
      </c>
      <c r="AG120" s="66">
        <v>4.333333333333333</v>
      </c>
      <c r="AH120" s="65">
        <v>1.6666666666666665</v>
      </c>
      <c r="AI120" s="65">
        <v>15</v>
      </c>
      <c r="AJ120" s="65">
        <v>10.666666666666666</v>
      </c>
      <c r="AK120" s="65">
        <v>99.333333333333343</v>
      </c>
      <c r="AL120" s="3" t="str">
        <f t="shared" si="25"/>
        <v>t</v>
      </c>
      <c r="AM120" s="3">
        <f>IF(D120="հ",1,IF(D120="լ",Norms!$B$10,IF(D120="բլ",Norms!$B$11,IF(D120="Մ",Norms!$B$12))))</f>
        <v>1</v>
      </c>
      <c r="AN120" s="244">
        <f>E120*Norms!$E$36/1000</f>
        <v>1348.0884930827999</v>
      </c>
      <c r="AO120" s="136">
        <f>AM120*IF(AL120="k",(O120*Norms!$H$40)*Norms!$E$36,0)/1000</f>
        <v>0</v>
      </c>
      <c r="AP120" s="136">
        <f>AM120*IF(AL120="k",(AA120*Norms!$H$41)*Norms!$E$36,0)/1000</f>
        <v>0</v>
      </c>
      <c r="AQ120" s="136">
        <f>AM120*IF(AL120="k",(AI120*Norms!$H$42)*Norms!$E$36,0)/1000</f>
        <v>0</v>
      </c>
      <c r="AR120" s="243">
        <f>AM120*IF(AL120="t",(N120*Norms!$D$44)*Norms!$E$34*12+O120*Norms!$E$35,0)/1000</f>
        <v>7706.112084979467</v>
      </c>
      <c r="AS120" s="243">
        <f>AM120*IF(AL120="t",(Z120*Norms!$D$50*Norms!$E$34*12+AA120*Norms!$E$35),0)/1000</f>
        <v>12367.287602519098</v>
      </c>
      <c r="AT120" s="243">
        <f>AM120*IF(AL120="t",(AH120*Norms!$D$54)*Norms!$E$34*12+AI120*Norms!$E$35,0)/1000</f>
        <v>4295.1106163534987</v>
      </c>
      <c r="AU120" s="136">
        <f>IF(AK120&lt;=100,Norms!$G$7,IF(AK120&lt;=300,Norms!$H$7,Norms!$I$7))</f>
        <v>13246.5</v>
      </c>
      <c r="AV120" s="137">
        <f t="shared" si="14"/>
        <v>37615.010303852061</v>
      </c>
      <c r="AW120" s="130"/>
      <c r="AX120" s="130"/>
      <c r="AY120" s="131">
        <f t="shared" si="15"/>
        <v>57.333333333333336</v>
      </c>
      <c r="AZ120" s="131">
        <f>IF(AY120&lt;Snund!$B$5,Snund!$B$3*Snund!$B$4*$AX$3+Snund!$B$7*$AW$3*AY120/1000,AY120*Snund!$B$8*$AW$3/1000)</f>
        <v>1832.37</v>
      </c>
      <c r="BA120" s="131">
        <f t="shared" si="16"/>
        <v>383.51930232558135</v>
      </c>
      <c r="BB120" s="131">
        <f t="shared" si="17"/>
        <v>1448.8506976744184</v>
      </c>
      <c r="BC120" s="131">
        <f t="shared" si="18"/>
        <v>1348.48</v>
      </c>
      <c r="BD120" s="167">
        <f>AA120*0.1*'Dasagirq_10%'!$B$3/1000</f>
        <v>25.927199999999999</v>
      </c>
      <c r="BE120" s="167">
        <f>AI120*0.1*'Dasagirq_10%'!$B$4/1000</f>
        <v>12.12495</v>
      </c>
      <c r="BF120" s="242">
        <f t="shared" si="19"/>
        <v>38.052149999999997</v>
      </c>
      <c r="BG120" s="233">
        <f t="shared" si="20"/>
        <v>1731.6077954083812</v>
      </c>
      <c r="BH120" s="233">
        <f t="shared" si="21"/>
        <v>14122.400282653885</v>
      </c>
      <c r="BI120" s="233">
        <f t="shared" si="22"/>
        <v>18602.511677519098</v>
      </c>
      <c r="BJ120" s="233">
        <f t="shared" si="23"/>
        <v>6377.0011913534991</v>
      </c>
      <c r="BK120" s="234">
        <f t="shared" si="24"/>
        <v>39101.913151526482</v>
      </c>
    </row>
    <row r="121" spans="1:63" ht="17.25">
      <c r="A121" s="63">
        <v>114</v>
      </c>
      <c r="B121" s="58" t="s">
        <v>352</v>
      </c>
      <c r="C121" s="160" t="s">
        <v>1097</v>
      </c>
      <c r="D121" s="4" t="s">
        <v>1093</v>
      </c>
      <c r="E121" s="162">
        <v>0</v>
      </c>
      <c r="F121" s="66">
        <v>1</v>
      </c>
      <c r="G121" s="66">
        <v>10</v>
      </c>
      <c r="H121" s="66">
        <v>1</v>
      </c>
      <c r="I121" s="66">
        <v>10</v>
      </c>
      <c r="J121" s="66">
        <v>1</v>
      </c>
      <c r="K121" s="66">
        <v>8</v>
      </c>
      <c r="L121" s="66">
        <v>0.66666666666666663</v>
      </c>
      <c r="M121" s="66">
        <v>6.333333333333333</v>
      </c>
      <c r="N121" s="65">
        <v>3.6666666666666665</v>
      </c>
      <c r="O121" s="65">
        <v>34.333333333333336</v>
      </c>
      <c r="P121" s="66">
        <v>0.83333333333333337</v>
      </c>
      <c r="Q121" s="66">
        <v>10</v>
      </c>
      <c r="R121" s="66">
        <v>0.66666666666666663</v>
      </c>
      <c r="S121" s="66">
        <v>6.666666666666667</v>
      </c>
      <c r="T121" s="66">
        <v>0.5</v>
      </c>
      <c r="U121" s="66">
        <v>6.666666666666667</v>
      </c>
      <c r="V121" s="66">
        <v>0.5</v>
      </c>
      <c r="W121" s="66">
        <v>6.666666666666667</v>
      </c>
      <c r="X121" s="66">
        <v>0.83333333333333337</v>
      </c>
      <c r="Y121" s="66">
        <v>5.333333333333333</v>
      </c>
      <c r="Z121" s="65">
        <v>3.3333333333333335</v>
      </c>
      <c r="AA121" s="65">
        <v>35.333333333333336</v>
      </c>
      <c r="AB121" s="66">
        <v>1</v>
      </c>
      <c r="AC121" s="66">
        <v>7.666666666666667</v>
      </c>
      <c r="AD121" s="66">
        <v>1</v>
      </c>
      <c r="AE121" s="66">
        <v>6</v>
      </c>
      <c r="AF121" s="66">
        <v>1</v>
      </c>
      <c r="AG121" s="66">
        <v>5.333333333333333</v>
      </c>
      <c r="AH121" s="65">
        <v>3</v>
      </c>
      <c r="AI121" s="65">
        <v>19</v>
      </c>
      <c r="AJ121" s="65">
        <v>10</v>
      </c>
      <c r="AK121" s="65">
        <v>88.666666666666671</v>
      </c>
      <c r="AL121" s="3" t="str">
        <f t="shared" si="25"/>
        <v>t</v>
      </c>
      <c r="AM121" s="3">
        <f>IF(D121="հ",1,IF(D121="լ",Norms!$B$10,IF(D121="բլ",Norms!$B$11,IF(D121="Մ",Norms!$B$12))))</f>
        <v>1.04</v>
      </c>
      <c r="AN121" s="244">
        <f>E121*Norms!$E$36/1000</f>
        <v>0</v>
      </c>
      <c r="AO121" s="136">
        <f>AM121*IF(AL121="k",(O121*Norms!$H$40)*Norms!$E$36,0)/1000</f>
        <v>0</v>
      </c>
      <c r="AP121" s="136">
        <f>AM121*IF(AL121="k",(AA121*Norms!$H$41)*Norms!$E$36,0)/1000</f>
        <v>0</v>
      </c>
      <c r="AQ121" s="136">
        <f>AM121*IF(AL121="k",(AI121*Norms!$H$42)*Norms!$E$36,0)/1000</f>
        <v>0</v>
      </c>
      <c r="AR121" s="243">
        <f>AM121*IF(AL121="t",(N121*Norms!$D$44)*Norms!$E$34*12+O121*Norms!$E$35,0)/1000</f>
        <v>7238.778871639709</v>
      </c>
      <c r="AS121" s="243">
        <f>AM121*IF(AL121="t",(Z121*Norms!$D$50*Norms!$E$34*12+AA121*Norms!$E$35),0)/1000</f>
        <v>8713.8532077068849</v>
      </c>
      <c r="AT121" s="243">
        <f>AM121*IF(AL121="t",(AH121*Norms!$D$54)*Norms!$E$34*12+AI121*Norms!$E$35,0)/1000</f>
        <v>7921.1323852763435</v>
      </c>
      <c r="AU121" s="136">
        <f>IF(AK121&lt;=100,Norms!$G$7,IF(AK121&lt;=300,Norms!$H$7,Norms!$I$7))</f>
        <v>13246.5</v>
      </c>
      <c r="AV121" s="137">
        <f t="shared" si="14"/>
        <v>37120.264464622938</v>
      </c>
      <c r="AW121" s="130"/>
      <c r="AX121" s="130"/>
      <c r="AY121" s="131">
        <f t="shared" si="15"/>
        <v>34.333333333333336</v>
      </c>
      <c r="AZ121" s="131">
        <f>IF(AY121&lt;Snund!$B$5,Snund!$B$3*Snund!$B$4*$AX$3+Snund!$B$7*$AW$3*AY121/1000,AY121*Snund!$B$8*$AW$3/1000)</f>
        <v>1368.69</v>
      </c>
      <c r="BA121" s="131">
        <f t="shared" si="16"/>
        <v>0</v>
      </c>
      <c r="BB121" s="131">
        <f t="shared" si="17"/>
        <v>1368.69</v>
      </c>
      <c r="BC121" s="131">
        <f t="shared" si="18"/>
        <v>807.52</v>
      </c>
      <c r="BD121" s="167">
        <f>AA121*0.1*'Dasagirq_10%'!$B$3/1000</f>
        <v>23.489600000000003</v>
      </c>
      <c r="BE121" s="167">
        <f>AI121*0.1*'Dasagirq_10%'!$B$4/1000</f>
        <v>15.358270000000003</v>
      </c>
      <c r="BF121" s="242">
        <f t="shared" si="19"/>
        <v>38.847870000000007</v>
      </c>
      <c r="BG121" s="233">
        <f t="shared" si="20"/>
        <v>0</v>
      </c>
      <c r="BH121" s="233">
        <f t="shared" si="21"/>
        <v>13464.51887163971</v>
      </c>
      <c r="BI121" s="233">
        <f t="shared" si="22"/>
        <v>13152.842807706886</v>
      </c>
      <c r="BJ121" s="233">
        <f t="shared" si="23"/>
        <v>11910.440655276345</v>
      </c>
      <c r="BK121" s="234">
        <f t="shared" si="24"/>
        <v>38527.802334622938</v>
      </c>
    </row>
    <row r="122" spans="1:63" ht="17.25">
      <c r="A122" s="63">
        <v>115</v>
      </c>
      <c r="B122" s="58" t="s">
        <v>356</v>
      </c>
      <c r="C122" s="160" t="s">
        <v>1097</v>
      </c>
      <c r="D122" s="4" t="s">
        <v>1092</v>
      </c>
      <c r="E122" s="162">
        <v>9</v>
      </c>
      <c r="F122" s="66">
        <v>1</v>
      </c>
      <c r="G122" s="66">
        <v>11</v>
      </c>
      <c r="H122" s="66">
        <v>1</v>
      </c>
      <c r="I122" s="66">
        <v>10.333333333333334</v>
      </c>
      <c r="J122" s="66">
        <v>0.66666666666666663</v>
      </c>
      <c r="K122" s="66">
        <v>8.6666666666666661</v>
      </c>
      <c r="L122" s="66">
        <v>0.5</v>
      </c>
      <c r="M122" s="66">
        <v>7.333333333333333</v>
      </c>
      <c r="N122" s="65">
        <v>3.1666666666666665</v>
      </c>
      <c r="O122" s="65">
        <v>37.333333333333336</v>
      </c>
      <c r="P122" s="66">
        <v>0.83333333333333337</v>
      </c>
      <c r="Q122" s="66">
        <v>8.3333333333333339</v>
      </c>
      <c r="R122" s="66">
        <v>0.66666666666666663</v>
      </c>
      <c r="S122" s="66">
        <v>7</v>
      </c>
      <c r="T122" s="66">
        <v>0.5</v>
      </c>
      <c r="U122" s="66">
        <v>8</v>
      </c>
      <c r="V122" s="66">
        <v>0.5</v>
      </c>
      <c r="W122" s="66">
        <v>5</v>
      </c>
      <c r="X122" s="66">
        <v>0.5</v>
      </c>
      <c r="Y122" s="66">
        <v>5</v>
      </c>
      <c r="Z122" s="65">
        <v>3</v>
      </c>
      <c r="AA122" s="65">
        <v>33.333333333333336</v>
      </c>
      <c r="AB122" s="66">
        <v>0.83333333333333337</v>
      </c>
      <c r="AC122" s="66">
        <v>8.6666666666666661</v>
      </c>
      <c r="AD122" s="66">
        <v>0.66666666666666663</v>
      </c>
      <c r="AE122" s="66">
        <v>5.333333333333333</v>
      </c>
      <c r="AF122" s="66">
        <v>0.5</v>
      </c>
      <c r="AG122" s="66">
        <v>5</v>
      </c>
      <c r="AH122" s="65">
        <v>2</v>
      </c>
      <c r="AI122" s="65">
        <v>19</v>
      </c>
      <c r="AJ122" s="65">
        <v>8.1666666666666661</v>
      </c>
      <c r="AK122" s="65">
        <v>89.666666666666671</v>
      </c>
      <c r="AL122" s="3" t="str">
        <f t="shared" si="25"/>
        <v>t</v>
      </c>
      <c r="AM122" s="3">
        <f>IF(D122="հ",1,IF(D122="լ",Norms!$B$10,IF(D122="բլ",Norms!$B$11,IF(D122="Մ",Norms!$B$12))))</f>
        <v>1</v>
      </c>
      <c r="AN122" s="244">
        <f>E122*Norms!$E$36/1000</f>
        <v>1011.0663698121</v>
      </c>
      <c r="AO122" s="136">
        <f>AM122*IF(AL122="k",(O122*Norms!$H$40)*Norms!$E$36,0)/1000</f>
        <v>0</v>
      </c>
      <c r="AP122" s="136">
        <f>AM122*IF(AL122="k",(AA122*Norms!$H$41)*Norms!$E$36,0)/1000</f>
        <v>0</v>
      </c>
      <c r="AQ122" s="136">
        <f>AM122*IF(AL122="k",(AI122*Norms!$H$42)*Norms!$E$36,0)/1000</f>
        <v>0</v>
      </c>
      <c r="AR122" s="243">
        <f>AM122*IF(AL122="t",(N122*Norms!$D$44)*Norms!$E$34*12+O122*Norms!$E$35,0)/1000</f>
        <v>6121.3864229242663</v>
      </c>
      <c r="AS122" s="243">
        <f>AM122*IF(AL122="t",(Z122*Norms!$D$50*Norms!$E$34*12+AA122*Norms!$E$35),0)/1000</f>
        <v>7562.8235918966675</v>
      </c>
      <c r="AT122" s="243">
        <f>AM122*IF(AL122="t",(AH122*Norms!$D$54)*Norms!$E$34*12+AI122*Norms!$E$35,0)/1000</f>
        <v>5168.4734473810995</v>
      </c>
      <c r="AU122" s="136">
        <f>IF(AK122&lt;=100,Norms!$G$7,IF(AK122&lt;=300,Norms!$H$7,Norms!$I$7))</f>
        <v>13246.5</v>
      </c>
      <c r="AV122" s="137">
        <f t="shared" si="14"/>
        <v>32099.183462202032</v>
      </c>
      <c r="AW122" s="130"/>
      <c r="AX122" s="130"/>
      <c r="AY122" s="131">
        <f t="shared" si="15"/>
        <v>46.333333333333336</v>
      </c>
      <c r="AZ122" s="131">
        <f>IF(AY122&lt;Snund!$B$5,Snund!$B$3*Snund!$B$4*$AX$3+Snund!$B$7*$AW$3*AY122/1000,AY122*Snund!$B$8*$AW$3/1000)</f>
        <v>1610.6100000000001</v>
      </c>
      <c r="BA122" s="131">
        <f t="shared" si="16"/>
        <v>312.85230215827335</v>
      </c>
      <c r="BB122" s="131">
        <f t="shared" si="17"/>
        <v>1297.7576978417267</v>
      </c>
      <c r="BC122" s="131">
        <f t="shared" si="18"/>
        <v>1089.76</v>
      </c>
      <c r="BD122" s="167">
        <f>AA122*0.1*'Dasagirq_10%'!$B$3/1000</f>
        <v>22.160000000000004</v>
      </c>
      <c r="BE122" s="167">
        <f>AI122*0.1*'Dasagirq_10%'!$B$4/1000</f>
        <v>15.358270000000003</v>
      </c>
      <c r="BF122" s="242">
        <f t="shared" si="19"/>
        <v>37.518270000000008</v>
      </c>
      <c r="BG122" s="233">
        <f t="shared" si="20"/>
        <v>1323.9186719703735</v>
      </c>
      <c r="BH122" s="233">
        <f t="shared" si="21"/>
        <v>12555.542079949668</v>
      </c>
      <c r="BI122" s="233">
        <f t="shared" si="22"/>
        <v>12451.044816386464</v>
      </c>
      <c r="BJ122" s="233">
        <f t="shared" si="23"/>
        <v>8427.8725337076321</v>
      </c>
      <c r="BK122" s="234">
        <f t="shared" si="24"/>
        <v>33434.45943004376</v>
      </c>
    </row>
    <row r="123" spans="1:63" ht="17.25">
      <c r="A123" s="49">
        <v>116</v>
      </c>
      <c r="B123" s="58" t="s">
        <v>348</v>
      </c>
      <c r="C123" s="160" t="s">
        <v>1097</v>
      </c>
      <c r="D123" s="4" t="s">
        <v>1094</v>
      </c>
      <c r="E123" s="162">
        <v>0</v>
      </c>
      <c r="F123" s="66">
        <v>1</v>
      </c>
      <c r="G123" s="66">
        <v>12.666666666666666</v>
      </c>
      <c r="H123" s="66">
        <v>1</v>
      </c>
      <c r="I123" s="66">
        <v>10.333333333333334</v>
      </c>
      <c r="J123" s="66">
        <v>1</v>
      </c>
      <c r="K123" s="66">
        <v>10.333333333333334</v>
      </c>
      <c r="L123" s="66">
        <v>1</v>
      </c>
      <c r="M123" s="66">
        <v>7.666666666666667</v>
      </c>
      <c r="N123" s="65">
        <v>4</v>
      </c>
      <c r="O123" s="65">
        <v>41</v>
      </c>
      <c r="P123" s="66">
        <v>1</v>
      </c>
      <c r="Q123" s="66">
        <v>8.6666666666666661</v>
      </c>
      <c r="R123" s="66">
        <v>1</v>
      </c>
      <c r="S123" s="66">
        <v>9.3333333333333339</v>
      </c>
      <c r="T123" s="66">
        <v>1</v>
      </c>
      <c r="U123" s="66">
        <v>6.333333333333333</v>
      </c>
      <c r="V123" s="66">
        <v>1</v>
      </c>
      <c r="W123" s="66">
        <v>7</v>
      </c>
      <c r="X123" s="66">
        <v>0.66666666666666663</v>
      </c>
      <c r="Y123" s="66">
        <v>6.666666666666667</v>
      </c>
      <c r="Z123" s="65">
        <v>4.666666666666667</v>
      </c>
      <c r="AA123" s="65">
        <v>38</v>
      </c>
      <c r="AB123" s="66">
        <v>0.5</v>
      </c>
      <c r="AC123" s="66">
        <v>4</v>
      </c>
      <c r="AD123" s="66">
        <v>0.5</v>
      </c>
      <c r="AE123" s="66">
        <v>4.333333333333333</v>
      </c>
      <c r="AF123" s="66">
        <v>0.5</v>
      </c>
      <c r="AG123" s="66">
        <v>3</v>
      </c>
      <c r="AH123" s="65">
        <v>1.5</v>
      </c>
      <c r="AI123" s="65">
        <v>11.333333333333332</v>
      </c>
      <c r="AJ123" s="65">
        <v>10.166666666666668</v>
      </c>
      <c r="AK123" s="65">
        <v>90.333333333333329</v>
      </c>
      <c r="AL123" s="3" t="str">
        <f t="shared" si="25"/>
        <v>t</v>
      </c>
      <c r="AM123" s="3">
        <f>IF(D123="հ",1,IF(D123="լ",Norms!$B$10,IF(D123="բլ",Norms!$B$11,IF(D123="Մ",Norms!$B$12))))</f>
        <v>1.1299999999999999</v>
      </c>
      <c r="AN123" s="244">
        <f>E123*Norms!$E$36/1000</f>
        <v>0</v>
      </c>
      <c r="AO123" s="136">
        <f>AM123*IF(AL123="k",(O123*Norms!$H$40)*Norms!$E$36,0)/1000</f>
        <v>0</v>
      </c>
      <c r="AP123" s="136">
        <f>AM123*IF(AL123="k",(AA123*Norms!$H$41)*Norms!$E$36,0)/1000</f>
        <v>0</v>
      </c>
      <c r="AQ123" s="136">
        <f>AM123*IF(AL123="k",(AI123*Norms!$H$42)*Norms!$E$36,0)/1000</f>
        <v>0</v>
      </c>
      <c r="AR123" s="243">
        <f>AM123*IF(AL123="t",(N123*Norms!$D$44)*Norms!$E$34*12+O123*Norms!$E$35,0)/1000</f>
        <v>8637.6849903771763</v>
      </c>
      <c r="AS123" s="243">
        <f>AM123*IF(AL123="t",(Z123*Norms!$D$50*Norms!$E$34*12+AA123*Norms!$E$35),0)/1000</f>
        <v>13069.293991081282</v>
      </c>
      <c r="AT123" s="243">
        <f>AM123*IF(AL123="t",(AH123*Norms!$D$54)*Norms!$E$34*12+AI123*Norms!$E$35,0)/1000</f>
        <v>4333.0166640066991</v>
      </c>
      <c r="AU123" s="136">
        <f>IF(AK123&lt;=100,Norms!$G$7,IF(AK123&lt;=300,Norms!$H$7,Norms!$I$7))</f>
        <v>13246.5</v>
      </c>
      <c r="AV123" s="137">
        <f t="shared" si="14"/>
        <v>39286.495645465155</v>
      </c>
      <c r="AW123" s="130"/>
      <c r="AX123" s="130"/>
      <c r="AY123" s="131">
        <f t="shared" si="15"/>
        <v>41</v>
      </c>
      <c r="AZ123" s="131">
        <f>IF(AY123&lt;Snund!$B$5,Snund!$B$3*Snund!$B$4*$AX$3+Snund!$B$7*$AW$3*AY123/1000,AY123*Snund!$B$8*$AW$3/1000)</f>
        <v>1503.09</v>
      </c>
      <c r="BA123" s="131">
        <f t="shared" si="16"/>
        <v>0</v>
      </c>
      <c r="BB123" s="131">
        <f t="shared" si="17"/>
        <v>1503.09</v>
      </c>
      <c r="BC123" s="131">
        <f t="shared" si="18"/>
        <v>964.32</v>
      </c>
      <c r="BD123" s="167">
        <f>AA123*0.1*'Dasagirq_10%'!$B$3/1000</f>
        <v>25.262400000000003</v>
      </c>
      <c r="BE123" s="167">
        <f>AI123*0.1*'Dasagirq_10%'!$B$4/1000</f>
        <v>9.1610733333333343</v>
      </c>
      <c r="BF123" s="242">
        <f t="shared" si="19"/>
        <v>34.423473333333334</v>
      </c>
      <c r="BG123" s="233">
        <f t="shared" si="20"/>
        <v>0</v>
      </c>
      <c r="BH123" s="233">
        <f t="shared" si="21"/>
        <v>15352.512695295209</v>
      </c>
      <c r="BI123" s="233">
        <f t="shared" si="22"/>
        <v>19174.917046818984</v>
      </c>
      <c r="BJ123" s="233">
        <f t="shared" si="23"/>
        <v>6296.5793766842953</v>
      </c>
      <c r="BK123" s="234">
        <f t="shared" si="24"/>
        <v>40824.009118798494</v>
      </c>
    </row>
    <row r="124" spans="1:63" ht="17.25">
      <c r="A124" s="63">
        <v>117</v>
      </c>
      <c r="B124" s="58" t="s">
        <v>357</v>
      </c>
      <c r="C124" s="160" t="s">
        <v>1097</v>
      </c>
      <c r="D124" s="4" t="s">
        <v>1093</v>
      </c>
      <c r="E124" s="162">
        <v>0</v>
      </c>
      <c r="F124" s="66">
        <v>1</v>
      </c>
      <c r="G124" s="66">
        <v>10</v>
      </c>
      <c r="H124" s="66">
        <v>1</v>
      </c>
      <c r="I124" s="66">
        <v>8</v>
      </c>
      <c r="J124" s="66">
        <v>0.66666666666666663</v>
      </c>
      <c r="K124" s="66">
        <v>6.333333333333333</v>
      </c>
      <c r="L124" s="66">
        <v>0.83333333333333337</v>
      </c>
      <c r="M124" s="66">
        <v>10</v>
      </c>
      <c r="N124" s="65">
        <v>3.5</v>
      </c>
      <c r="O124" s="65">
        <v>34.333333333333329</v>
      </c>
      <c r="P124" s="66">
        <v>0.66666666666666663</v>
      </c>
      <c r="Q124" s="66">
        <v>6.666666666666667</v>
      </c>
      <c r="R124" s="66">
        <v>0.5</v>
      </c>
      <c r="S124" s="66">
        <v>6.666666666666667</v>
      </c>
      <c r="T124" s="66">
        <v>0.5</v>
      </c>
      <c r="U124" s="66">
        <v>6.666666666666667</v>
      </c>
      <c r="V124" s="66">
        <v>0.83333333333333337</v>
      </c>
      <c r="W124" s="66">
        <v>5.333333333333333</v>
      </c>
      <c r="X124" s="66">
        <v>1</v>
      </c>
      <c r="Y124" s="66">
        <v>7.666666666666667</v>
      </c>
      <c r="Z124" s="65">
        <v>3.5</v>
      </c>
      <c r="AA124" s="65">
        <v>33</v>
      </c>
      <c r="AB124" s="66">
        <v>1</v>
      </c>
      <c r="AC124" s="66">
        <v>7</v>
      </c>
      <c r="AD124" s="66">
        <v>1</v>
      </c>
      <c r="AE124" s="66">
        <v>5.333333333333333</v>
      </c>
      <c r="AF124" s="66">
        <v>1</v>
      </c>
      <c r="AG124" s="66">
        <v>5</v>
      </c>
      <c r="AH124" s="65">
        <v>3</v>
      </c>
      <c r="AI124" s="65">
        <v>17.333333333333332</v>
      </c>
      <c r="AJ124" s="65">
        <v>10</v>
      </c>
      <c r="AK124" s="65">
        <v>84.666666666666657</v>
      </c>
      <c r="AL124" s="3" t="str">
        <f t="shared" si="25"/>
        <v>t</v>
      </c>
      <c r="AM124" s="3">
        <f>IF(D124="հ",1,IF(D124="լ",Norms!$B$10,IF(D124="բլ",Norms!$B$11,IF(D124="Մ",Norms!$B$12))))</f>
        <v>1.04</v>
      </c>
      <c r="AN124" s="244">
        <f>E124*Norms!$E$36/1000</f>
        <v>0</v>
      </c>
      <c r="AO124" s="136">
        <f>AM124*IF(AL124="k",(O124*Norms!$H$40)*Norms!$E$36,0)/1000</f>
        <v>0</v>
      </c>
      <c r="AP124" s="136">
        <f>AM124*IF(AL124="k",(AA124*Norms!$H$41)*Norms!$E$36,0)/1000</f>
        <v>0</v>
      </c>
      <c r="AQ124" s="136">
        <f>AM124*IF(AL124="k",(AI124*Norms!$H$42)*Norms!$E$36,0)/1000</f>
        <v>0</v>
      </c>
      <c r="AR124" s="243">
        <f>AM124*IF(AL124="t",(N124*Norms!$D$44)*Norms!$E$34*12+O124*Norms!$E$35,0)/1000</f>
        <v>6933.0188716397079</v>
      </c>
      <c r="AS124" s="243">
        <f>AM124*IF(AL124="t",(Z124*Norms!$D$50*Norms!$E$34*12+AA124*Norms!$E$35),0)/1000</f>
        <v>9088.3970902168076</v>
      </c>
      <c r="AT124" s="243">
        <f>AM124*IF(AL124="t",(AH124*Norms!$D$54)*Norms!$E$34*12+AI124*Norms!$E$35,0)/1000</f>
        <v>7896.2751584977168</v>
      </c>
      <c r="AU124" s="136">
        <f>IF(AK124&lt;=100,Norms!$G$7,IF(AK124&lt;=300,Norms!$H$7,Norms!$I$7))</f>
        <v>13246.5</v>
      </c>
      <c r="AV124" s="137">
        <f t="shared" si="14"/>
        <v>37164.191120354233</v>
      </c>
      <c r="AW124" s="130"/>
      <c r="AX124" s="130"/>
      <c r="AY124" s="131">
        <f t="shared" si="15"/>
        <v>34.333333333333329</v>
      </c>
      <c r="AZ124" s="131">
        <f>IF(AY124&lt;Snund!$B$5,Snund!$B$3*Snund!$B$4*$AX$3+Snund!$B$7*$AW$3*AY124/1000,AY124*Snund!$B$8*$AW$3/1000)</f>
        <v>1368.6899999999998</v>
      </c>
      <c r="BA124" s="131">
        <f t="shared" si="16"/>
        <v>0</v>
      </c>
      <c r="BB124" s="131">
        <f t="shared" si="17"/>
        <v>1368.69</v>
      </c>
      <c r="BC124" s="131">
        <f t="shared" si="18"/>
        <v>807.51999999999987</v>
      </c>
      <c r="BD124" s="167">
        <f>AA124*0.1*'Dasagirq_10%'!$B$3/1000</f>
        <v>21.938400000000001</v>
      </c>
      <c r="BE124" s="167">
        <f>AI124*0.1*'Dasagirq_10%'!$B$4/1000</f>
        <v>14.011053333333333</v>
      </c>
      <c r="BF124" s="242">
        <f t="shared" si="19"/>
        <v>35.949453333333338</v>
      </c>
      <c r="BG124" s="233">
        <f t="shared" si="20"/>
        <v>0</v>
      </c>
      <c r="BH124" s="233">
        <f t="shared" si="21"/>
        <v>12937.983871639708</v>
      </c>
      <c r="BI124" s="233">
        <f t="shared" si="22"/>
        <v>13746.610490216808</v>
      </c>
      <c r="BJ124" s="233">
        <f t="shared" si="23"/>
        <v>11884.23621183105</v>
      </c>
      <c r="BK124" s="234">
        <f t="shared" si="24"/>
        <v>38568.830573687563</v>
      </c>
    </row>
    <row r="125" spans="1:63">
      <c r="E125" s="31">
        <f t="shared" ref="E125:BF125" si="26">SUM(E5:E124)</f>
        <v>1291</v>
      </c>
      <c r="F125" s="31">
        <f t="shared" si="26"/>
        <v>147.31666666666666</v>
      </c>
      <c r="G125" s="31">
        <f t="shared" si="26"/>
        <v>3064.333333333333</v>
      </c>
      <c r="H125" s="31">
        <f t="shared" si="26"/>
        <v>147.28333333333336</v>
      </c>
      <c r="I125" s="31">
        <f t="shared" si="26"/>
        <v>3080.3333333333339</v>
      </c>
      <c r="J125" s="31">
        <f t="shared" si="26"/>
        <v>146.01666666666665</v>
      </c>
      <c r="K125" s="31">
        <f t="shared" si="26"/>
        <v>2924.0000000000014</v>
      </c>
      <c r="L125" s="31">
        <f t="shared" si="26"/>
        <v>142.65000000000003</v>
      </c>
      <c r="M125" s="31">
        <f t="shared" si="26"/>
        <v>2853.9999999999982</v>
      </c>
      <c r="N125" s="31">
        <f t="shared" si="26"/>
        <v>583.26666666666642</v>
      </c>
      <c r="O125" s="31">
        <f t="shared" si="26"/>
        <v>11922.666666666668</v>
      </c>
      <c r="P125" s="31">
        <f t="shared" si="26"/>
        <v>143.56666666666672</v>
      </c>
      <c r="Q125" s="31">
        <f t="shared" si="26"/>
        <v>2879.3333333333326</v>
      </c>
      <c r="R125" s="31">
        <f t="shared" si="26"/>
        <v>138.39999999999995</v>
      </c>
      <c r="S125" s="31">
        <f t="shared" si="26"/>
        <v>2818.9999999999995</v>
      </c>
      <c r="T125" s="31">
        <f t="shared" si="26"/>
        <v>138.03333333333333</v>
      </c>
      <c r="U125" s="31">
        <f t="shared" si="26"/>
        <v>2734.3333333333335</v>
      </c>
      <c r="V125" s="31">
        <f t="shared" si="26"/>
        <v>131.1333333333333</v>
      </c>
      <c r="W125" s="31">
        <f t="shared" si="26"/>
        <v>2548.3333333333326</v>
      </c>
      <c r="X125" s="31">
        <f t="shared" si="26"/>
        <v>127.45</v>
      </c>
      <c r="Y125" s="31">
        <f t="shared" si="26"/>
        <v>2439.6666666666674</v>
      </c>
      <c r="Z125" s="31">
        <f t="shared" si="26"/>
        <v>678.58333333333326</v>
      </c>
      <c r="AA125" s="31">
        <f t="shared" si="26"/>
        <v>13420.666666666664</v>
      </c>
      <c r="AB125" s="31">
        <f t="shared" si="26"/>
        <v>94.75</v>
      </c>
      <c r="AC125" s="31">
        <f t="shared" si="26"/>
        <v>1674.3333333333339</v>
      </c>
      <c r="AD125" s="31">
        <f t="shared" si="26"/>
        <v>100.78333333333335</v>
      </c>
      <c r="AE125" s="31">
        <f t="shared" si="26"/>
        <v>1690.6666666666667</v>
      </c>
      <c r="AF125" s="31">
        <f t="shared" si="26"/>
        <v>97.399999999999991</v>
      </c>
      <c r="AG125" s="31">
        <f t="shared" si="26"/>
        <v>1513.666666666667</v>
      </c>
      <c r="AH125" s="31">
        <f t="shared" si="26"/>
        <v>292.93333333333334</v>
      </c>
      <c r="AI125" s="31">
        <f t="shared" si="26"/>
        <v>4878.666666666667</v>
      </c>
      <c r="AJ125" s="31">
        <f t="shared" si="26"/>
        <v>1554.7833333333333</v>
      </c>
      <c r="AK125" s="31">
        <f t="shared" si="26"/>
        <v>30222.000000000007</v>
      </c>
      <c r="AL125" s="31">
        <f t="shared" si="26"/>
        <v>0</v>
      </c>
      <c r="AM125" s="31">
        <f t="shared" si="26"/>
        <v>130.09999999999997</v>
      </c>
      <c r="AN125" s="31">
        <f t="shared" si="26"/>
        <v>145031.8537141578</v>
      </c>
      <c r="AO125" s="31">
        <f t="shared" si="26"/>
        <v>1187529.6556805351</v>
      </c>
      <c r="AP125" s="31">
        <f t="shared" si="26"/>
        <v>1852300.905864869</v>
      </c>
      <c r="AQ125" s="31">
        <f t="shared" si="26"/>
        <v>773731.11707264313</v>
      </c>
      <c r="AR125" s="31">
        <f t="shared" si="26"/>
        <v>389709.8846465628</v>
      </c>
      <c r="AS125" s="31">
        <f t="shared" si="26"/>
        <v>560560.95574232819</v>
      </c>
      <c r="AT125" s="31">
        <f t="shared" si="26"/>
        <v>317093.5492061064</v>
      </c>
      <c r="AU125" s="31">
        <f t="shared" si="26"/>
        <v>2060676</v>
      </c>
      <c r="AV125" s="31">
        <f t="shared" si="26"/>
        <v>7141602.0682130409</v>
      </c>
      <c r="AW125" s="31">
        <f t="shared" si="26"/>
        <v>0</v>
      </c>
      <c r="AX125" s="31">
        <f t="shared" si="26"/>
        <v>0</v>
      </c>
      <c r="AY125" s="31">
        <f t="shared" si="26"/>
        <v>13213.666666666668</v>
      </c>
      <c r="AZ125" s="31">
        <f t="shared" si="26"/>
        <v>353491.31</v>
      </c>
      <c r="BA125" s="31">
        <f t="shared" si="26"/>
        <v>33407.673363765571</v>
      </c>
      <c r="BB125" s="31">
        <f t="shared" si="26"/>
        <v>320083.63663623453</v>
      </c>
      <c r="BC125" s="31">
        <f t="shared" si="26"/>
        <v>310785.44</v>
      </c>
      <c r="BD125" s="31">
        <f t="shared" si="26"/>
        <v>8922.0592000000033</v>
      </c>
      <c r="BE125" s="31">
        <f t="shared" si="26"/>
        <v>3943.5726266666661</v>
      </c>
      <c r="BF125" s="31">
        <f t="shared" si="26"/>
        <v>12865.631826666673</v>
      </c>
      <c r="BG125" s="31">
        <f>SUM(BG5:BG124)</f>
        <v>178439.52707792344</v>
      </c>
      <c r="BH125" s="31">
        <f t="shared" ref="BH125:BK125" si="27">SUM(BH5:BH124)</f>
        <v>2680807.053808975</v>
      </c>
      <c r="BI125" s="31">
        <f t="shared" si="27"/>
        <v>3306899.7147557265</v>
      </c>
      <c r="BJ125" s="31">
        <f t="shared" si="27"/>
        <v>1486844.5681112432</v>
      </c>
      <c r="BK125" s="25">
        <f t="shared" si="27"/>
        <v>7474551.3366759466</v>
      </c>
    </row>
  </sheetData>
  <autoFilter ref="A4:AV125"/>
  <mergeCells count="36">
    <mergeCell ref="F1:AK1"/>
    <mergeCell ref="AB2:AC2"/>
    <mergeCell ref="AD2:AE2"/>
    <mergeCell ref="AF2:AG2"/>
    <mergeCell ref="AH2:AI2"/>
    <mergeCell ref="AJ2:AK2"/>
    <mergeCell ref="T2:U2"/>
    <mergeCell ref="V2:W2"/>
    <mergeCell ref="X2:Y2"/>
    <mergeCell ref="Z2:AA2"/>
    <mergeCell ref="N2:O2"/>
    <mergeCell ref="P2:Q2"/>
    <mergeCell ref="R2:S2"/>
    <mergeCell ref="F2:G2"/>
    <mergeCell ref="H2:I2"/>
    <mergeCell ref="J2:K2"/>
    <mergeCell ref="L2:M2"/>
    <mergeCell ref="AL2:AL3"/>
    <mergeCell ref="A57:A58"/>
    <mergeCell ref="A116:A117"/>
    <mergeCell ref="E2:E3"/>
    <mergeCell ref="A2:A3"/>
    <mergeCell ref="B2:B3"/>
    <mergeCell ref="C2:C3"/>
    <mergeCell ref="D2:D3"/>
    <mergeCell ref="A30:A31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  <mergeCell ref="AW1:BC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17"/>
  <sheetViews>
    <sheetView topLeftCell="V84" workbookViewId="0">
      <selection activeCell="BG94" sqref="E94:BG94"/>
    </sheetView>
  </sheetViews>
  <sheetFormatPr defaultRowHeight="15"/>
  <cols>
    <col min="2" max="2" width="32.7109375" customWidth="1"/>
    <col min="3" max="3" width="13" customWidth="1"/>
    <col min="4" max="5" width="11.5703125" customWidth="1"/>
    <col min="6" max="6" width="9.28515625" bestFit="1" customWidth="1"/>
    <col min="7" max="7" width="9.5703125" bestFit="1" customWidth="1"/>
    <col min="8" max="8" width="9.28515625" bestFit="1" customWidth="1"/>
    <col min="9" max="9" width="9.5703125" bestFit="1" customWidth="1"/>
    <col min="10" max="10" width="9.28515625" bestFit="1" customWidth="1"/>
    <col min="11" max="11" width="9.5703125" bestFit="1" customWidth="1"/>
    <col min="12" max="12" width="9.28515625" bestFit="1" customWidth="1"/>
    <col min="13" max="13" width="9.5703125" bestFit="1" customWidth="1"/>
    <col min="14" max="14" width="9.28515625" bestFit="1" customWidth="1"/>
    <col min="15" max="15" width="9.5703125" bestFit="1" customWidth="1"/>
    <col min="16" max="16" width="9.28515625" bestFit="1" customWidth="1"/>
    <col min="17" max="17" width="9.5703125" bestFit="1" customWidth="1"/>
    <col min="18" max="18" width="9.28515625" bestFit="1" customWidth="1"/>
    <col min="19" max="19" width="9.5703125" bestFit="1" customWidth="1"/>
    <col min="20" max="20" width="9.28515625" bestFit="1" customWidth="1"/>
    <col min="21" max="21" width="9.5703125" bestFit="1" customWidth="1"/>
    <col min="22" max="22" width="9.28515625" bestFit="1" customWidth="1"/>
    <col min="23" max="23" width="9.5703125" bestFit="1" customWidth="1"/>
    <col min="24" max="24" width="9.28515625" bestFit="1" customWidth="1"/>
    <col min="25" max="25" width="9.5703125" bestFit="1" customWidth="1"/>
    <col min="26" max="26" width="9.28515625" bestFit="1" customWidth="1"/>
    <col min="27" max="27" width="9.5703125" bestFit="1" customWidth="1"/>
    <col min="28" max="34" width="9.28515625" bestFit="1" customWidth="1"/>
    <col min="35" max="35" width="9.5703125" bestFit="1" customWidth="1"/>
    <col min="36" max="36" width="9.28515625" bestFit="1" customWidth="1"/>
    <col min="37" max="37" width="10.5703125" bestFit="1" customWidth="1"/>
    <col min="39" max="40" width="11.5703125" style="148" customWidth="1"/>
    <col min="41" max="42" width="13.42578125" style="148" customWidth="1"/>
    <col min="43" max="45" width="9.140625" style="34"/>
    <col min="46" max="46" width="10" style="34" bestFit="1" customWidth="1"/>
    <col min="47" max="47" width="12.7109375" style="34" customWidth="1"/>
    <col min="48" max="48" width="12.7109375" customWidth="1"/>
    <col min="59" max="63" width="11.85546875" customWidth="1"/>
  </cols>
  <sheetData>
    <row r="1" spans="1:63" s="1" customFormat="1" ht="30" customHeight="1">
      <c r="A1" s="140"/>
      <c r="B1" s="140"/>
      <c r="C1" s="138"/>
      <c r="D1" s="138"/>
      <c r="E1" s="138"/>
      <c r="F1" s="285" t="s">
        <v>1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140"/>
      <c r="AM1" s="140"/>
      <c r="AN1" s="250"/>
      <c r="AO1" s="281" t="s">
        <v>1383</v>
      </c>
      <c r="AP1" s="281"/>
      <c r="AQ1" s="281"/>
      <c r="AR1" s="281"/>
      <c r="AS1" s="281"/>
      <c r="AT1" s="281"/>
      <c r="AU1" s="281"/>
      <c r="AV1" s="281"/>
      <c r="AW1" s="280" t="s">
        <v>1366</v>
      </c>
      <c r="AX1" s="280"/>
      <c r="AY1" s="280"/>
      <c r="AZ1" s="280"/>
      <c r="BA1" s="280"/>
      <c r="BB1" s="280"/>
      <c r="BC1" s="280"/>
      <c r="BD1" s="278" t="s">
        <v>1389</v>
      </c>
      <c r="BE1" s="279"/>
      <c r="BF1" s="279"/>
      <c r="BG1" s="273" t="s">
        <v>129</v>
      </c>
      <c r="BH1" s="274"/>
      <c r="BI1" s="274"/>
      <c r="BJ1" s="274"/>
      <c r="BK1" s="274"/>
    </row>
    <row r="2" spans="1:63" ht="45" customHeight="1">
      <c r="A2" s="285" t="s">
        <v>1377</v>
      </c>
      <c r="B2" s="287" t="s">
        <v>0</v>
      </c>
      <c r="C2" s="287" t="s">
        <v>1378</v>
      </c>
      <c r="D2" s="285" t="s">
        <v>1379</v>
      </c>
      <c r="E2" s="285" t="s">
        <v>1373</v>
      </c>
      <c r="F2" s="286" t="s">
        <v>2</v>
      </c>
      <c r="G2" s="286"/>
      <c r="H2" s="286" t="s">
        <v>3</v>
      </c>
      <c r="I2" s="286"/>
      <c r="J2" s="286" t="s">
        <v>4</v>
      </c>
      <c r="K2" s="286"/>
      <c r="L2" s="286" t="s">
        <v>5</v>
      </c>
      <c r="M2" s="286"/>
      <c r="N2" s="285" t="s">
        <v>1380</v>
      </c>
      <c r="O2" s="285"/>
      <c r="P2" s="286" t="s">
        <v>6</v>
      </c>
      <c r="Q2" s="286"/>
      <c r="R2" s="286" t="s">
        <v>7</v>
      </c>
      <c r="S2" s="286"/>
      <c r="T2" s="286" t="s">
        <v>8</v>
      </c>
      <c r="U2" s="286"/>
      <c r="V2" s="286" t="s">
        <v>9</v>
      </c>
      <c r="W2" s="286"/>
      <c r="X2" s="286" t="s">
        <v>10</v>
      </c>
      <c r="Y2" s="286"/>
      <c r="Z2" s="285" t="s">
        <v>1381</v>
      </c>
      <c r="AA2" s="285"/>
      <c r="AB2" s="286" t="s">
        <v>11</v>
      </c>
      <c r="AC2" s="286"/>
      <c r="AD2" s="286" t="s">
        <v>12</v>
      </c>
      <c r="AE2" s="286"/>
      <c r="AF2" s="286" t="s">
        <v>13</v>
      </c>
      <c r="AG2" s="286"/>
      <c r="AH2" s="285" t="s">
        <v>1382</v>
      </c>
      <c r="AI2" s="285"/>
      <c r="AJ2" s="286" t="s">
        <v>14</v>
      </c>
      <c r="AK2" s="286"/>
      <c r="AL2" s="285" t="s">
        <v>1081</v>
      </c>
      <c r="AM2" s="271" t="s">
        <v>1442</v>
      </c>
      <c r="AN2" s="226" t="s">
        <v>1373</v>
      </c>
      <c r="AO2" s="282" t="s">
        <v>1079</v>
      </c>
      <c r="AP2" s="283"/>
      <c r="AQ2" s="283"/>
      <c r="AR2" s="283"/>
      <c r="AS2" s="283"/>
      <c r="AT2" s="284"/>
      <c r="AU2" s="281" t="s">
        <v>1080</v>
      </c>
      <c r="AV2" s="281" t="s">
        <v>1086</v>
      </c>
      <c r="AW2" s="227" t="s">
        <v>1025</v>
      </c>
      <c r="AX2" s="227" t="s">
        <v>1370</v>
      </c>
      <c r="AY2" s="227" t="s">
        <v>1374</v>
      </c>
      <c r="AZ2" s="227" t="s">
        <v>1375</v>
      </c>
      <c r="BA2" s="227"/>
      <c r="BB2" s="227"/>
      <c r="BC2" s="130" t="s">
        <v>1441</v>
      </c>
      <c r="BD2" s="275" t="s">
        <v>1374</v>
      </c>
      <c r="BE2" s="275"/>
      <c r="BF2" s="276" t="s">
        <v>1375</v>
      </c>
      <c r="BG2" s="231" t="s">
        <v>1373</v>
      </c>
      <c r="BH2" s="231" t="s">
        <v>1065</v>
      </c>
      <c r="BI2" s="231" t="s">
        <v>1062</v>
      </c>
      <c r="BJ2" s="231" t="s">
        <v>1066</v>
      </c>
      <c r="BK2" s="232" t="s">
        <v>129</v>
      </c>
    </row>
    <row r="3" spans="1:63" ht="30">
      <c r="A3" s="285"/>
      <c r="B3" s="287"/>
      <c r="C3" s="287"/>
      <c r="D3" s="285"/>
      <c r="E3" s="285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285"/>
      <c r="AM3" s="272"/>
      <c r="AN3" s="226"/>
      <c r="AO3" s="228" t="s">
        <v>1065</v>
      </c>
      <c r="AP3" s="228" t="s">
        <v>1062</v>
      </c>
      <c r="AQ3" s="228" t="s">
        <v>1066</v>
      </c>
      <c r="AR3" s="249" t="s">
        <v>1065</v>
      </c>
      <c r="AS3" s="249" t="s">
        <v>1062</v>
      </c>
      <c r="AT3" s="249" t="s">
        <v>1066</v>
      </c>
      <c r="AU3" s="281"/>
      <c r="AV3" s="281"/>
      <c r="AW3" s="130">
        <v>0</v>
      </c>
      <c r="AX3" s="130">
        <v>0</v>
      </c>
      <c r="AY3" s="130"/>
      <c r="AZ3" s="130"/>
      <c r="BA3" s="130" t="s">
        <v>1440</v>
      </c>
      <c r="BB3" s="130" t="s">
        <v>1065</v>
      </c>
      <c r="BC3" s="130"/>
      <c r="BD3" s="166" t="s">
        <v>1062</v>
      </c>
      <c r="BE3" s="166" t="s">
        <v>1066</v>
      </c>
      <c r="BF3" s="277"/>
      <c r="BG3" s="248"/>
      <c r="BH3" s="248"/>
      <c r="BI3" s="248"/>
      <c r="BJ3" s="248"/>
      <c r="BK3" s="247"/>
    </row>
    <row r="4" spans="1:63" s="3" customFormat="1">
      <c r="A4" s="18">
        <v>1</v>
      </c>
      <c r="B4" s="144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30"/>
      <c r="AN4" s="165"/>
      <c r="AO4" s="135">
        <v>36</v>
      </c>
      <c r="AP4" s="135"/>
      <c r="AQ4" s="135"/>
      <c r="AR4" s="246">
        <v>38</v>
      </c>
      <c r="AS4" s="246"/>
      <c r="AT4" s="246"/>
      <c r="AU4" s="135">
        <v>38</v>
      </c>
      <c r="AV4" s="135">
        <v>38</v>
      </c>
      <c r="AW4" s="225">
        <v>39</v>
      </c>
      <c r="AX4" s="225">
        <v>40</v>
      </c>
      <c r="AY4" s="225">
        <v>41</v>
      </c>
      <c r="AZ4" s="225">
        <v>42</v>
      </c>
      <c r="BA4" s="225"/>
      <c r="BB4" s="225"/>
      <c r="BC4" s="225">
        <v>43</v>
      </c>
      <c r="BD4" s="165">
        <v>44</v>
      </c>
      <c r="BE4" s="165">
        <v>45</v>
      </c>
      <c r="BF4" s="245">
        <v>46</v>
      </c>
      <c r="BG4" s="231"/>
      <c r="BH4" s="231"/>
      <c r="BI4" s="231"/>
      <c r="BJ4" s="231"/>
      <c r="BK4" s="232"/>
    </row>
    <row r="5" spans="1:63" ht="15.75">
      <c r="A5">
        <v>1</v>
      </c>
      <c r="B5" s="108" t="s">
        <v>359</v>
      </c>
      <c r="C5" s="159" t="s">
        <v>1096</v>
      </c>
      <c r="D5" s="4" t="s">
        <v>1092</v>
      </c>
      <c r="E5" s="150">
        <v>0</v>
      </c>
      <c r="F5" s="110">
        <v>7</v>
      </c>
      <c r="G5" s="110">
        <v>227</v>
      </c>
      <c r="H5" s="110">
        <v>7</v>
      </c>
      <c r="I5" s="110">
        <v>227</v>
      </c>
      <c r="J5" s="110">
        <v>7</v>
      </c>
      <c r="K5" s="110">
        <v>227</v>
      </c>
      <c r="L5" s="110">
        <v>7</v>
      </c>
      <c r="M5" s="110">
        <v>227</v>
      </c>
      <c r="N5" s="109">
        <v>28</v>
      </c>
      <c r="O5" s="109">
        <v>908</v>
      </c>
      <c r="P5" s="110">
        <v>7</v>
      </c>
      <c r="Q5" s="110">
        <v>227</v>
      </c>
      <c r="R5" s="110">
        <v>6.333333333333333</v>
      </c>
      <c r="S5" s="110">
        <v>206.33333333333334</v>
      </c>
      <c r="T5" s="110">
        <v>6</v>
      </c>
      <c r="U5" s="110">
        <v>196</v>
      </c>
      <c r="V5" s="110">
        <v>6</v>
      </c>
      <c r="W5" s="110">
        <v>186.66666666666666</v>
      </c>
      <c r="X5" s="110">
        <v>5.333333333333333</v>
      </c>
      <c r="Y5" s="110">
        <v>166</v>
      </c>
      <c r="Z5" s="109">
        <v>30.666666666666664</v>
      </c>
      <c r="AA5" s="109">
        <v>982</v>
      </c>
      <c r="AB5" s="110">
        <v>0</v>
      </c>
      <c r="AC5" s="110">
        <v>0</v>
      </c>
      <c r="AD5" s="110">
        <v>0</v>
      </c>
      <c r="AE5" s="110">
        <v>0</v>
      </c>
      <c r="AF5" s="110">
        <v>0</v>
      </c>
      <c r="AG5" s="110">
        <v>0</v>
      </c>
      <c r="AH5" s="109">
        <v>0</v>
      </c>
      <c r="AI5" s="109">
        <v>0</v>
      </c>
      <c r="AJ5" s="109">
        <v>58.666666666666664</v>
      </c>
      <c r="AK5" s="109">
        <v>1890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44">
        <f>E5*Norms!$E$36/1000</f>
        <v>0</v>
      </c>
      <c r="AO5" s="136">
        <f>AM5*IF(AL5="k",(O5*Norms!$H$40)*Norms!$E$36,0)/1000</f>
        <v>102005.36264326521</v>
      </c>
      <c r="AP5" s="136">
        <f>AM5*IF(AL5="k",(AA5*Norms!$H$41)*Norms!$E$36,0)/1000</f>
        <v>147691.80655374058</v>
      </c>
      <c r="AQ5" s="136">
        <f>AM5*IF(AL5="k",(AI5*Norms!$H$42)*Norms!$E$36,0)/1000</f>
        <v>0</v>
      </c>
      <c r="AR5" s="243">
        <f>AM5*IF(AL5="t",(N5*Norms!$D$44)*Norms!$E$34*12+O5*Norms!$E$35,0)/1000</f>
        <v>0</v>
      </c>
      <c r="AS5" s="243">
        <f>AM5*IF(AL5="t",(Z5*Norms!$D$50*Norms!$E$34*12+AA5*Norms!$E$35),0)/1000</f>
        <v>0</v>
      </c>
      <c r="AT5" s="243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271367.6691970058</v>
      </c>
      <c r="AW5" s="130"/>
      <c r="AX5" s="130"/>
      <c r="AY5" s="131">
        <f t="shared" ref="AY5" si="0">E5+O5</f>
        <v>908</v>
      </c>
      <c r="AZ5" s="131">
        <f>IF(AY5&lt;Snund!$B$5,Snund!$B$3*Snund!$B$4*$AX$3+Snund!$B$7*$AW$3*AY5/1000,AY5*Snund!$B$8*$AW$3/1000)</f>
        <v>0</v>
      </c>
      <c r="BA5" s="131">
        <f>IF(AY5&gt;0,AZ5/AY5*E5,0)</f>
        <v>0</v>
      </c>
      <c r="BB5" s="131">
        <f>IF(AY5&gt;0,AZ5/AY5*O5,0)</f>
        <v>0</v>
      </c>
      <c r="BC5" s="131">
        <f>AY5*140*$AW$3/1000</f>
        <v>0</v>
      </c>
      <c r="BD5" s="167">
        <f>AA5*0.1*'Dasagirq_10%'!$B$3/1000</f>
        <v>652.83359999999993</v>
      </c>
      <c r="BE5" s="167">
        <f>AI5*0.1*'Dasagirq_10%'!$B$4/1000</f>
        <v>0</v>
      </c>
      <c r="BF5" s="242">
        <f>BD5+BE5</f>
        <v>652.83359999999993</v>
      </c>
      <c r="BG5" s="233">
        <f>AN5+BA5</f>
        <v>0</v>
      </c>
      <c r="BH5" s="233">
        <f>AO5+AR5+AU5/AJ5*N5+BB5</f>
        <v>112348.10127962884</v>
      </c>
      <c r="BI5" s="233">
        <f>AP5+AS5+AU5/AJ5*Z5+BD5</f>
        <v>159672.40151737694</v>
      </c>
      <c r="BJ5" s="233">
        <f>AQ5+AT5+AU5/AJ5*AH5+BE5</f>
        <v>0</v>
      </c>
      <c r="BK5" s="234">
        <f>BH5+BI5+BJ5</f>
        <v>272020.50279700581</v>
      </c>
    </row>
    <row r="6" spans="1:63" ht="15.75">
      <c r="A6">
        <v>2</v>
      </c>
      <c r="B6" s="108" t="s">
        <v>360</v>
      </c>
      <c r="C6" s="159" t="s">
        <v>1096</v>
      </c>
      <c r="D6" s="4" t="s">
        <v>1092</v>
      </c>
      <c r="E6" s="150">
        <v>50</v>
      </c>
      <c r="F6" s="110">
        <v>4</v>
      </c>
      <c r="G6" s="110">
        <v>83</v>
      </c>
      <c r="H6" s="110">
        <v>4</v>
      </c>
      <c r="I6" s="110">
        <v>83</v>
      </c>
      <c r="J6" s="110">
        <v>4</v>
      </c>
      <c r="K6" s="110">
        <v>83</v>
      </c>
      <c r="L6" s="110">
        <v>4</v>
      </c>
      <c r="M6" s="110">
        <v>83</v>
      </c>
      <c r="N6" s="109">
        <v>16</v>
      </c>
      <c r="O6" s="109">
        <v>332</v>
      </c>
      <c r="P6" s="110">
        <v>4</v>
      </c>
      <c r="Q6" s="110">
        <v>83</v>
      </c>
      <c r="R6" s="110">
        <v>4</v>
      </c>
      <c r="S6" s="110">
        <v>86.333333333333329</v>
      </c>
      <c r="T6" s="110">
        <v>4</v>
      </c>
      <c r="U6" s="110">
        <v>88</v>
      </c>
      <c r="V6" s="110">
        <v>4</v>
      </c>
      <c r="W6" s="110">
        <v>91.333333333333329</v>
      </c>
      <c r="X6" s="110">
        <v>4</v>
      </c>
      <c r="Y6" s="110">
        <v>87</v>
      </c>
      <c r="Z6" s="109">
        <v>20</v>
      </c>
      <c r="AA6" s="109">
        <v>435.66666666666663</v>
      </c>
      <c r="AB6" s="110">
        <v>0</v>
      </c>
      <c r="AC6" s="110">
        <v>0</v>
      </c>
      <c r="AD6" s="110">
        <v>0</v>
      </c>
      <c r="AE6" s="110">
        <v>0</v>
      </c>
      <c r="AF6" s="110">
        <v>0</v>
      </c>
      <c r="AG6" s="110">
        <v>0</v>
      </c>
      <c r="AH6" s="109">
        <v>0</v>
      </c>
      <c r="AI6" s="109">
        <v>0</v>
      </c>
      <c r="AJ6" s="109">
        <v>36</v>
      </c>
      <c r="AK6" s="109">
        <v>767.66666666666663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44">
        <f>E6*Norms!$E$36/1000</f>
        <v>5617.0353878450005</v>
      </c>
      <c r="AO6" s="136">
        <f>AM6*IF(AL6="k",(O6*Norms!$H$40)*Norms!$E$36,0)/1000</f>
        <v>37297.114975290795</v>
      </c>
      <c r="AP6" s="136">
        <f>AM6*IF(AL6="k",(AA6*Norms!$H$41)*Norms!$E$36,0)/1000</f>
        <v>65523.825921839431</v>
      </c>
      <c r="AQ6" s="136">
        <f>AM6*IF(AL6="k",(AI6*Norms!$H$42)*Norms!$E$36,0)/1000</f>
        <v>0</v>
      </c>
      <c r="AR6" s="243">
        <f>AM6*IF(AL6="t",(N6*Norms!$D$44)*Norms!$E$34*12+O6*Norms!$E$35,0)/1000</f>
        <v>0</v>
      </c>
      <c r="AS6" s="243">
        <f>AM6*IF(AL6="t",(Z6*Norms!$D$50*Norms!$E$34*12+AA6*Norms!$E$35),0)/1000</f>
        <v>0</v>
      </c>
      <c r="AT6" s="243">
        <f>AM6*IF(AL6="t",(AH6*Norms!$D$54)*Norms!$E$34*12+AI6*Norms!$E$35,0)/1000</f>
        <v>0</v>
      </c>
      <c r="AU6" s="136">
        <f>IF(AK6&lt;=100,Norms!$G$7,IF(AK6&lt;=300,Norms!$H$7,Norms!$I$7))</f>
        <v>21670.5</v>
      </c>
      <c r="AV6" s="137">
        <f t="shared" ref="AV6:AV69" si="2">SUM(AO6:AU6)</f>
        <v>124491.44089713023</v>
      </c>
      <c r="AW6" s="130"/>
      <c r="AX6" s="130"/>
      <c r="AY6" s="131">
        <f t="shared" ref="AY6:AY69" si="3">E6+O6</f>
        <v>382</v>
      </c>
      <c r="AZ6" s="131">
        <f>IF(AY6&lt;Snund!$B$5,Snund!$B$3*Snund!$B$4*$AX$3+Snund!$B$7*$AW$3*AY6/1000,AY6*Snund!$B$8*$AW$3/1000)</f>
        <v>0</v>
      </c>
      <c r="BA6" s="131">
        <f t="shared" ref="BA6:BA69" si="4">IF(AY6&gt;0,AZ6/AY6*E6,0)</f>
        <v>0</v>
      </c>
      <c r="BB6" s="131">
        <f t="shared" ref="BB6:BB69" si="5">IF(AY6&gt;0,AZ6/AY6*O6,0)</f>
        <v>0</v>
      </c>
      <c r="BC6" s="131">
        <f t="shared" ref="BC6:BC69" si="6">AY6*140*$AW$3/1000</f>
        <v>0</v>
      </c>
      <c r="BD6" s="167">
        <f>AA6*0.1*'Dasagirq_10%'!$B$3/1000</f>
        <v>289.63119999999998</v>
      </c>
      <c r="BE6" s="167">
        <f>AI6*0.1*'Dasagirq_10%'!$B$4/1000</f>
        <v>0</v>
      </c>
      <c r="BF6" s="242">
        <f t="shared" ref="BF6:BF69" si="7">BD6+BE6</f>
        <v>289.63119999999998</v>
      </c>
      <c r="BG6" s="233">
        <f t="shared" ref="BG6:BG69" si="8">AN6+BA6</f>
        <v>5617.0353878450005</v>
      </c>
      <c r="BH6" s="233">
        <f t="shared" ref="BH6:BH69" si="9">AO6+AR6+AU6/AJ6*N6+BB6</f>
        <v>46928.448308624131</v>
      </c>
      <c r="BI6" s="233">
        <f t="shared" ref="BI6:BI69" si="10">AP6+AS6+AU6/AJ6*Z6+BD6</f>
        <v>77852.623788506098</v>
      </c>
      <c r="BJ6" s="233">
        <f t="shared" ref="BJ6:BJ69" si="11">AQ6+AT6+AU6/AJ6*AH6+BE6</f>
        <v>0</v>
      </c>
      <c r="BK6" s="234">
        <f t="shared" ref="BK6:BK69" si="12">BH6+BI6+BJ6</f>
        <v>124781.07209713024</v>
      </c>
    </row>
    <row r="7" spans="1:63" ht="15.75">
      <c r="A7">
        <v>3</v>
      </c>
      <c r="B7" s="108" t="s">
        <v>361</v>
      </c>
      <c r="C7" s="159" t="s">
        <v>1096</v>
      </c>
      <c r="D7" s="4" t="s">
        <v>1092</v>
      </c>
      <c r="E7" s="150">
        <v>0</v>
      </c>
      <c r="F7" s="110">
        <v>4</v>
      </c>
      <c r="G7" s="110">
        <v>112</v>
      </c>
      <c r="H7" s="110">
        <v>4</v>
      </c>
      <c r="I7" s="110">
        <v>112</v>
      </c>
      <c r="J7" s="110">
        <v>4</v>
      </c>
      <c r="K7" s="110">
        <v>112</v>
      </c>
      <c r="L7" s="110">
        <v>4</v>
      </c>
      <c r="M7" s="110">
        <v>112</v>
      </c>
      <c r="N7" s="109">
        <v>16</v>
      </c>
      <c r="O7" s="109">
        <v>448</v>
      </c>
      <c r="P7" s="110">
        <v>4</v>
      </c>
      <c r="Q7" s="110">
        <v>112</v>
      </c>
      <c r="R7" s="110">
        <v>4</v>
      </c>
      <c r="S7" s="110">
        <v>114.66666666666667</v>
      </c>
      <c r="T7" s="110">
        <v>4</v>
      </c>
      <c r="U7" s="110">
        <v>116</v>
      </c>
      <c r="V7" s="110">
        <v>4</v>
      </c>
      <c r="W7" s="110">
        <v>108.66666666666667</v>
      </c>
      <c r="X7" s="110">
        <v>4</v>
      </c>
      <c r="Y7" s="110">
        <v>111</v>
      </c>
      <c r="Z7" s="109">
        <v>20</v>
      </c>
      <c r="AA7" s="109">
        <v>562.33333333333337</v>
      </c>
      <c r="AB7" s="110">
        <v>0</v>
      </c>
      <c r="AC7" s="110">
        <v>0</v>
      </c>
      <c r="AD7" s="110">
        <v>0</v>
      </c>
      <c r="AE7" s="110">
        <v>0</v>
      </c>
      <c r="AF7" s="110">
        <v>0</v>
      </c>
      <c r="AG7" s="110">
        <v>0</v>
      </c>
      <c r="AH7" s="109">
        <v>0</v>
      </c>
      <c r="AI7" s="109">
        <v>0</v>
      </c>
      <c r="AJ7" s="109">
        <v>36</v>
      </c>
      <c r="AK7" s="109">
        <v>1010.3333333333334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44">
        <f>E7*Norms!$E$36/1000</f>
        <v>0</v>
      </c>
      <c r="AO7" s="136">
        <f>AM7*IF(AL7="k",(O7*Norms!$H$40)*Norms!$E$36,0)/1000</f>
        <v>50328.637075091196</v>
      </c>
      <c r="AP7" s="136">
        <f>AM7*IF(AL7="k",(AA7*Norms!$H$41)*Norms!$E$36,0)/1000</f>
        <v>84574.364445404077</v>
      </c>
      <c r="AQ7" s="136">
        <f>AM7*IF(AL7="k",(AI7*Norms!$H$42)*Norms!$E$36,0)/1000</f>
        <v>0</v>
      </c>
      <c r="AR7" s="243">
        <f>AM7*IF(AL7="t",(N7*Norms!$D$44)*Norms!$E$34*12+O7*Norms!$E$35,0)/1000</f>
        <v>0</v>
      </c>
      <c r="AS7" s="243">
        <f>AM7*IF(AL7="t",(Z7*Norms!$D$50*Norms!$E$34*12+AA7*Norms!$E$35),0)/1000</f>
        <v>0</v>
      </c>
      <c r="AT7" s="243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156573.50152049528</v>
      </c>
      <c r="AW7" s="130"/>
      <c r="AX7" s="130"/>
      <c r="AY7" s="131">
        <f t="shared" si="3"/>
        <v>448</v>
      </c>
      <c r="AZ7" s="131">
        <f>IF(AY7&lt;Snund!$B$5,Snund!$B$3*Snund!$B$4*$AX$3+Snund!$B$7*$AW$3*AY7/1000,AY7*Snund!$B$8*$AW$3/1000)</f>
        <v>0</v>
      </c>
      <c r="BA7" s="131">
        <f t="shared" si="4"/>
        <v>0</v>
      </c>
      <c r="BB7" s="131">
        <f t="shared" si="5"/>
        <v>0</v>
      </c>
      <c r="BC7" s="131">
        <f t="shared" si="6"/>
        <v>0</v>
      </c>
      <c r="BD7" s="167">
        <f>AA7*0.1*'Dasagirq_10%'!$B$3/1000</f>
        <v>373.83920000000006</v>
      </c>
      <c r="BE7" s="167">
        <f>AI7*0.1*'Dasagirq_10%'!$B$4/1000</f>
        <v>0</v>
      </c>
      <c r="BF7" s="242">
        <f t="shared" si="7"/>
        <v>373.83920000000006</v>
      </c>
      <c r="BG7" s="233">
        <f t="shared" si="8"/>
        <v>0</v>
      </c>
      <c r="BH7" s="233">
        <f t="shared" si="9"/>
        <v>59959.970408424531</v>
      </c>
      <c r="BI7" s="233">
        <f t="shared" si="10"/>
        <v>96987.370312070751</v>
      </c>
      <c r="BJ7" s="233">
        <f t="shared" si="11"/>
        <v>0</v>
      </c>
      <c r="BK7" s="234">
        <f t="shared" si="12"/>
        <v>156947.34072049527</v>
      </c>
    </row>
    <row r="8" spans="1:63" ht="15.75">
      <c r="A8">
        <v>4</v>
      </c>
      <c r="B8" s="108" t="s">
        <v>362</v>
      </c>
      <c r="C8" s="159" t="s">
        <v>1096</v>
      </c>
      <c r="D8" s="4" t="s">
        <v>1092</v>
      </c>
      <c r="E8" s="150">
        <v>0</v>
      </c>
      <c r="F8" s="110">
        <v>2</v>
      </c>
      <c r="G8" s="110">
        <v>61</v>
      </c>
      <c r="H8" s="110">
        <v>2</v>
      </c>
      <c r="I8" s="110">
        <v>61</v>
      </c>
      <c r="J8" s="110">
        <v>2</v>
      </c>
      <c r="K8" s="110">
        <v>61</v>
      </c>
      <c r="L8" s="110">
        <v>2</v>
      </c>
      <c r="M8" s="110">
        <v>61</v>
      </c>
      <c r="N8" s="109">
        <v>8</v>
      </c>
      <c r="O8" s="109">
        <v>244</v>
      </c>
      <c r="P8" s="110">
        <v>2</v>
      </c>
      <c r="Q8" s="110">
        <v>61</v>
      </c>
      <c r="R8" s="110">
        <v>2</v>
      </c>
      <c r="S8" s="110">
        <v>51.666666666666664</v>
      </c>
      <c r="T8" s="110">
        <v>2</v>
      </c>
      <c r="U8" s="110">
        <v>47</v>
      </c>
      <c r="V8" s="110">
        <v>2</v>
      </c>
      <c r="W8" s="110">
        <v>58.333333333333336</v>
      </c>
      <c r="X8" s="110">
        <v>2</v>
      </c>
      <c r="Y8" s="110">
        <v>60</v>
      </c>
      <c r="Z8" s="109">
        <v>10</v>
      </c>
      <c r="AA8" s="109">
        <v>278</v>
      </c>
      <c r="AB8" s="110">
        <v>0</v>
      </c>
      <c r="AC8" s="110">
        <v>0</v>
      </c>
      <c r="AD8" s="110">
        <v>0</v>
      </c>
      <c r="AE8" s="110">
        <v>0</v>
      </c>
      <c r="AF8" s="110">
        <v>0</v>
      </c>
      <c r="AG8" s="110">
        <v>0</v>
      </c>
      <c r="AH8" s="109">
        <v>0</v>
      </c>
      <c r="AI8" s="109">
        <v>0</v>
      </c>
      <c r="AJ8" s="109">
        <v>18</v>
      </c>
      <c r="AK8" s="109">
        <v>522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44">
        <f>E8*Norms!$E$36/1000</f>
        <v>0</v>
      </c>
      <c r="AO8" s="136">
        <f>AM8*IF(AL8="k",(O8*Norms!$H$40)*Norms!$E$36,0)/1000</f>
        <v>27411.132692683601</v>
      </c>
      <c r="AP8" s="136">
        <f>AM8*IF(AL8="k",(AA8*Norms!$H$41)*Norms!$E$36,0)/1000</f>
        <v>41810.918759612927</v>
      </c>
      <c r="AQ8" s="136">
        <f>AM8*IF(AL8="k",(AI8*Norms!$H$42)*Norms!$E$36,0)/1000</f>
        <v>0</v>
      </c>
      <c r="AR8" s="243">
        <f>AM8*IF(AL8="t",(N8*Norms!$D$44)*Norms!$E$34*12+O8*Norms!$E$35,0)/1000</f>
        <v>0</v>
      </c>
      <c r="AS8" s="243">
        <f>AM8*IF(AL8="t",(Z8*Norms!$D$50*Norms!$E$34*12+AA8*Norms!$E$35),0)/1000</f>
        <v>0</v>
      </c>
      <c r="AT8" s="243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90892.551452296524</v>
      </c>
      <c r="AW8" s="130"/>
      <c r="AX8" s="130"/>
      <c r="AY8" s="131">
        <f t="shared" si="3"/>
        <v>244</v>
      </c>
      <c r="AZ8" s="131">
        <f>IF(AY8&lt;Snund!$B$5,Snund!$B$3*Snund!$B$4*$AX$3+Snund!$B$7*$AW$3*AY8/1000,AY8*Snund!$B$8*$AW$3/1000)</f>
        <v>0</v>
      </c>
      <c r="BA8" s="131">
        <f t="shared" si="4"/>
        <v>0</v>
      </c>
      <c r="BB8" s="131">
        <f t="shared" si="5"/>
        <v>0</v>
      </c>
      <c r="BC8" s="131">
        <f t="shared" si="6"/>
        <v>0</v>
      </c>
      <c r="BD8" s="167">
        <f>AA8*0.1*'Dasagirq_10%'!$B$3/1000</f>
        <v>184.81440000000001</v>
      </c>
      <c r="BE8" s="167">
        <f>AI8*0.1*'Dasagirq_10%'!$B$4/1000</f>
        <v>0</v>
      </c>
      <c r="BF8" s="242">
        <f t="shared" si="7"/>
        <v>184.81440000000001</v>
      </c>
      <c r="BG8" s="233">
        <f t="shared" si="8"/>
        <v>0</v>
      </c>
      <c r="BH8" s="233">
        <f t="shared" si="9"/>
        <v>37042.466026016933</v>
      </c>
      <c r="BI8" s="233">
        <f t="shared" si="10"/>
        <v>54034.899826279594</v>
      </c>
      <c r="BJ8" s="233">
        <f t="shared" si="11"/>
        <v>0</v>
      </c>
      <c r="BK8" s="234">
        <f t="shared" si="12"/>
        <v>91077.365852296527</v>
      </c>
    </row>
    <row r="9" spans="1:63" ht="15.75">
      <c r="A9">
        <v>5</v>
      </c>
      <c r="B9" s="108" t="s">
        <v>363</v>
      </c>
      <c r="C9" s="159" t="s">
        <v>1096</v>
      </c>
      <c r="D9" s="4" t="s">
        <v>1092</v>
      </c>
      <c r="E9" s="150">
        <v>0</v>
      </c>
      <c r="F9" s="110">
        <v>8</v>
      </c>
      <c r="G9" s="110">
        <v>256</v>
      </c>
      <c r="H9" s="110">
        <v>8</v>
      </c>
      <c r="I9" s="110">
        <v>256</v>
      </c>
      <c r="J9" s="110">
        <v>8</v>
      </c>
      <c r="K9" s="110">
        <v>256</v>
      </c>
      <c r="L9" s="110">
        <v>8</v>
      </c>
      <c r="M9" s="110">
        <v>256</v>
      </c>
      <c r="N9" s="109">
        <v>32</v>
      </c>
      <c r="O9" s="109">
        <v>1024</v>
      </c>
      <c r="P9" s="110">
        <v>8</v>
      </c>
      <c r="Q9" s="110">
        <v>256</v>
      </c>
      <c r="R9" s="110">
        <v>7.333333333333333</v>
      </c>
      <c r="S9" s="110">
        <v>232</v>
      </c>
      <c r="T9" s="110">
        <v>7</v>
      </c>
      <c r="U9" s="110">
        <v>220</v>
      </c>
      <c r="V9" s="110">
        <v>7</v>
      </c>
      <c r="W9" s="110">
        <v>215.33333333333334</v>
      </c>
      <c r="X9" s="110">
        <v>6.333333333333333</v>
      </c>
      <c r="Y9" s="110">
        <v>207</v>
      </c>
      <c r="Z9" s="109">
        <v>35.666666666666664</v>
      </c>
      <c r="AA9" s="109">
        <v>1130.3333333333335</v>
      </c>
      <c r="AB9" s="110">
        <v>0</v>
      </c>
      <c r="AC9" s="110">
        <v>0</v>
      </c>
      <c r="AD9" s="110">
        <v>0</v>
      </c>
      <c r="AE9" s="110">
        <v>0</v>
      </c>
      <c r="AF9" s="110">
        <v>0</v>
      </c>
      <c r="AG9" s="110">
        <v>0</v>
      </c>
      <c r="AH9" s="109">
        <v>0</v>
      </c>
      <c r="AI9" s="109">
        <v>0</v>
      </c>
      <c r="AJ9" s="109">
        <v>67.666666666666657</v>
      </c>
      <c r="AK9" s="109">
        <v>2154.3333333333335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44">
        <f>E9*Norms!$E$36/1000</f>
        <v>0</v>
      </c>
      <c r="AO9" s="136">
        <f>AM9*IF(AL9="k",(O9*Norms!$H$40)*Norms!$E$36,0)/1000</f>
        <v>115036.8847430656</v>
      </c>
      <c r="AP9" s="136">
        <f>AM9*IF(AL9="k",(AA9*Norms!$H$41)*Norms!$E$36,0)/1000</f>
        <v>170000.98982475713</v>
      </c>
      <c r="AQ9" s="136">
        <f>AM9*IF(AL9="k",(AI9*Norms!$H$42)*Norms!$E$36,0)/1000</f>
        <v>0</v>
      </c>
      <c r="AR9" s="243">
        <f>AM9*IF(AL9="t",(N9*Norms!$D$44)*Norms!$E$34*12+O9*Norms!$E$35,0)/1000</f>
        <v>0</v>
      </c>
      <c r="AS9" s="243">
        <f>AM9*IF(AL9="t",(Z9*Norms!$D$50*Norms!$E$34*12+AA9*Norms!$E$35),0)/1000</f>
        <v>0</v>
      </c>
      <c r="AT9" s="243">
        <f>AM9*IF(AL9="t",(AH9*Norms!$D$54)*Norms!$E$34*12+AI9*Norms!$E$35,0)/1000</f>
        <v>0</v>
      </c>
      <c r="AU9" s="136">
        <f>IF(AK9&lt;=100,Norms!$G$7,IF(AK9&lt;=300,Norms!$H$7,Norms!$I$7))</f>
        <v>21670.5</v>
      </c>
      <c r="AV9" s="137">
        <f t="shared" si="2"/>
        <v>306708.37456782273</v>
      </c>
      <c r="AW9" s="130"/>
      <c r="AX9" s="130"/>
      <c r="AY9" s="131">
        <f t="shared" si="3"/>
        <v>1024</v>
      </c>
      <c r="AZ9" s="131">
        <f>IF(AY9&lt;Snund!$B$5,Snund!$B$3*Snund!$B$4*$AX$3+Snund!$B$7*$AW$3*AY9/1000,AY9*Snund!$B$8*$AW$3/1000)</f>
        <v>0</v>
      </c>
      <c r="BA9" s="131">
        <f t="shared" si="4"/>
        <v>0</v>
      </c>
      <c r="BB9" s="131">
        <f t="shared" si="5"/>
        <v>0</v>
      </c>
      <c r="BC9" s="131">
        <f t="shared" si="6"/>
        <v>0</v>
      </c>
      <c r="BD9" s="167">
        <f>AA9*0.1*'Dasagirq_10%'!$B$3/1000</f>
        <v>751.44560000000024</v>
      </c>
      <c r="BE9" s="167">
        <f>AI9*0.1*'Dasagirq_10%'!$B$4/1000</f>
        <v>0</v>
      </c>
      <c r="BF9" s="242">
        <f t="shared" si="7"/>
        <v>751.44560000000024</v>
      </c>
      <c r="BG9" s="233">
        <f t="shared" si="8"/>
        <v>0</v>
      </c>
      <c r="BH9" s="233">
        <f t="shared" si="9"/>
        <v>125285.00296966659</v>
      </c>
      <c r="BI9" s="233">
        <f t="shared" si="10"/>
        <v>182174.81719815615</v>
      </c>
      <c r="BJ9" s="233">
        <f t="shared" si="11"/>
        <v>0</v>
      </c>
      <c r="BK9" s="234">
        <f t="shared" si="12"/>
        <v>307459.82016782276</v>
      </c>
    </row>
    <row r="10" spans="1:63" ht="15.75">
      <c r="A10">
        <v>6</v>
      </c>
      <c r="B10" s="108" t="s">
        <v>364</v>
      </c>
      <c r="C10" s="159" t="s">
        <v>1096</v>
      </c>
      <c r="D10" s="4" t="s">
        <v>1092</v>
      </c>
      <c r="E10" s="150">
        <v>0</v>
      </c>
      <c r="F10" s="110">
        <v>4</v>
      </c>
      <c r="G10" s="110">
        <v>130</v>
      </c>
      <c r="H10" s="110">
        <v>4</v>
      </c>
      <c r="I10" s="110">
        <v>130</v>
      </c>
      <c r="J10" s="110">
        <v>4</v>
      </c>
      <c r="K10" s="110">
        <v>130</v>
      </c>
      <c r="L10" s="110">
        <v>4</v>
      </c>
      <c r="M10" s="110">
        <v>130</v>
      </c>
      <c r="N10" s="109">
        <v>16</v>
      </c>
      <c r="O10" s="109">
        <v>520</v>
      </c>
      <c r="P10" s="110">
        <v>4</v>
      </c>
      <c r="Q10" s="110">
        <v>130</v>
      </c>
      <c r="R10" s="110">
        <v>4</v>
      </c>
      <c r="S10" s="110">
        <v>126.66666666666667</v>
      </c>
      <c r="T10" s="110">
        <v>4</v>
      </c>
      <c r="U10" s="110">
        <v>125</v>
      </c>
      <c r="V10" s="110">
        <v>4</v>
      </c>
      <c r="W10" s="110">
        <v>117.66666666666667</v>
      </c>
      <c r="X10" s="110">
        <v>4</v>
      </c>
      <c r="Y10" s="110">
        <v>119.33333333333333</v>
      </c>
      <c r="Z10" s="109">
        <v>20</v>
      </c>
      <c r="AA10" s="109">
        <v>618.66666666666674</v>
      </c>
      <c r="AB10" s="110">
        <v>0</v>
      </c>
      <c r="AC10" s="110">
        <v>0</v>
      </c>
      <c r="AD10" s="110">
        <v>0</v>
      </c>
      <c r="AE10" s="110">
        <v>0</v>
      </c>
      <c r="AF10" s="110">
        <v>0</v>
      </c>
      <c r="AG10" s="110">
        <v>0</v>
      </c>
      <c r="AH10" s="109">
        <v>0</v>
      </c>
      <c r="AI10" s="109">
        <v>0</v>
      </c>
      <c r="AJ10" s="109">
        <v>36</v>
      </c>
      <c r="AK10" s="109">
        <v>1138.6666666666667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44">
        <f>E10*Norms!$E$36/1000</f>
        <v>0</v>
      </c>
      <c r="AO10" s="136">
        <f>AM10*IF(AL10="k",(O10*Norms!$H$40)*Norms!$E$36,0)/1000</f>
        <v>58417.168033588001</v>
      </c>
      <c r="AP10" s="136">
        <f>AM10*IF(AL10="k",(AA10*Norms!$H$41)*Norms!$E$36,0)/1000</f>
        <v>93046.840788778893</v>
      </c>
      <c r="AQ10" s="136">
        <f>AM10*IF(AL10="k",(AI10*Norms!$H$42)*Norms!$E$36,0)/1000</f>
        <v>0</v>
      </c>
      <c r="AR10" s="243">
        <f>AM10*IF(AL10="t",(N10*Norms!$D$44)*Norms!$E$34*12+O10*Norms!$E$35,0)/1000</f>
        <v>0</v>
      </c>
      <c r="AS10" s="243">
        <f>AM10*IF(AL10="t",(Z10*Norms!$D$50*Norms!$E$34*12+AA10*Norms!$E$35),0)/1000</f>
        <v>0</v>
      </c>
      <c r="AT10" s="243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173134.50882236689</v>
      </c>
      <c r="AW10" s="130"/>
      <c r="AX10" s="130"/>
      <c r="AY10" s="131">
        <f t="shared" si="3"/>
        <v>520</v>
      </c>
      <c r="AZ10" s="131">
        <f>IF(AY10&lt;Snund!$B$5,Snund!$B$3*Snund!$B$4*$AX$3+Snund!$B$7*$AW$3*AY10/1000,AY10*Snund!$B$8*$AW$3/1000)</f>
        <v>0</v>
      </c>
      <c r="BA10" s="131">
        <f t="shared" si="4"/>
        <v>0</v>
      </c>
      <c r="BB10" s="131">
        <f t="shared" si="5"/>
        <v>0</v>
      </c>
      <c r="BC10" s="131">
        <f t="shared" si="6"/>
        <v>0</v>
      </c>
      <c r="BD10" s="167">
        <f>AA10*0.1*'Dasagirq_10%'!$B$3/1000</f>
        <v>411.28960000000001</v>
      </c>
      <c r="BE10" s="167">
        <f>AI10*0.1*'Dasagirq_10%'!$B$4/1000</f>
        <v>0</v>
      </c>
      <c r="BF10" s="242">
        <f t="shared" si="7"/>
        <v>411.28960000000001</v>
      </c>
      <c r="BG10" s="233">
        <f t="shared" si="8"/>
        <v>0</v>
      </c>
      <c r="BH10" s="233">
        <f t="shared" si="9"/>
        <v>68048.501366921337</v>
      </c>
      <c r="BI10" s="233">
        <f t="shared" si="10"/>
        <v>105497.29705544557</v>
      </c>
      <c r="BJ10" s="233">
        <f t="shared" si="11"/>
        <v>0</v>
      </c>
      <c r="BK10" s="234">
        <f t="shared" si="12"/>
        <v>173545.7984223669</v>
      </c>
    </row>
    <row r="11" spans="1:63" ht="15.75">
      <c r="A11">
        <v>7</v>
      </c>
      <c r="B11" s="108" t="s">
        <v>365</v>
      </c>
      <c r="C11" s="160" t="s">
        <v>1097</v>
      </c>
      <c r="D11" s="4" t="s">
        <v>1092</v>
      </c>
      <c r="E11" s="150">
        <v>0</v>
      </c>
      <c r="F11" s="110">
        <v>3</v>
      </c>
      <c r="G11" s="110">
        <v>35</v>
      </c>
      <c r="H11" s="110">
        <v>3</v>
      </c>
      <c r="I11" s="110">
        <v>35</v>
      </c>
      <c r="J11" s="110">
        <v>3</v>
      </c>
      <c r="K11" s="110">
        <v>35</v>
      </c>
      <c r="L11" s="110">
        <v>3</v>
      </c>
      <c r="M11" s="110">
        <v>35</v>
      </c>
      <c r="N11" s="109">
        <v>12</v>
      </c>
      <c r="O11" s="109">
        <v>140</v>
      </c>
      <c r="P11" s="110">
        <v>3</v>
      </c>
      <c r="Q11" s="110">
        <v>35</v>
      </c>
      <c r="R11" s="110">
        <v>3</v>
      </c>
      <c r="S11" s="110">
        <v>39.666666666666664</v>
      </c>
      <c r="T11" s="110">
        <v>3</v>
      </c>
      <c r="U11" s="110">
        <v>42</v>
      </c>
      <c r="V11" s="110">
        <v>2.3333333333333335</v>
      </c>
      <c r="W11" s="110">
        <v>38</v>
      </c>
      <c r="X11" s="110">
        <v>2.6666666666666665</v>
      </c>
      <c r="Y11" s="110">
        <v>33.333333333333336</v>
      </c>
      <c r="Z11" s="109">
        <v>14</v>
      </c>
      <c r="AA11" s="109">
        <v>188</v>
      </c>
      <c r="AB11" s="110">
        <v>3</v>
      </c>
      <c r="AC11" s="110">
        <v>31</v>
      </c>
      <c r="AD11" s="110">
        <v>3</v>
      </c>
      <c r="AE11" s="110">
        <v>31</v>
      </c>
      <c r="AF11" s="110">
        <v>3</v>
      </c>
      <c r="AG11" s="110">
        <v>31</v>
      </c>
      <c r="AH11" s="109">
        <v>9</v>
      </c>
      <c r="AI11" s="109">
        <v>93</v>
      </c>
      <c r="AJ11" s="109">
        <v>35</v>
      </c>
      <c r="AK11" s="109">
        <v>421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44">
        <f>E11*Norms!$E$36/1000</f>
        <v>0</v>
      </c>
      <c r="AO11" s="136">
        <f>AM11*IF(AL11="k",(O11*Norms!$H$40)*Norms!$E$36,0)/1000</f>
        <v>15727.699085965998</v>
      </c>
      <c r="AP11" s="136">
        <f>AM11*IF(AL11="k",(AA11*Norms!$H$41)*Norms!$E$36,0)/1000</f>
        <v>28275.009808659099</v>
      </c>
      <c r="AQ11" s="136">
        <f>AM11*IF(AL11="k",(AI11*Norms!$H$42)*Norms!$E$36,0)/1000</f>
        <v>17398.595163786995</v>
      </c>
      <c r="AR11" s="243">
        <f>AM11*IF(AL11="t",(N11*Norms!$D$44)*Norms!$E$34*12+O11*Norms!$E$35,0)/1000</f>
        <v>0</v>
      </c>
      <c r="AS11" s="243">
        <f>AM11*IF(AL11="t",(Z11*Norms!$D$50*Norms!$E$34*12+AA11*Norms!$E$35),0)/1000</f>
        <v>0</v>
      </c>
      <c r="AT11" s="243">
        <f>AM11*IF(AL11="t",(AH11*Norms!$D$54)*Norms!$E$34*12+AI11*Norms!$E$35,0)/1000</f>
        <v>0</v>
      </c>
      <c r="AU11" s="136">
        <f>IF(AK11&lt;=100,Norms!$G$7,IF(AK11&lt;=300,Norms!$H$7,Norms!$I$7))</f>
        <v>21670.5</v>
      </c>
      <c r="AV11" s="137">
        <f t="shared" si="2"/>
        <v>83071.80405841209</v>
      </c>
      <c r="AW11" s="130"/>
      <c r="AX11" s="130"/>
      <c r="AY11" s="131">
        <f t="shared" si="3"/>
        <v>140</v>
      </c>
      <c r="AZ11" s="131">
        <f>IF(AY11&lt;Snund!$B$5,Snund!$B$3*Snund!$B$4*$AX$3+Snund!$B$7*$AW$3*AY11/1000,AY11*Snund!$B$8*$AW$3/1000)</f>
        <v>0</v>
      </c>
      <c r="BA11" s="131">
        <f t="shared" si="4"/>
        <v>0</v>
      </c>
      <c r="BB11" s="131">
        <f t="shared" si="5"/>
        <v>0</v>
      </c>
      <c r="BC11" s="131">
        <f t="shared" si="6"/>
        <v>0</v>
      </c>
      <c r="BD11" s="167">
        <f>AA11*0.1*'Dasagirq_10%'!$B$3/1000</f>
        <v>124.98240000000001</v>
      </c>
      <c r="BE11" s="167">
        <f>AI11*0.1*'Dasagirq_10%'!$B$4/1000</f>
        <v>75.174689999999998</v>
      </c>
      <c r="BF11" s="242">
        <f t="shared" si="7"/>
        <v>200.15709000000001</v>
      </c>
      <c r="BG11" s="233">
        <f t="shared" si="8"/>
        <v>0</v>
      </c>
      <c r="BH11" s="233">
        <f t="shared" si="9"/>
        <v>23157.584800251712</v>
      </c>
      <c r="BI11" s="233">
        <f t="shared" si="10"/>
        <v>37068.1922086591</v>
      </c>
      <c r="BJ11" s="233">
        <f t="shared" si="11"/>
        <v>23046.184139501282</v>
      </c>
      <c r="BK11" s="234">
        <f t="shared" si="12"/>
        <v>83271.961148412083</v>
      </c>
    </row>
    <row r="12" spans="1:63" ht="15.75">
      <c r="A12">
        <v>8</v>
      </c>
      <c r="B12" s="108" t="s">
        <v>366</v>
      </c>
      <c r="C12" s="160" t="s">
        <v>1097</v>
      </c>
      <c r="D12" s="4" t="s">
        <v>1092</v>
      </c>
      <c r="E12" s="150">
        <v>55</v>
      </c>
      <c r="F12" s="110">
        <v>2</v>
      </c>
      <c r="G12" s="110">
        <v>41</v>
      </c>
      <c r="H12" s="110">
        <v>2</v>
      </c>
      <c r="I12" s="110">
        <v>41</v>
      </c>
      <c r="J12" s="110">
        <v>2</v>
      </c>
      <c r="K12" s="110">
        <v>41</v>
      </c>
      <c r="L12" s="110">
        <v>2</v>
      </c>
      <c r="M12" s="110">
        <v>41</v>
      </c>
      <c r="N12" s="109">
        <v>8</v>
      </c>
      <c r="O12" s="109">
        <v>164</v>
      </c>
      <c r="P12" s="110">
        <v>2</v>
      </c>
      <c r="Q12" s="110">
        <v>41</v>
      </c>
      <c r="R12" s="110">
        <v>2</v>
      </c>
      <c r="S12" s="110">
        <v>44.333333333333336</v>
      </c>
      <c r="T12" s="110">
        <v>2</v>
      </c>
      <c r="U12" s="110">
        <v>46</v>
      </c>
      <c r="V12" s="110">
        <v>2</v>
      </c>
      <c r="W12" s="110">
        <v>48</v>
      </c>
      <c r="X12" s="110">
        <v>2</v>
      </c>
      <c r="Y12" s="110">
        <v>52.333333333333336</v>
      </c>
      <c r="Z12" s="109">
        <v>10</v>
      </c>
      <c r="AA12" s="109">
        <v>231.66666666666669</v>
      </c>
      <c r="AB12" s="110">
        <v>2</v>
      </c>
      <c r="AC12" s="110">
        <v>45</v>
      </c>
      <c r="AD12" s="110">
        <v>2</v>
      </c>
      <c r="AE12" s="110">
        <v>45</v>
      </c>
      <c r="AF12" s="110">
        <v>2</v>
      </c>
      <c r="AG12" s="110">
        <v>45</v>
      </c>
      <c r="AH12" s="109">
        <v>6</v>
      </c>
      <c r="AI12" s="109">
        <v>135</v>
      </c>
      <c r="AJ12" s="109">
        <v>24</v>
      </c>
      <c r="AK12" s="109">
        <v>530.66666666666674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44">
        <f>E12*Norms!$E$36/1000</f>
        <v>6178.7389266294995</v>
      </c>
      <c r="AO12" s="136">
        <f>AM12*IF(AL12="k",(O12*Norms!$H$40)*Norms!$E$36,0)/1000</f>
        <v>18423.876072131599</v>
      </c>
      <c r="AP12" s="136">
        <f>AM12*IF(AL12="k",(AA12*Norms!$H$41)*Norms!$E$36,0)/1000</f>
        <v>34842.432299677443</v>
      </c>
      <c r="AQ12" s="136">
        <f>AM12*IF(AL12="k",(AI12*Norms!$H$42)*Norms!$E$36,0)/1000</f>
        <v>25256.025237755312</v>
      </c>
      <c r="AR12" s="243">
        <f>AM12*IF(AL12="t",(N12*Norms!$D$44)*Norms!$E$34*12+O12*Norms!$E$35,0)/1000</f>
        <v>0</v>
      </c>
      <c r="AS12" s="243">
        <f>AM12*IF(AL12="t",(Z12*Norms!$D$50*Norms!$E$34*12+AA12*Norms!$E$35),0)/1000</f>
        <v>0</v>
      </c>
      <c r="AT12" s="243">
        <f>AM12*IF(AL12="t",(AH12*Norms!$D$54)*Norms!$E$34*12+AI12*Norms!$E$35,0)/1000</f>
        <v>0</v>
      </c>
      <c r="AU12" s="136">
        <f>IF(AK12&lt;=100,Norms!$G$7,IF(AK12&lt;=300,Norms!$H$7,Norms!$I$7))</f>
        <v>21670.5</v>
      </c>
      <c r="AV12" s="137">
        <f t="shared" si="2"/>
        <v>100192.83360956435</v>
      </c>
      <c r="AW12" s="130"/>
      <c r="AX12" s="130"/>
      <c r="AY12" s="131">
        <f t="shared" si="3"/>
        <v>219</v>
      </c>
      <c r="AZ12" s="131">
        <f>IF(AY12&lt;Snund!$B$5,Snund!$B$3*Snund!$B$4*$AX$3+Snund!$B$7*$AW$3*AY12/1000,AY12*Snund!$B$8*$AW$3/1000)</f>
        <v>0</v>
      </c>
      <c r="BA12" s="131">
        <f t="shared" si="4"/>
        <v>0</v>
      </c>
      <c r="BB12" s="131">
        <f t="shared" si="5"/>
        <v>0</v>
      </c>
      <c r="BC12" s="131">
        <f t="shared" si="6"/>
        <v>0</v>
      </c>
      <c r="BD12" s="167">
        <f>AA12*0.1*'Dasagirq_10%'!$B$3/1000</f>
        <v>154.01200000000003</v>
      </c>
      <c r="BE12" s="167">
        <f>AI12*0.1*'Dasagirq_10%'!$B$4/1000</f>
        <v>109.12455</v>
      </c>
      <c r="BF12" s="242">
        <f t="shared" si="7"/>
        <v>263.13655000000006</v>
      </c>
      <c r="BG12" s="233">
        <f t="shared" si="8"/>
        <v>6178.7389266294995</v>
      </c>
      <c r="BH12" s="233">
        <f t="shared" si="9"/>
        <v>25647.376072131599</v>
      </c>
      <c r="BI12" s="233">
        <f t="shared" si="10"/>
        <v>44025.819299677445</v>
      </c>
      <c r="BJ12" s="233">
        <f t="shared" si="11"/>
        <v>30782.774787755312</v>
      </c>
      <c r="BK12" s="234">
        <f t="shared" si="12"/>
        <v>100455.97015956434</v>
      </c>
    </row>
    <row r="13" spans="1:63" ht="15.75">
      <c r="A13">
        <v>9</v>
      </c>
      <c r="B13" s="108" t="s">
        <v>367</v>
      </c>
      <c r="C13" s="160" t="s">
        <v>1097</v>
      </c>
      <c r="D13" s="4" t="s">
        <v>1092</v>
      </c>
      <c r="E13" s="150">
        <v>0</v>
      </c>
      <c r="F13" s="110">
        <v>1</v>
      </c>
      <c r="G13" s="110">
        <v>29</v>
      </c>
      <c r="H13" s="110">
        <v>1</v>
      </c>
      <c r="I13" s="110">
        <v>29</v>
      </c>
      <c r="J13" s="110">
        <v>1</v>
      </c>
      <c r="K13" s="110">
        <v>29</v>
      </c>
      <c r="L13" s="110">
        <v>1</v>
      </c>
      <c r="M13" s="110">
        <v>29</v>
      </c>
      <c r="N13" s="109">
        <v>4</v>
      </c>
      <c r="O13" s="109">
        <v>116</v>
      </c>
      <c r="P13" s="110">
        <v>1</v>
      </c>
      <c r="Q13" s="110">
        <v>29</v>
      </c>
      <c r="R13" s="110">
        <v>1</v>
      </c>
      <c r="S13" s="110">
        <v>22.333333333333332</v>
      </c>
      <c r="T13" s="110">
        <v>1</v>
      </c>
      <c r="U13" s="110">
        <v>19</v>
      </c>
      <c r="V13" s="110">
        <v>1</v>
      </c>
      <c r="W13" s="110">
        <v>25.666666666666668</v>
      </c>
      <c r="X13" s="110">
        <v>1</v>
      </c>
      <c r="Y13" s="110">
        <v>24.333333333333332</v>
      </c>
      <c r="Z13" s="109">
        <v>5</v>
      </c>
      <c r="AA13" s="109">
        <v>120.33333333333333</v>
      </c>
      <c r="AB13" s="110">
        <v>1</v>
      </c>
      <c r="AC13" s="110">
        <v>25</v>
      </c>
      <c r="AD13" s="110">
        <v>1</v>
      </c>
      <c r="AE13" s="110">
        <v>25</v>
      </c>
      <c r="AF13" s="110">
        <v>1</v>
      </c>
      <c r="AG13" s="110">
        <v>25</v>
      </c>
      <c r="AH13" s="109">
        <v>3</v>
      </c>
      <c r="AI13" s="109">
        <v>75</v>
      </c>
      <c r="AJ13" s="109">
        <v>12</v>
      </c>
      <c r="AK13" s="109">
        <v>311.33333333333331</v>
      </c>
      <c r="AL13" s="3" t="str">
        <f t="shared" si="1"/>
        <v>k</v>
      </c>
      <c r="AM13" s="3">
        <f>IF(D13="հ",1,IF(D13="լ",Norms!$B$10,IF(D13="բլ",Norms!$B$11,IF(D13="Մ",Norms!$B$12))))</f>
        <v>1</v>
      </c>
      <c r="AN13" s="244">
        <f>E13*Norms!$E$36/1000</f>
        <v>0</v>
      </c>
      <c r="AO13" s="136">
        <f>AM13*IF(AL13="k",(O13*Norms!$H$40)*Norms!$E$36,0)/1000</f>
        <v>13031.522099800401</v>
      </c>
      <c r="AP13" s="136">
        <f>AM13*IF(AL13="k",(AA13*Norms!$H$41)*Norms!$E$36,0)/1000</f>
        <v>18098.011597386409</v>
      </c>
      <c r="AQ13" s="136">
        <f>AM13*IF(AL13="k",(AI13*Norms!$H$42)*Norms!$E$36,0)/1000</f>
        <v>14031.125132086285</v>
      </c>
      <c r="AR13" s="243">
        <f>AM13*IF(AL13="t",(N13*Norms!$D$44)*Norms!$E$34*12+O13*Norms!$E$35,0)/1000</f>
        <v>0</v>
      </c>
      <c r="AS13" s="243">
        <f>AM13*IF(AL13="t",(Z13*Norms!$D$50*Norms!$E$34*12+AA13*Norms!$E$35),0)/1000</f>
        <v>0</v>
      </c>
      <c r="AT13" s="243">
        <f>AM13*IF(AL13="t",(AH13*Norms!$D$54)*Norms!$E$34*12+AI13*Norms!$E$35,0)/1000</f>
        <v>0</v>
      </c>
      <c r="AU13" s="136">
        <f>IF(AK13&lt;=100,Norms!$G$7,IF(AK13&lt;=300,Norms!$H$7,Norms!$I$7))</f>
        <v>21670.5</v>
      </c>
      <c r="AV13" s="137">
        <f t="shared" si="2"/>
        <v>66831.158829273103</v>
      </c>
      <c r="AW13" s="130"/>
      <c r="AX13" s="130"/>
      <c r="AY13" s="131">
        <f t="shared" si="3"/>
        <v>116</v>
      </c>
      <c r="AZ13" s="131">
        <f>IF(AY13&lt;Snund!$B$5,Snund!$B$3*Snund!$B$4*$AX$3+Snund!$B$7*$AW$3*AY13/1000,AY13*Snund!$B$8*$AW$3/1000)</f>
        <v>0</v>
      </c>
      <c r="BA13" s="131">
        <f t="shared" si="4"/>
        <v>0</v>
      </c>
      <c r="BB13" s="131">
        <f t="shared" si="5"/>
        <v>0</v>
      </c>
      <c r="BC13" s="131">
        <f t="shared" si="6"/>
        <v>0</v>
      </c>
      <c r="BD13" s="167">
        <f>AA13*0.1*'Dasagirq_10%'!$B$3/1000</f>
        <v>79.997600000000006</v>
      </c>
      <c r="BE13" s="167">
        <f>AI13*0.1*'Dasagirq_10%'!$B$4/1000</f>
        <v>60.624749999999999</v>
      </c>
      <c r="BF13" s="242">
        <f t="shared" si="7"/>
        <v>140.62235000000001</v>
      </c>
      <c r="BG13" s="233">
        <f t="shared" si="8"/>
        <v>0</v>
      </c>
      <c r="BH13" s="233">
        <f t="shared" si="9"/>
        <v>20255.022099800401</v>
      </c>
      <c r="BI13" s="233">
        <f t="shared" si="10"/>
        <v>27207.384197386407</v>
      </c>
      <c r="BJ13" s="233">
        <f t="shared" si="11"/>
        <v>19509.374882086286</v>
      </c>
      <c r="BK13" s="234">
        <f t="shared" si="12"/>
        <v>66971.781179273094</v>
      </c>
    </row>
    <row r="14" spans="1:63" ht="15.75">
      <c r="A14">
        <v>10</v>
      </c>
      <c r="B14" s="108" t="s">
        <v>368</v>
      </c>
      <c r="C14" s="160" t="s">
        <v>1097</v>
      </c>
      <c r="D14" s="4" t="s">
        <v>1092</v>
      </c>
      <c r="E14" s="150">
        <v>0</v>
      </c>
      <c r="F14" s="110">
        <v>2</v>
      </c>
      <c r="G14" s="110">
        <v>53</v>
      </c>
      <c r="H14" s="110">
        <v>2</v>
      </c>
      <c r="I14" s="110">
        <v>53</v>
      </c>
      <c r="J14" s="110">
        <v>2</v>
      </c>
      <c r="K14" s="110">
        <v>53</v>
      </c>
      <c r="L14" s="110">
        <v>2</v>
      </c>
      <c r="M14" s="110">
        <v>53</v>
      </c>
      <c r="N14" s="109">
        <v>8</v>
      </c>
      <c r="O14" s="109">
        <v>212</v>
      </c>
      <c r="P14" s="110">
        <v>2</v>
      </c>
      <c r="Q14" s="110">
        <v>53</v>
      </c>
      <c r="R14" s="110">
        <v>2</v>
      </c>
      <c r="S14" s="110">
        <v>58.333333333333336</v>
      </c>
      <c r="T14" s="110">
        <v>2</v>
      </c>
      <c r="U14" s="110">
        <v>61</v>
      </c>
      <c r="V14" s="110">
        <v>2</v>
      </c>
      <c r="W14" s="110">
        <v>60.333333333333336</v>
      </c>
      <c r="X14" s="110">
        <v>2</v>
      </c>
      <c r="Y14" s="110">
        <v>66</v>
      </c>
      <c r="Z14" s="109">
        <v>10</v>
      </c>
      <c r="AA14" s="109">
        <v>298.66666666666669</v>
      </c>
      <c r="AB14" s="110">
        <v>2</v>
      </c>
      <c r="AC14" s="110">
        <v>46</v>
      </c>
      <c r="AD14" s="110">
        <v>2</v>
      </c>
      <c r="AE14" s="110">
        <v>46</v>
      </c>
      <c r="AF14" s="110">
        <v>2</v>
      </c>
      <c r="AG14" s="110">
        <v>46</v>
      </c>
      <c r="AH14" s="109">
        <v>6</v>
      </c>
      <c r="AI14" s="109">
        <v>138</v>
      </c>
      <c r="AJ14" s="109">
        <v>24</v>
      </c>
      <c r="AK14" s="109">
        <v>648.66666666666674</v>
      </c>
      <c r="AL14" s="3" t="str">
        <f t="shared" si="1"/>
        <v>k</v>
      </c>
      <c r="AM14" s="3">
        <f>IF(D14="հ",1,IF(D14="լ",Norms!$B$10,IF(D14="բլ",Norms!$B$11,IF(D14="Մ",Norms!$B$12))))</f>
        <v>1</v>
      </c>
      <c r="AN14" s="244">
        <f>E14*Norms!$E$36/1000</f>
        <v>0</v>
      </c>
      <c r="AO14" s="136">
        <f>AM14*IF(AL14="k",(O14*Norms!$H$40)*Norms!$E$36,0)/1000</f>
        <v>23816.230044462802</v>
      </c>
      <c r="AP14" s="136">
        <f>AM14*IF(AL14="k",(AA14*Norms!$H$41)*Norms!$E$36,0)/1000</f>
        <v>44919.164518720834</v>
      </c>
      <c r="AQ14" s="136">
        <f>AM14*IF(AL14="k",(AI14*Norms!$H$42)*Norms!$E$36,0)/1000</f>
        <v>25817.270243038762</v>
      </c>
      <c r="AR14" s="243">
        <f>AM14*IF(AL14="t",(N14*Norms!$D$44)*Norms!$E$34*12+O14*Norms!$E$35,0)/1000</f>
        <v>0</v>
      </c>
      <c r="AS14" s="243">
        <f>AM14*IF(AL14="t",(Z14*Norms!$D$50*Norms!$E$34*12+AA14*Norms!$E$35),0)/1000</f>
        <v>0</v>
      </c>
      <c r="AT14" s="243">
        <f>AM14*IF(AL14="t",(AH14*Norms!$D$54)*Norms!$E$34*12+AI14*Norms!$E$35,0)/1000</f>
        <v>0</v>
      </c>
      <c r="AU14" s="136">
        <f>IF(AK14&lt;=100,Norms!$G$7,IF(AK14&lt;=300,Norms!$H$7,Norms!$I$7))</f>
        <v>21670.5</v>
      </c>
      <c r="AV14" s="137">
        <f t="shared" si="2"/>
        <v>116223.1648062224</v>
      </c>
      <c r="AW14" s="130"/>
      <c r="AX14" s="130"/>
      <c r="AY14" s="131">
        <f t="shared" si="3"/>
        <v>212</v>
      </c>
      <c r="AZ14" s="131">
        <f>IF(AY14&lt;Snund!$B$5,Snund!$B$3*Snund!$B$4*$AX$3+Snund!$B$7*$AW$3*AY14/1000,AY14*Snund!$B$8*$AW$3/1000)</f>
        <v>0</v>
      </c>
      <c r="BA14" s="131">
        <f t="shared" si="4"/>
        <v>0</v>
      </c>
      <c r="BB14" s="131">
        <f t="shared" si="5"/>
        <v>0</v>
      </c>
      <c r="BC14" s="131">
        <f t="shared" si="6"/>
        <v>0</v>
      </c>
      <c r="BD14" s="167">
        <f>AA14*0.1*'Dasagirq_10%'!$B$3/1000</f>
        <v>198.55360000000005</v>
      </c>
      <c r="BE14" s="167">
        <f>AI14*0.1*'Dasagirq_10%'!$B$4/1000</f>
        <v>111.54954000000001</v>
      </c>
      <c r="BF14" s="242">
        <f t="shared" si="7"/>
        <v>310.10314000000005</v>
      </c>
      <c r="BG14" s="233">
        <f t="shared" si="8"/>
        <v>0</v>
      </c>
      <c r="BH14" s="233">
        <f t="shared" si="9"/>
        <v>31039.730044462802</v>
      </c>
      <c r="BI14" s="233">
        <f t="shared" si="10"/>
        <v>54147.093118720833</v>
      </c>
      <c r="BJ14" s="233">
        <f t="shared" si="11"/>
        <v>31346.444783038762</v>
      </c>
      <c r="BK14" s="234">
        <f t="shared" si="12"/>
        <v>116533.2679462224</v>
      </c>
    </row>
    <row r="15" spans="1:63" ht="15.75">
      <c r="A15">
        <v>11</v>
      </c>
      <c r="B15" s="108" t="s">
        <v>369</v>
      </c>
      <c r="C15" s="160" t="s">
        <v>1097</v>
      </c>
      <c r="D15" s="4" t="s">
        <v>1092</v>
      </c>
      <c r="E15" s="150">
        <v>36</v>
      </c>
      <c r="F15" s="110">
        <v>2</v>
      </c>
      <c r="G15" s="110">
        <v>45</v>
      </c>
      <c r="H15" s="110">
        <v>2</v>
      </c>
      <c r="I15" s="110">
        <v>45</v>
      </c>
      <c r="J15" s="110">
        <v>2</v>
      </c>
      <c r="K15" s="110">
        <v>45</v>
      </c>
      <c r="L15" s="110">
        <v>2</v>
      </c>
      <c r="M15" s="110">
        <v>45</v>
      </c>
      <c r="N15" s="109">
        <v>8</v>
      </c>
      <c r="O15" s="109">
        <v>180</v>
      </c>
      <c r="P15" s="110">
        <v>2</v>
      </c>
      <c r="Q15" s="110">
        <v>45</v>
      </c>
      <c r="R15" s="110">
        <v>1.3333333333333333</v>
      </c>
      <c r="S15" s="110">
        <v>38.333333333333336</v>
      </c>
      <c r="T15" s="110">
        <v>1</v>
      </c>
      <c r="U15" s="110">
        <v>35</v>
      </c>
      <c r="V15" s="110">
        <v>1.6666666666666667</v>
      </c>
      <c r="W15" s="110">
        <v>37.666666666666664</v>
      </c>
      <c r="X15" s="110">
        <v>1.3333333333333333</v>
      </c>
      <c r="Y15" s="110">
        <v>35.666666666666664</v>
      </c>
      <c r="Z15" s="109">
        <v>7.333333333333333</v>
      </c>
      <c r="AA15" s="109">
        <v>191.66666666666666</v>
      </c>
      <c r="AB15" s="110">
        <v>1</v>
      </c>
      <c r="AC15" s="110">
        <v>34</v>
      </c>
      <c r="AD15" s="110">
        <v>1</v>
      </c>
      <c r="AE15" s="110">
        <v>34</v>
      </c>
      <c r="AF15" s="110">
        <v>1</v>
      </c>
      <c r="AG15" s="110">
        <v>34</v>
      </c>
      <c r="AH15" s="109">
        <v>3</v>
      </c>
      <c r="AI15" s="109">
        <v>102</v>
      </c>
      <c r="AJ15" s="109">
        <v>18.333333333333332</v>
      </c>
      <c r="AK15" s="109">
        <v>473.66666666666663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44">
        <f>E15*Norms!$E$36/1000</f>
        <v>4044.2654792484</v>
      </c>
      <c r="AO15" s="136">
        <f>AM15*IF(AL15="k",(O15*Norms!$H$40)*Norms!$E$36,0)/1000</f>
        <v>20221.327396241999</v>
      </c>
      <c r="AP15" s="136">
        <f>AM15*IF(AL15="k",(AA15*Norms!$H$41)*Norms!$E$36,0)/1000</f>
        <v>28826.472765920182</v>
      </c>
      <c r="AQ15" s="136">
        <f>AM15*IF(AL15="k",(AI15*Norms!$H$42)*Norms!$E$36,0)/1000</f>
        <v>19082.330179637345</v>
      </c>
      <c r="AR15" s="243">
        <f>AM15*IF(AL15="t",(N15*Norms!$D$44)*Norms!$E$34*12+O15*Norms!$E$35,0)/1000</f>
        <v>0</v>
      </c>
      <c r="AS15" s="243">
        <f>AM15*IF(AL15="t",(Z15*Norms!$D$50*Norms!$E$34*12+AA15*Norms!$E$35),0)/1000</f>
        <v>0</v>
      </c>
      <c r="AT15" s="243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89800.630341799522</v>
      </c>
      <c r="AW15" s="130"/>
      <c r="AX15" s="130"/>
      <c r="AY15" s="131">
        <f t="shared" si="3"/>
        <v>216</v>
      </c>
      <c r="AZ15" s="131">
        <f>IF(AY15&lt;Snund!$B$5,Snund!$B$3*Snund!$B$4*$AX$3+Snund!$B$7*$AW$3*AY15/1000,AY15*Snund!$B$8*$AW$3/1000)</f>
        <v>0</v>
      </c>
      <c r="BA15" s="131">
        <f t="shared" si="4"/>
        <v>0</v>
      </c>
      <c r="BB15" s="131">
        <f t="shared" si="5"/>
        <v>0</v>
      </c>
      <c r="BC15" s="131">
        <f t="shared" si="6"/>
        <v>0</v>
      </c>
      <c r="BD15" s="167">
        <f>AA15*0.1*'Dasagirq_10%'!$B$3/1000</f>
        <v>127.42000000000002</v>
      </c>
      <c r="BE15" s="167">
        <f>AI15*0.1*'Dasagirq_10%'!$B$4/1000</f>
        <v>82.449660000000009</v>
      </c>
      <c r="BF15" s="242">
        <f t="shared" si="7"/>
        <v>209.86966000000001</v>
      </c>
      <c r="BG15" s="233">
        <f t="shared" si="8"/>
        <v>4044.2654792484</v>
      </c>
      <c r="BH15" s="233">
        <f t="shared" si="9"/>
        <v>29677.545578060181</v>
      </c>
      <c r="BI15" s="233">
        <f t="shared" si="10"/>
        <v>37622.092765920177</v>
      </c>
      <c r="BJ15" s="233">
        <f t="shared" si="11"/>
        <v>22710.861657819161</v>
      </c>
      <c r="BK15" s="234">
        <f t="shared" si="12"/>
        <v>90010.500001799519</v>
      </c>
    </row>
    <row r="16" spans="1:63" ht="15.75">
      <c r="A16">
        <v>12</v>
      </c>
      <c r="B16" s="108" t="s">
        <v>370</v>
      </c>
      <c r="C16" s="159" t="s">
        <v>1096</v>
      </c>
      <c r="D16" s="4" t="s">
        <v>1092</v>
      </c>
      <c r="E16" s="150">
        <v>64</v>
      </c>
      <c r="F16" s="110">
        <v>3</v>
      </c>
      <c r="G16" s="110">
        <v>86</v>
      </c>
      <c r="H16" s="110">
        <v>3</v>
      </c>
      <c r="I16" s="110">
        <v>86</v>
      </c>
      <c r="J16" s="110">
        <v>3</v>
      </c>
      <c r="K16" s="110">
        <v>86</v>
      </c>
      <c r="L16" s="110">
        <v>3</v>
      </c>
      <c r="M16" s="110">
        <v>86</v>
      </c>
      <c r="N16" s="109">
        <v>12</v>
      </c>
      <c r="O16" s="109">
        <v>344</v>
      </c>
      <c r="P16" s="110">
        <v>3</v>
      </c>
      <c r="Q16" s="110">
        <v>86</v>
      </c>
      <c r="R16" s="110">
        <v>3</v>
      </c>
      <c r="S16" s="110">
        <v>88</v>
      </c>
      <c r="T16" s="110">
        <v>3</v>
      </c>
      <c r="U16" s="110">
        <v>89</v>
      </c>
      <c r="V16" s="110">
        <v>3</v>
      </c>
      <c r="W16" s="110">
        <v>76.333333333333329</v>
      </c>
      <c r="X16" s="110">
        <v>3</v>
      </c>
      <c r="Y16" s="110">
        <v>71.333333333333329</v>
      </c>
      <c r="Z16" s="109">
        <v>15</v>
      </c>
      <c r="AA16" s="109">
        <v>410.66666666666663</v>
      </c>
      <c r="AB16" s="110">
        <v>0</v>
      </c>
      <c r="AC16" s="110">
        <v>0</v>
      </c>
      <c r="AD16" s="110">
        <v>0</v>
      </c>
      <c r="AE16" s="110">
        <v>0</v>
      </c>
      <c r="AF16" s="110">
        <v>0</v>
      </c>
      <c r="AG16" s="110">
        <v>0</v>
      </c>
      <c r="AH16" s="109">
        <v>0</v>
      </c>
      <c r="AI16" s="109">
        <v>0</v>
      </c>
      <c r="AJ16" s="109">
        <v>27</v>
      </c>
      <c r="AK16" s="109">
        <v>754.66666666666663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44">
        <f>E16*Norms!$E$36/1000</f>
        <v>7189.8052964416001</v>
      </c>
      <c r="AO16" s="136">
        <f>AM16*IF(AL16="k",(O16*Norms!$H$40)*Norms!$E$36,0)/1000</f>
        <v>38645.203468373598</v>
      </c>
      <c r="AP16" s="136">
        <f>AM16*IF(AL16="k",(AA16*Norms!$H$41)*Norms!$E$36,0)/1000</f>
        <v>61763.851213241142</v>
      </c>
      <c r="AQ16" s="136">
        <f>AM16*IF(AL16="k",(AI16*Norms!$H$42)*Norms!$E$36,0)/1000</f>
        <v>0</v>
      </c>
      <c r="AR16" s="243">
        <f>AM16*IF(AL16="t",(N16*Norms!$D$44)*Norms!$E$34*12+O16*Norms!$E$35,0)/1000</f>
        <v>0</v>
      </c>
      <c r="AS16" s="243">
        <f>AM16*IF(AL16="t",(Z16*Norms!$D$50*Norms!$E$34*12+AA16*Norms!$E$35),0)/1000</f>
        <v>0</v>
      </c>
      <c r="AT16" s="243">
        <f>AM16*IF(AL16="t",(AH16*Norms!$D$54)*Norms!$E$34*12+AI16*Norms!$E$35,0)/1000</f>
        <v>0</v>
      </c>
      <c r="AU16" s="136">
        <f>IF(AK16&lt;=100,Norms!$G$7,IF(AK16&lt;=300,Norms!$H$7,Norms!$I$7))</f>
        <v>21670.5</v>
      </c>
      <c r="AV16" s="137">
        <f t="shared" si="2"/>
        <v>122079.55468161474</v>
      </c>
      <c r="AW16" s="130"/>
      <c r="AX16" s="130"/>
      <c r="AY16" s="131">
        <f t="shared" si="3"/>
        <v>408</v>
      </c>
      <c r="AZ16" s="131">
        <f>IF(AY16&lt;Snund!$B$5,Snund!$B$3*Snund!$B$4*$AX$3+Snund!$B$7*$AW$3*AY16/1000,AY16*Snund!$B$8*$AW$3/1000)</f>
        <v>0</v>
      </c>
      <c r="BA16" s="131">
        <f t="shared" si="4"/>
        <v>0</v>
      </c>
      <c r="BB16" s="131">
        <f t="shared" si="5"/>
        <v>0</v>
      </c>
      <c r="BC16" s="131">
        <f t="shared" si="6"/>
        <v>0</v>
      </c>
      <c r="BD16" s="167">
        <f>AA16*0.1*'Dasagirq_10%'!$B$3/1000</f>
        <v>273.01119999999997</v>
      </c>
      <c r="BE16" s="167">
        <f>AI16*0.1*'Dasagirq_10%'!$B$4/1000</f>
        <v>0</v>
      </c>
      <c r="BF16" s="242">
        <f t="shared" si="7"/>
        <v>273.01119999999997</v>
      </c>
      <c r="BG16" s="233">
        <f t="shared" si="8"/>
        <v>7189.8052964416001</v>
      </c>
      <c r="BH16" s="233">
        <f t="shared" si="9"/>
        <v>48276.536801706927</v>
      </c>
      <c r="BI16" s="233">
        <f t="shared" si="10"/>
        <v>74076.029079907807</v>
      </c>
      <c r="BJ16" s="233">
        <f t="shared" si="11"/>
        <v>0</v>
      </c>
      <c r="BK16" s="234">
        <f t="shared" si="12"/>
        <v>122352.56588161473</v>
      </c>
    </row>
    <row r="17" spans="1:63" ht="15.75">
      <c r="A17">
        <v>13</v>
      </c>
      <c r="B17" s="108" t="s">
        <v>371</v>
      </c>
      <c r="C17" s="159" t="s">
        <v>1096</v>
      </c>
      <c r="D17" s="4" t="s">
        <v>1092</v>
      </c>
      <c r="E17" s="150">
        <v>0</v>
      </c>
      <c r="F17" s="110">
        <v>1</v>
      </c>
      <c r="G17" s="110">
        <v>19</v>
      </c>
      <c r="H17" s="110">
        <v>1</v>
      </c>
      <c r="I17" s="110">
        <v>19</v>
      </c>
      <c r="J17" s="110">
        <v>1</v>
      </c>
      <c r="K17" s="110">
        <v>19</v>
      </c>
      <c r="L17" s="110">
        <v>1</v>
      </c>
      <c r="M17" s="110">
        <v>19</v>
      </c>
      <c r="N17" s="109">
        <v>4</v>
      </c>
      <c r="O17" s="109">
        <v>76</v>
      </c>
      <c r="P17" s="110">
        <v>1</v>
      </c>
      <c r="Q17" s="110">
        <v>19</v>
      </c>
      <c r="R17" s="110">
        <v>1</v>
      </c>
      <c r="S17" s="110">
        <v>20.333333333333332</v>
      </c>
      <c r="T17" s="110">
        <v>1</v>
      </c>
      <c r="U17" s="110">
        <v>21</v>
      </c>
      <c r="V17" s="110">
        <v>1</v>
      </c>
      <c r="W17" s="110">
        <v>20.333333333333332</v>
      </c>
      <c r="X17" s="110">
        <v>1</v>
      </c>
      <c r="Y17" s="110">
        <v>18.666666666666668</v>
      </c>
      <c r="Z17" s="109">
        <v>5</v>
      </c>
      <c r="AA17" s="109">
        <v>99.333333333333329</v>
      </c>
      <c r="AB17" s="110">
        <v>0</v>
      </c>
      <c r="AC17" s="110">
        <v>0</v>
      </c>
      <c r="AD17" s="110">
        <v>0</v>
      </c>
      <c r="AE17" s="110">
        <v>0</v>
      </c>
      <c r="AF17" s="110">
        <v>0</v>
      </c>
      <c r="AG17" s="110">
        <v>0</v>
      </c>
      <c r="AH17" s="109">
        <v>0</v>
      </c>
      <c r="AI17" s="109">
        <v>0</v>
      </c>
      <c r="AJ17" s="109">
        <v>9</v>
      </c>
      <c r="AK17" s="109">
        <v>175.33333333333331</v>
      </c>
      <c r="AL17" s="3" t="str">
        <f t="shared" si="1"/>
        <v>k</v>
      </c>
      <c r="AM17" s="3">
        <f>IF(D17="հ",1,IF(D17="լ",Norms!$B$10,IF(D17="բլ",Norms!$B$11,IF(D17="Մ",Norms!$B$12))))</f>
        <v>1</v>
      </c>
      <c r="AN17" s="244">
        <f>E17*Norms!$E$36/1000</f>
        <v>0</v>
      </c>
      <c r="AO17" s="136">
        <f>AM17*IF(AL17="k",(O17*Norms!$H$40)*Norms!$E$36,0)/1000</f>
        <v>8537.893789524398</v>
      </c>
      <c r="AP17" s="136">
        <f>AM17*IF(AL17="k",(AA17*Norms!$H$41)*Norms!$E$36,0)/1000</f>
        <v>14939.63284216385</v>
      </c>
      <c r="AQ17" s="136">
        <f>AM17*IF(AL17="k",(AI17*Norms!$H$42)*Norms!$E$36,0)/1000</f>
        <v>0</v>
      </c>
      <c r="AR17" s="243">
        <f>AM17*IF(AL17="t",(N17*Norms!$D$44)*Norms!$E$34*12+O17*Norms!$E$35,0)/1000</f>
        <v>0</v>
      </c>
      <c r="AS17" s="243">
        <f>AM17*IF(AL17="t",(Z17*Norms!$D$50*Norms!$E$34*12+AA17*Norms!$E$35),0)/1000</f>
        <v>0</v>
      </c>
      <c r="AT17" s="243">
        <f>AM17*IF(AL17="t",(AH17*Norms!$D$54)*Norms!$E$34*12+AI17*Norms!$E$35,0)/1000</f>
        <v>0</v>
      </c>
      <c r="AU17" s="136">
        <f>IF(AK17&lt;=100,Norms!$G$7,IF(AK17&lt;=300,Norms!$H$7,Norms!$I$7))</f>
        <v>16738.5</v>
      </c>
      <c r="AV17" s="137">
        <f t="shared" si="2"/>
        <v>40216.026631688248</v>
      </c>
      <c r="AW17" s="130"/>
      <c r="AX17" s="130"/>
      <c r="AY17" s="131">
        <f t="shared" si="3"/>
        <v>76</v>
      </c>
      <c r="AZ17" s="131">
        <f>IF(AY17&lt;Snund!$B$5,Snund!$B$3*Snund!$B$4*$AX$3+Snund!$B$7*$AW$3*AY17/1000,AY17*Snund!$B$8*$AW$3/1000)</f>
        <v>0</v>
      </c>
      <c r="BA17" s="131">
        <f t="shared" si="4"/>
        <v>0</v>
      </c>
      <c r="BB17" s="131">
        <f t="shared" si="5"/>
        <v>0</v>
      </c>
      <c r="BC17" s="131">
        <f t="shared" si="6"/>
        <v>0</v>
      </c>
      <c r="BD17" s="167">
        <f>AA17*0.1*'Dasagirq_10%'!$B$3/1000</f>
        <v>66.036799999999999</v>
      </c>
      <c r="BE17" s="167">
        <f>AI17*0.1*'Dasagirq_10%'!$B$4/1000</f>
        <v>0</v>
      </c>
      <c r="BF17" s="242">
        <f t="shared" si="7"/>
        <v>66.036799999999999</v>
      </c>
      <c r="BG17" s="233">
        <f t="shared" si="8"/>
        <v>0</v>
      </c>
      <c r="BH17" s="233">
        <f t="shared" si="9"/>
        <v>15977.22712285773</v>
      </c>
      <c r="BI17" s="233">
        <f t="shared" si="10"/>
        <v>24304.83630883052</v>
      </c>
      <c r="BJ17" s="233">
        <f t="shared" si="11"/>
        <v>0</v>
      </c>
      <c r="BK17" s="234">
        <f t="shared" si="12"/>
        <v>40282.06343168825</v>
      </c>
    </row>
    <row r="18" spans="1:63" ht="15.75">
      <c r="A18">
        <v>14</v>
      </c>
      <c r="B18" s="108" t="s">
        <v>372</v>
      </c>
      <c r="C18" s="160" t="s">
        <v>1097</v>
      </c>
      <c r="D18" s="4" t="s">
        <v>1092</v>
      </c>
      <c r="E18" s="150">
        <v>0</v>
      </c>
      <c r="F18" s="110">
        <v>0</v>
      </c>
      <c r="G18" s="110">
        <v>4</v>
      </c>
      <c r="H18" s="110">
        <v>0</v>
      </c>
      <c r="I18" s="110">
        <v>4</v>
      </c>
      <c r="J18" s="110">
        <v>0</v>
      </c>
      <c r="K18" s="110">
        <v>4</v>
      </c>
      <c r="L18" s="110">
        <v>0</v>
      </c>
      <c r="M18" s="110">
        <v>4</v>
      </c>
      <c r="N18" s="109">
        <v>0</v>
      </c>
      <c r="O18" s="109">
        <v>16</v>
      </c>
      <c r="P18" s="110">
        <v>0</v>
      </c>
      <c r="Q18" s="110">
        <v>4</v>
      </c>
      <c r="R18" s="110">
        <v>0.66666666666666663</v>
      </c>
      <c r="S18" s="110">
        <v>6</v>
      </c>
      <c r="T18" s="110">
        <v>1</v>
      </c>
      <c r="U18" s="110">
        <v>7</v>
      </c>
      <c r="V18" s="110">
        <v>1</v>
      </c>
      <c r="W18" s="110">
        <v>5.666666666666667</v>
      </c>
      <c r="X18" s="110">
        <v>1</v>
      </c>
      <c r="Y18" s="110">
        <v>5</v>
      </c>
      <c r="Z18" s="109">
        <v>3.6666666666666665</v>
      </c>
      <c r="AA18" s="109">
        <v>27.666666666666668</v>
      </c>
      <c r="AB18" s="110">
        <v>1</v>
      </c>
      <c r="AC18" s="110">
        <v>5</v>
      </c>
      <c r="AD18" s="110">
        <v>1</v>
      </c>
      <c r="AE18" s="110">
        <v>5</v>
      </c>
      <c r="AF18" s="110">
        <v>1</v>
      </c>
      <c r="AG18" s="110">
        <v>5</v>
      </c>
      <c r="AH18" s="109">
        <v>3</v>
      </c>
      <c r="AI18" s="109">
        <v>15</v>
      </c>
      <c r="AJ18" s="109">
        <v>6.6666666666666661</v>
      </c>
      <c r="AK18" s="109">
        <v>58.666666666666671</v>
      </c>
      <c r="AL18" s="3" t="str">
        <f t="shared" si="1"/>
        <v>t</v>
      </c>
      <c r="AM18" s="3">
        <f>IF(D18="հ",1,IF(D18="լ",Norms!$B$10,IF(D18="բլ",Norms!$B$11,IF(D18="Մ",Norms!$B$12))))</f>
        <v>1</v>
      </c>
      <c r="AN18" s="244">
        <f>E18*Norms!$E$36/1000</f>
        <v>0</v>
      </c>
      <c r="AO18" s="136">
        <f>AM18*IF(AL18="k",(O18*Norms!$H$40)*Norms!$E$36,0)/1000</f>
        <v>0</v>
      </c>
      <c r="AP18" s="136">
        <f>AM18*IF(AL18="k",(AA18*Norms!$H$41)*Norms!$E$36,0)/1000</f>
        <v>0</v>
      </c>
      <c r="AQ18" s="136">
        <f>AM18*IF(AL18="k",(AI18*Norms!$H$42)*Norms!$E$36,0)/1000</f>
        <v>0</v>
      </c>
      <c r="AR18" s="243">
        <f>AM18*IF(AL18="t",(N18*Norms!$D$44)*Norms!$E$34*12+O18*Norms!$E$35,0)/1000</f>
        <v>229.45132411040001</v>
      </c>
      <c r="AS18" s="243">
        <f>AM18*IF(AL18="t",(Z18*Norms!$D$50*Norms!$E$34*12+AA18*Norms!$E$35),0)/1000</f>
        <v>9055.9595812742318</v>
      </c>
      <c r="AT18" s="243">
        <f>AM18*IF(AL18="t",(AH18*Norms!$D$54)*Norms!$E$34*12+AI18*Norms!$E$35,0)/1000</f>
        <v>7559.1106163534996</v>
      </c>
      <c r="AU18" s="136">
        <f>IF(AK18&lt;=100,Norms!$G$7,IF(AK18&lt;=300,Norms!$H$7,Norms!$I$7))</f>
        <v>13246.5</v>
      </c>
      <c r="AV18" s="137">
        <f t="shared" si="2"/>
        <v>30091.02152173813</v>
      </c>
      <c r="AW18" s="130"/>
      <c r="AX18" s="130"/>
      <c r="AY18" s="131">
        <f t="shared" si="3"/>
        <v>16</v>
      </c>
      <c r="AZ18" s="131">
        <f>IF(AY18&lt;Snund!$B$5,Snund!$B$3*Snund!$B$4*$AX$3+Snund!$B$7*$AW$3*AY18/1000,AY18*Snund!$B$8*$AW$3/1000)</f>
        <v>0</v>
      </c>
      <c r="BA18" s="131">
        <f t="shared" si="4"/>
        <v>0</v>
      </c>
      <c r="BB18" s="131">
        <f t="shared" si="5"/>
        <v>0</v>
      </c>
      <c r="BC18" s="131">
        <f t="shared" si="6"/>
        <v>0</v>
      </c>
      <c r="BD18" s="167">
        <f>AA18*0.1*'Dasagirq_10%'!$B$3/1000</f>
        <v>18.392800000000001</v>
      </c>
      <c r="BE18" s="167">
        <f>AI18*0.1*'Dasagirq_10%'!$B$4/1000</f>
        <v>12.12495</v>
      </c>
      <c r="BF18" s="242">
        <f t="shared" si="7"/>
        <v>30.517749999999999</v>
      </c>
      <c r="BG18" s="233">
        <f t="shared" si="8"/>
        <v>0</v>
      </c>
      <c r="BH18" s="233">
        <f t="shared" si="9"/>
        <v>229.45132411040001</v>
      </c>
      <c r="BI18" s="233">
        <f t="shared" si="10"/>
        <v>16359.92738127423</v>
      </c>
      <c r="BJ18" s="233">
        <f t="shared" si="11"/>
        <v>13532.160566353499</v>
      </c>
      <c r="BK18" s="234">
        <f t="shared" si="12"/>
        <v>30121.539271738133</v>
      </c>
    </row>
    <row r="19" spans="1:63" ht="15.75">
      <c r="A19">
        <v>15</v>
      </c>
      <c r="B19" s="108" t="s">
        <v>373</v>
      </c>
      <c r="C19" s="160" t="s">
        <v>1097</v>
      </c>
      <c r="D19" s="4" t="s">
        <v>1092</v>
      </c>
      <c r="E19" s="150">
        <v>67</v>
      </c>
      <c r="F19" s="110">
        <v>2</v>
      </c>
      <c r="G19" s="110">
        <v>66</v>
      </c>
      <c r="H19" s="110">
        <v>2</v>
      </c>
      <c r="I19" s="110">
        <v>66</v>
      </c>
      <c r="J19" s="110">
        <v>2</v>
      </c>
      <c r="K19" s="110">
        <v>66</v>
      </c>
      <c r="L19" s="110">
        <v>2</v>
      </c>
      <c r="M19" s="110">
        <v>66</v>
      </c>
      <c r="N19" s="109">
        <v>8</v>
      </c>
      <c r="O19" s="109">
        <v>264</v>
      </c>
      <c r="P19" s="110">
        <v>2</v>
      </c>
      <c r="Q19" s="110">
        <v>66</v>
      </c>
      <c r="R19" s="110">
        <v>2</v>
      </c>
      <c r="S19" s="110">
        <v>50.666666666666664</v>
      </c>
      <c r="T19" s="110">
        <v>2</v>
      </c>
      <c r="U19" s="110">
        <v>43</v>
      </c>
      <c r="V19" s="110">
        <v>2</v>
      </c>
      <c r="W19" s="110">
        <v>47.666666666666664</v>
      </c>
      <c r="X19" s="110">
        <v>1.3333333333333333</v>
      </c>
      <c r="Y19" s="110">
        <v>40</v>
      </c>
      <c r="Z19" s="109">
        <v>9.3333333333333339</v>
      </c>
      <c r="AA19" s="109">
        <v>247.33333333333331</v>
      </c>
      <c r="AB19" s="110">
        <v>2</v>
      </c>
      <c r="AC19" s="110">
        <v>48</v>
      </c>
      <c r="AD19" s="110">
        <v>2</v>
      </c>
      <c r="AE19" s="110">
        <v>48</v>
      </c>
      <c r="AF19" s="110">
        <v>2</v>
      </c>
      <c r="AG19" s="110">
        <v>48</v>
      </c>
      <c r="AH19" s="109">
        <v>6</v>
      </c>
      <c r="AI19" s="109">
        <v>144</v>
      </c>
      <c r="AJ19" s="109">
        <v>23.333333333333336</v>
      </c>
      <c r="AK19" s="109">
        <v>655.33333333333326</v>
      </c>
      <c r="AL19" s="3" t="str">
        <f t="shared" si="1"/>
        <v>k</v>
      </c>
      <c r="AM19" s="3">
        <f>IF(D19="հ",1,IF(D19="լ",Norms!$B$10,IF(D19="բլ",Norms!$B$11,IF(D19="Մ",Norms!$B$12))))</f>
        <v>1</v>
      </c>
      <c r="AN19" s="244">
        <f>E19*Norms!$E$36/1000</f>
        <v>7526.8274197122992</v>
      </c>
      <c r="AO19" s="136">
        <f>AM19*IF(AL19="k",(O19*Norms!$H$40)*Norms!$E$36,0)/1000</f>
        <v>29657.9468478216</v>
      </c>
      <c r="AP19" s="136">
        <f>AM19*IF(AL19="k",(AA19*Norms!$H$41)*Norms!$E$36,0)/1000</f>
        <v>37198.683117065695</v>
      </c>
      <c r="AQ19" s="136">
        <f>AM19*IF(AL19="k",(AI19*Norms!$H$42)*Norms!$E$36,0)/1000</f>
        <v>26939.760253605669</v>
      </c>
      <c r="AR19" s="243">
        <f>AM19*IF(AL19="t",(N19*Norms!$D$44)*Norms!$E$34*12+O19*Norms!$E$35,0)/1000</f>
        <v>0</v>
      </c>
      <c r="AS19" s="243">
        <f>AM19*IF(AL19="t",(Z19*Norms!$D$50*Norms!$E$34*12+AA19*Norms!$E$35),0)/1000</f>
        <v>0</v>
      </c>
      <c r="AT19" s="243">
        <f>AM19*IF(AL19="t",(AH19*Norms!$D$54)*Norms!$E$34*12+AI19*Norms!$E$35,0)/1000</f>
        <v>0</v>
      </c>
      <c r="AU19" s="136">
        <f>IF(AK19&lt;=100,Norms!$G$7,IF(AK19&lt;=300,Norms!$H$7,Norms!$I$7))</f>
        <v>21670.5</v>
      </c>
      <c r="AV19" s="137">
        <f t="shared" si="2"/>
        <v>115466.89021849296</v>
      </c>
      <c r="AW19" s="130"/>
      <c r="AX19" s="130"/>
      <c r="AY19" s="131">
        <f t="shared" si="3"/>
        <v>331</v>
      </c>
      <c r="AZ19" s="131">
        <f>IF(AY19&lt;Snund!$B$5,Snund!$B$3*Snund!$B$4*$AX$3+Snund!$B$7*$AW$3*AY19/1000,AY19*Snund!$B$8*$AW$3/1000)</f>
        <v>0</v>
      </c>
      <c r="BA19" s="131">
        <f t="shared" si="4"/>
        <v>0</v>
      </c>
      <c r="BB19" s="131">
        <f t="shared" si="5"/>
        <v>0</v>
      </c>
      <c r="BC19" s="131">
        <f t="shared" si="6"/>
        <v>0</v>
      </c>
      <c r="BD19" s="167">
        <f>AA19*0.1*'Dasagirq_10%'!$B$3/1000</f>
        <v>164.4272</v>
      </c>
      <c r="BE19" s="167">
        <f>AI19*0.1*'Dasagirq_10%'!$B$4/1000</f>
        <v>116.39952000000001</v>
      </c>
      <c r="BF19" s="242">
        <f t="shared" si="7"/>
        <v>280.82672000000002</v>
      </c>
      <c r="BG19" s="233">
        <f t="shared" si="8"/>
        <v>7526.8274197122992</v>
      </c>
      <c r="BH19" s="233">
        <f t="shared" si="9"/>
        <v>37087.832562107316</v>
      </c>
      <c r="BI19" s="233">
        <f t="shared" si="10"/>
        <v>46031.31031706569</v>
      </c>
      <c r="BJ19" s="233">
        <f t="shared" si="11"/>
        <v>32628.574059319952</v>
      </c>
      <c r="BK19" s="234">
        <f t="shared" si="12"/>
        <v>115747.71693849296</v>
      </c>
    </row>
    <row r="20" spans="1:63" ht="15.75">
      <c r="A20">
        <v>16</v>
      </c>
      <c r="B20" s="108" t="s">
        <v>374</v>
      </c>
      <c r="C20" s="160" t="s">
        <v>1097</v>
      </c>
      <c r="D20" s="4" t="s">
        <v>1093</v>
      </c>
      <c r="E20" s="150">
        <v>0</v>
      </c>
      <c r="F20" s="110">
        <v>1</v>
      </c>
      <c r="G20" s="110">
        <v>2</v>
      </c>
      <c r="H20" s="110">
        <v>1</v>
      </c>
      <c r="I20" s="110">
        <v>2</v>
      </c>
      <c r="J20" s="110">
        <v>1</v>
      </c>
      <c r="K20" s="110">
        <v>2</v>
      </c>
      <c r="L20" s="110">
        <v>1</v>
      </c>
      <c r="M20" s="110">
        <v>2</v>
      </c>
      <c r="N20" s="109">
        <v>4</v>
      </c>
      <c r="O20" s="109">
        <v>8</v>
      </c>
      <c r="P20" s="110">
        <v>1</v>
      </c>
      <c r="Q20" s="110">
        <v>2</v>
      </c>
      <c r="R20" s="110">
        <v>0.33333333333333331</v>
      </c>
      <c r="S20" s="110">
        <v>2</v>
      </c>
      <c r="T20" s="110">
        <v>0</v>
      </c>
      <c r="U20" s="110">
        <v>2</v>
      </c>
      <c r="V20" s="110">
        <v>0.66666666666666663</v>
      </c>
      <c r="W20" s="110">
        <v>3.3333333333333335</v>
      </c>
      <c r="X20" s="110">
        <v>0.33333333333333331</v>
      </c>
      <c r="Y20" s="110">
        <v>4</v>
      </c>
      <c r="Z20" s="109">
        <v>2.3333333333333335</v>
      </c>
      <c r="AA20" s="109">
        <v>13.333333333333334</v>
      </c>
      <c r="AB20" s="110">
        <v>1</v>
      </c>
      <c r="AC20" s="110">
        <v>4</v>
      </c>
      <c r="AD20" s="110">
        <v>1</v>
      </c>
      <c r="AE20" s="110">
        <v>4</v>
      </c>
      <c r="AF20" s="110">
        <v>1</v>
      </c>
      <c r="AG20" s="110">
        <v>4</v>
      </c>
      <c r="AH20" s="109">
        <v>3</v>
      </c>
      <c r="AI20" s="109">
        <v>12</v>
      </c>
      <c r="AJ20" s="109">
        <v>9.3333333333333339</v>
      </c>
      <c r="AK20" s="109">
        <v>33.333333333333336</v>
      </c>
      <c r="AL20" s="3" t="str">
        <f t="shared" si="1"/>
        <v>t</v>
      </c>
      <c r="AM20" s="3">
        <f>IF(D20="հ",1,IF(D20="լ",Norms!$B$10,IF(D20="բլ",Norms!$B$11,IF(D20="Մ",Norms!$B$12))))</f>
        <v>1.04</v>
      </c>
      <c r="AN20" s="244">
        <f>E20*Norms!$E$36/1000</f>
        <v>0</v>
      </c>
      <c r="AO20" s="136">
        <f>AM20*IF(AL20="k",(O20*Norms!$H$40)*Norms!$E$36,0)/1000</f>
        <v>0</v>
      </c>
      <c r="AP20" s="136">
        <f>AM20*IF(AL20="k",(AA20*Norms!$H$41)*Norms!$E$36,0)/1000</f>
        <v>0</v>
      </c>
      <c r="AQ20" s="136">
        <f>AM20*IF(AL20="k",(AI20*Norms!$H$42)*Norms!$E$36,0)/1000</f>
        <v>0</v>
      </c>
      <c r="AR20" s="243">
        <f>AM20*IF(AL20="t",(N20*Norms!$D$44)*Norms!$E$34*12+O20*Norms!$E$35,0)/1000</f>
        <v>7457.5546885374088</v>
      </c>
      <c r="AS20" s="243">
        <f>AM20*IF(AL20="t",(Z20*Norms!$D$50*Norms!$E$34*12+AA20*Norms!$E$35),0)/1000</f>
        <v>5929.6738142290124</v>
      </c>
      <c r="AT20" s="243">
        <f>AM20*IF(AL20="t",(AH20*Norms!$D$54)*Norms!$E$34*12+AI20*Norms!$E$35,0)/1000</f>
        <v>7816.7320328061123</v>
      </c>
      <c r="AU20" s="136">
        <f>IF(AK20&lt;=100,Norms!$G$7,IF(AK20&lt;=300,Norms!$H$7,Norms!$I$7))</f>
        <v>13246.5</v>
      </c>
      <c r="AV20" s="137">
        <f t="shared" si="2"/>
        <v>34450.460535572536</v>
      </c>
      <c r="AW20" s="130"/>
      <c r="AX20" s="130"/>
      <c r="AY20" s="131">
        <f t="shared" si="3"/>
        <v>8</v>
      </c>
      <c r="AZ20" s="131">
        <f>IF(AY20&lt;Snund!$B$5,Snund!$B$3*Snund!$B$4*$AX$3+Snund!$B$7*$AW$3*AY20/1000,AY20*Snund!$B$8*$AW$3/1000)</f>
        <v>0</v>
      </c>
      <c r="BA20" s="131">
        <f t="shared" si="4"/>
        <v>0</v>
      </c>
      <c r="BB20" s="131">
        <f t="shared" si="5"/>
        <v>0</v>
      </c>
      <c r="BC20" s="131">
        <f t="shared" si="6"/>
        <v>0</v>
      </c>
      <c r="BD20" s="167">
        <f>AA20*0.1*'Dasagirq_10%'!$B$3/1000</f>
        <v>8.8640000000000025</v>
      </c>
      <c r="BE20" s="167">
        <f>AI20*0.1*'Dasagirq_10%'!$B$4/1000</f>
        <v>9.6999600000000008</v>
      </c>
      <c r="BF20" s="242">
        <f t="shared" si="7"/>
        <v>18.563960000000002</v>
      </c>
      <c r="BG20" s="233">
        <f t="shared" si="8"/>
        <v>0</v>
      </c>
      <c r="BH20" s="233">
        <f t="shared" si="9"/>
        <v>13134.626117108837</v>
      </c>
      <c r="BI20" s="233">
        <f t="shared" si="10"/>
        <v>9250.1628142290119</v>
      </c>
      <c r="BJ20" s="233">
        <f t="shared" si="11"/>
        <v>12084.235564234683</v>
      </c>
      <c r="BK20" s="234">
        <f t="shared" si="12"/>
        <v>34469.024495572528</v>
      </c>
    </row>
    <row r="21" spans="1:63" ht="15.75">
      <c r="A21">
        <v>17</v>
      </c>
      <c r="B21" s="108" t="s">
        <v>375</v>
      </c>
      <c r="C21" s="160" t="s">
        <v>1097</v>
      </c>
      <c r="D21" s="4" t="s">
        <v>1092</v>
      </c>
      <c r="E21" s="150">
        <v>25</v>
      </c>
      <c r="F21" s="110">
        <v>1</v>
      </c>
      <c r="G21" s="110">
        <v>28</v>
      </c>
      <c r="H21" s="110">
        <v>1</v>
      </c>
      <c r="I21" s="110">
        <v>28</v>
      </c>
      <c r="J21" s="110">
        <v>1</v>
      </c>
      <c r="K21" s="110">
        <v>28</v>
      </c>
      <c r="L21" s="110">
        <v>1</v>
      </c>
      <c r="M21" s="110">
        <v>28</v>
      </c>
      <c r="N21" s="109">
        <v>4</v>
      </c>
      <c r="O21" s="109">
        <v>112</v>
      </c>
      <c r="P21" s="110">
        <v>1</v>
      </c>
      <c r="Q21" s="110">
        <v>28</v>
      </c>
      <c r="R21" s="110">
        <v>1</v>
      </c>
      <c r="S21" s="110">
        <v>30</v>
      </c>
      <c r="T21" s="110">
        <v>1</v>
      </c>
      <c r="U21" s="110">
        <v>31</v>
      </c>
      <c r="V21" s="110">
        <v>1</v>
      </c>
      <c r="W21" s="110">
        <v>22.333333333333332</v>
      </c>
      <c r="X21" s="110">
        <v>1</v>
      </c>
      <c r="Y21" s="110">
        <v>12</v>
      </c>
      <c r="Z21" s="109">
        <v>5</v>
      </c>
      <c r="AA21" s="109">
        <v>123.33333333333333</v>
      </c>
      <c r="AB21" s="110">
        <v>1</v>
      </c>
      <c r="AC21" s="110">
        <v>22</v>
      </c>
      <c r="AD21" s="110">
        <v>1</v>
      </c>
      <c r="AE21" s="110">
        <v>22</v>
      </c>
      <c r="AF21" s="110">
        <v>1</v>
      </c>
      <c r="AG21" s="110">
        <v>22</v>
      </c>
      <c r="AH21" s="109">
        <v>3</v>
      </c>
      <c r="AI21" s="109">
        <v>66</v>
      </c>
      <c r="AJ21" s="109">
        <v>12</v>
      </c>
      <c r="AK21" s="109">
        <v>301.33333333333331</v>
      </c>
      <c r="AL21" s="3" t="str">
        <f t="shared" si="1"/>
        <v>k</v>
      </c>
      <c r="AM21" s="3">
        <f>IF(D21="հ",1,IF(D21="լ",Norms!$B$10,IF(D21="բլ",Norms!$B$11,IF(D21="Մ",Norms!$B$12))))</f>
        <v>1</v>
      </c>
      <c r="AN21" s="244">
        <f>E21*Norms!$E$36/1000</f>
        <v>2808.5176939225003</v>
      </c>
      <c r="AO21" s="136">
        <f>AM21*IF(AL21="k",(O21*Norms!$H$40)*Norms!$E$36,0)/1000</f>
        <v>12582.159268772799</v>
      </c>
      <c r="AP21" s="136">
        <f>AM21*IF(AL21="k",(AA21*Norms!$H$41)*Norms!$E$36,0)/1000</f>
        <v>18549.208562418204</v>
      </c>
      <c r="AQ21" s="136">
        <f>AM21*IF(AL21="k",(AI21*Norms!$H$42)*Norms!$E$36,0)/1000</f>
        <v>12347.390116235931</v>
      </c>
      <c r="AR21" s="243">
        <f>AM21*IF(AL21="t",(N21*Norms!$D$44)*Norms!$E$34*12+O21*Norms!$E$35,0)/1000</f>
        <v>0</v>
      </c>
      <c r="AS21" s="243">
        <f>AM21*IF(AL21="t",(Z21*Norms!$D$50*Norms!$E$34*12+AA21*Norms!$E$35),0)/1000</f>
        <v>0</v>
      </c>
      <c r="AT21" s="243">
        <f>AM21*IF(AL21="t",(AH21*Norms!$D$54)*Norms!$E$34*12+AI21*Norms!$E$35,0)/1000</f>
        <v>0</v>
      </c>
      <c r="AU21" s="136">
        <f>IF(AK21&lt;=100,Norms!$G$7,IF(AK21&lt;=300,Norms!$H$7,Norms!$I$7))</f>
        <v>21670.5</v>
      </c>
      <c r="AV21" s="137">
        <f t="shared" si="2"/>
        <v>65149.257947426937</v>
      </c>
      <c r="AW21" s="130"/>
      <c r="AX21" s="130"/>
      <c r="AY21" s="131">
        <f t="shared" si="3"/>
        <v>137</v>
      </c>
      <c r="AZ21" s="131">
        <f>IF(AY21&lt;Snund!$B$5,Snund!$B$3*Snund!$B$4*$AX$3+Snund!$B$7*$AW$3*AY21/1000,AY21*Snund!$B$8*$AW$3/1000)</f>
        <v>0</v>
      </c>
      <c r="BA21" s="131">
        <f t="shared" si="4"/>
        <v>0</v>
      </c>
      <c r="BB21" s="131">
        <f t="shared" si="5"/>
        <v>0</v>
      </c>
      <c r="BC21" s="131">
        <f t="shared" si="6"/>
        <v>0</v>
      </c>
      <c r="BD21" s="167">
        <f>AA21*0.1*'Dasagirq_10%'!$B$3/1000</f>
        <v>81.992000000000004</v>
      </c>
      <c r="BE21" s="167">
        <f>AI21*0.1*'Dasagirq_10%'!$B$4/1000</f>
        <v>53.349780000000003</v>
      </c>
      <c r="BF21" s="242">
        <f t="shared" si="7"/>
        <v>135.34178</v>
      </c>
      <c r="BG21" s="233">
        <f t="shared" si="8"/>
        <v>2808.5176939225003</v>
      </c>
      <c r="BH21" s="233">
        <f t="shared" si="9"/>
        <v>19805.659268772797</v>
      </c>
      <c r="BI21" s="233">
        <f t="shared" si="10"/>
        <v>27660.575562418202</v>
      </c>
      <c r="BJ21" s="233">
        <f t="shared" si="11"/>
        <v>17818.364896235933</v>
      </c>
      <c r="BK21" s="234">
        <f t="shared" si="12"/>
        <v>65284.599727426932</v>
      </c>
    </row>
    <row r="22" spans="1:63" ht="15.75">
      <c r="A22">
        <v>18</v>
      </c>
      <c r="B22" s="108" t="s">
        <v>376</v>
      </c>
      <c r="C22" s="160" t="s">
        <v>1097</v>
      </c>
      <c r="D22" s="4" t="s">
        <v>1092</v>
      </c>
      <c r="E22" s="150">
        <v>0</v>
      </c>
      <c r="F22" s="110">
        <v>1</v>
      </c>
      <c r="G22" s="110">
        <v>10</v>
      </c>
      <c r="H22" s="110">
        <v>1</v>
      </c>
      <c r="I22" s="110">
        <v>10</v>
      </c>
      <c r="J22" s="110">
        <v>1</v>
      </c>
      <c r="K22" s="110">
        <v>10</v>
      </c>
      <c r="L22" s="110">
        <v>1</v>
      </c>
      <c r="M22" s="110">
        <v>10</v>
      </c>
      <c r="N22" s="109">
        <v>4</v>
      </c>
      <c r="O22" s="109">
        <v>40</v>
      </c>
      <c r="P22" s="110">
        <v>1</v>
      </c>
      <c r="Q22" s="110">
        <v>10</v>
      </c>
      <c r="R22" s="110">
        <v>1</v>
      </c>
      <c r="S22" s="110">
        <v>10</v>
      </c>
      <c r="T22" s="110">
        <v>1</v>
      </c>
      <c r="U22" s="110">
        <v>10</v>
      </c>
      <c r="V22" s="110">
        <v>1</v>
      </c>
      <c r="W22" s="110">
        <v>8.6666666666666661</v>
      </c>
      <c r="X22" s="110">
        <v>1</v>
      </c>
      <c r="Y22" s="110">
        <v>12.666666666666666</v>
      </c>
      <c r="Z22" s="109">
        <v>5</v>
      </c>
      <c r="AA22" s="109">
        <v>51.333333333333329</v>
      </c>
      <c r="AB22" s="110">
        <v>1</v>
      </c>
      <c r="AC22" s="110">
        <v>8</v>
      </c>
      <c r="AD22" s="110">
        <v>1</v>
      </c>
      <c r="AE22" s="110">
        <v>8</v>
      </c>
      <c r="AF22" s="110">
        <v>1</v>
      </c>
      <c r="AG22" s="110">
        <v>8</v>
      </c>
      <c r="AH22" s="109">
        <v>3</v>
      </c>
      <c r="AI22" s="109">
        <v>24</v>
      </c>
      <c r="AJ22" s="109">
        <v>12</v>
      </c>
      <c r="AK22" s="109">
        <v>115.33333333333333</v>
      </c>
      <c r="AL22" s="3" t="str">
        <f t="shared" si="1"/>
        <v>t</v>
      </c>
      <c r="AM22" s="3">
        <f>IF(D22="հ",1,IF(D22="լ",Norms!$B$10,IF(D22="բլ",Norms!$B$11,IF(D22="Մ",Norms!$B$12))))</f>
        <v>1</v>
      </c>
      <c r="AN22" s="244">
        <f>E22*Norms!$E$36/1000</f>
        <v>0</v>
      </c>
      <c r="AO22" s="136">
        <f>AM22*IF(AL22="k",(O22*Norms!$H$40)*Norms!$E$36,0)/1000</f>
        <v>0</v>
      </c>
      <c r="AP22" s="136">
        <f>AM22*IF(AL22="k",(AA22*Norms!$H$41)*Norms!$E$36,0)/1000</f>
        <v>0</v>
      </c>
      <c r="AQ22" s="136">
        <f>AM22*IF(AL22="k",(AI22*Norms!$H$42)*Norms!$E$36,0)/1000</f>
        <v>0</v>
      </c>
      <c r="AR22" s="243">
        <f>AM22*IF(AL22="t",(N22*Norms!$D$44)*Norms!$E$34*12+O22*Norms!$E$35,0)/1000</f>
        <v>7629.6283102759999</v>
      </c>
      <c r="AS22" s="243">
        <f>AM22*IF(AL22="t",(Z22*Norms!$D$50*Norms!$E$34*12+AA22*Norms!$E$35),0)/1000</f>
        <v>12544.156331520864</v>
      </c>
      <c r="AT22" s="243">
        <f>AM22*IF(AL22="t",(AH22*Norms!$D$54)*Norms!$E$34*12+AI22*Norms!$E$35,0)/1000</f>
        <v>7688.1769861656003</v>
      </c>
      <c r="AU22" s="136">
        <f>IF(AK22&lt;=100,Norms!$G$7,IF(AK22&lt;=300,Norms!$H$7,Norms!$I$7))</f>
        <v>16738.5</v>
      </c>
      <c r="AV22" s="137">
        <f t="shared" si="2"/>
        <v>44600.461627962461</v>
      </c>
      <c r="AW22" s="130"/>
      <c r="AX22" s="130"/>
      <c r="AY22" s="131">
        <f t="shared" si="3"/>
        <v>40</v>
      </c>
      <c r="AZ22" s="131">
        <f>IF(AY22&lt;Snund!$B$5,Snund!$B$3*Snund!$B$4*$AX$3+Snund!$B$7*$AW$3*AY22/1000,AY22*Snund!$B$8*$AW$3/1000)</f>
        <v>0</v>
      </c>
      <c r="BA22" s="131">
        <f t="shared" si="4"/>
        <v>0</v>
      </c>
      <c r="BB22" s="131">
        <f t="shared" si="5"/>
        <v>0</v>
      </c>
      <c r="BC22" s="131">
        <f t="shared" si="6"/>
        <v>0</v>
      </c>
      <c r="BD22" s="167">
        <f>AA22*0.1*'Dasagirq_10%'!$B$3/1000</f>
        <v>34.126399999999997</v>
      </c>
      <c r="BE22" s="167">
        <f>AI22*0.1*'Dasagirq_10%'!$B$4/1000</f>
        <v>19.399920000000002</v>
      </c>
      <c r="BF22" s="242">
        <f t="shared" si="7"/>
        <v>53.526319999999998</v>
      </c>
      <c r="BG22" s="233">
        <f t="shared" si="8"/>
        <v>0</v>
      </c>
      <c r="BH22" s="233">
        <f t="shared" si="9"/>
        <v>13209.128310275999</v>
      </c>
      <c r="BI22" s="233">
        <f t="shared" si="10"/>
        <v>19552.657731520863</v>
      </c>
      <c r="BJ22" s="233">
        <f t="shared" si="11"/>
        <v>11892.201906165599</v>
      </c>
      <c r="BK22" s="234">
        <f t="shared" si="12"/>
        <v>44653.987947962465</v>
      </c>
    </row>
    <row r="23" spans="1:63" ht="15.75">
      <c r="A23">
        <v>19</v>
      </c>
      <c r="B23" s="108" t="s">
        <v>377</v>
      </c>
      <c r="C23" s="160" t="s">
        <v>1097</v>
      </c>
      <c r="D23" s="4" t="s">
        <v>1092</v>
      </c>
      <c r="E23" s="150">
        <v>0</v>
      </c>
      <c r="F23" s="110">
        <v>2</v>
      </c>
      <c r="G23" s="110">
        <v>38</v>
      </c>
      <c r="H23" s="110">
        <v>2</v>
      </c>
      <c r="I23" s="110">
        <v>38</v>
      </c>
      <c r="J23" s="110">
        <v>2</v>
      </c>
      <c r="K23" s="110">
        <v>38</v>
      </c>
      <c r="L23" s="110">
        <v>2</v>
      </c>
      <c r="M23" s="110">
        <v>38</v>
      </c>
      <c r="N23" s="109">
        <v>8</v>
      </c>
      <c r="O23" s="109">
        <v>152</v>
      </c>
      <c r="P23" s="110">
        <v>2</v>
      </c>
      <c r="Q23" s="110">
        <v>38</v>
      </c>
      <c r="R23" s="110">
        <v>1.3333333333333333</v>
      </c>
      <c r="S23" s="110">
        <v>24.666666666666668</v>
      </c>
      <c r="T23" s="110">
        <v>1</v>
      </c>
      <c r="U23" s="110">
        <v>18</v>
      </c>
      <c r="V23" s="110">
        <v>1.6666666666666667</v>
      </c>
      <c r="W23" s="110">
        <v>30</v>
      </c>
      <c r="X23" s="110">
        <v>1.3333333333333333</v>
      </c>
      <c r="Y23" s="110">
        <v>24.666666666666668</v>
      </c>
      <c r="Z23" s="109">
        <v>7.333333333333333</v>
      </c>
      <c r="AA23" s="109">
        <v>135.33333333333334</v>
      </c>
      <c r="AB23" s="110">
        <v>1</v>
      </c>
      <c r="AC23" s="110">
        <v>23</v>
      </c>
      <c r="AD23" s="110">
        <v>1</v>
      </c>
      <c r="AE23" s="110">
        <v>23</v>
      </c>
      <c r="AF23" s="110">
        <v>1</v>
      </c>
      <c r="AG23" s="110">
        <v>23</v>
      </c>
      <c r="AH23" s="109">
        <v>3</v>
      </c>
      <c r="AI23" s="109">
        <v>69</v>
      </c>
      <c r="AJ23" s="109">
        <v>18.333333333333332</v>
      </c>
      <c r="AK23" s="109">
        <v>356.33333333333337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44">
        <f>E23*Norms!$E$36/1000</f>
        <v>0</v>
      </c>
      <c r="AO23" s="136">
        <f>AM23*IF(AL23="k",(O23*Norms!$H$40)*Norms!$E$36,0)/1000</f>
        <v>17075.787579048796</v>
      </c>
      <c r="AP23" s="136">
        <f>AM23*IF(AL23="k",(AA23*Norms!$H$41)*Norms!$E$36,0)/1000</f>
        <v>20353.99642254538</v>
      </c>
      <c r="AQ23" s="136">
        <f>AM23*IF(AL23="k",(AI23*Norms!$H$42)*Norms!$E$36,0)/1000</f>
        <v>12908.635121519381</v>
      </c>
      <c r="AR23" s="243">
        <f>AM23*IF(AL23="t",(N23*Norms!$D$44)*Norms!$E$34*12+O23*Norms!$E$35,0)/1000</f>
        <v>0</v>
      </c>
      <c r="AS23" s="243">
        <f>AM23*IF(AL23="t",(Z23*Norms!$D$50*Norms!$E$34*12+AA23*Norms!$E$35),0)/1000</f>
        <v>0</v>
      </c>
      <c r="AT23" s="243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72008.919123113563</v>
      </c>
      <c r="AW23" s="130"/>
      <c r="AX23" s="130"/>
      <c r="AY23" s="131">
        <f t="shared" si="3"/>
        <v>152</v>
      </c>
      <c r="AZ23" s="131">
        <f>IF(AY23&lt;Snund!$B$5,Snund!$B$3*Snund!$B$4*$AX$3+Snund!$B$7*$AW$3*AY23/1000,AY23*Snund!$B$8*$AW$3/1000)</f>
        <v>0</v>
      </c>
      <c r="BA23" s="131">
        <f t="shared" si="4"/>
        <v>0</v>
      </c>
      <c r="BB23" s="131">
        <f t="shared" si="5"/>
        <v>0</v>
      </c>
      <c r="BC23" s="131">
        <f t="shared" si="6"/>
        <v>0</v>
      </c>
      <c r="BD23" s="167">
        <f>AA23*0.1*'Dasagirq_10%'!$B$3/1000</f>
        <v>89.9696</v>
      </c>
      <c r="BE23" s="167">
        <f>AI23*0.1*'Dasagirq_10%'!$B$4/1000</f>
        <v>55.774770000000004</v>
      </c>
      <c r="BF23" s="242">
        <f t="shared" si="7"/>
        <v>145.74437</v>
      </c>
      <c r="BG23" s="233">
        <f t="shared" si="8"/>
        <v>0</v>
      </c>
      <c r="BH23" s="233">
        <f t="shared" si="9"/>
        <v>26532.005760866978</v>
      </c>
      <c r="BI23" s="233">
        <f t="shared" si="10"/>
        <v>29112.166022545378</v>
      </c>
      <c r="BJ23" s="233">
        <f t="shared" si="11"/>
        <v>16510.4917097012</v>
      </c>
      <c r="BK23" s="234">
        <f t="shared" si="12"/>
        <v>72154.663493113563</v>
      </c>
    </row>
    <row r="24" spans="1:63" ht="15.75">
      <c r="A24">
        <v>20</v>
      </c>
      <c r="B24" s="108" t="s">
        <v>378</v>
      </c>
      <c r="C24" s="160" t="s">
        <v>1097</v>
      </c>
      <c r="D24" s="4" t="s">
        <v>1092</v>
      </c>
      <c r="E24" s="150">
        <v>18</v>
      </c>
      <c r="F24" s="110">
        <v>1</v>
      </c>
      <c r="G24" s="110">
        <v>15</v>
      </c>
      <c r="H24" s="110">
        <v>1</v>
      </c>
      <c r="I24" s="110">
        <v>15</v>
      </c>
      <c r="J24" s="110">
        <v>1</v>
      </c>
      <c r="K24" s="110">
        <v>15</v>
      </c>
      <c r="L24" s="110">
        <v>1</v>
      </c>
      <c r="M24" s="110">
        <v>15</v>
      </c>
      <c r="N24" s="109">
        <v>4</v>
      </c>
      <c r="O24" s="109">
        <v>60</v>
      </c>
      <c r="P24" s="110">
        <v>1</v>
      </c>
      <c r="Q24" s="110">
        <v>15</v>
      </c>
      <c r="R24" s="110">
        <v>1</v>
      </c>
      <c r="S24" s="110">
        <v>16.333333333333332</v>
      </c>
      <c r="T24" s="110">
        <v>1</v>
      </c>
      <c r="U24" s="110">
        <v>17</v>
      </c>
      <c r="V24" s="110">
        <v>1</v>
      </c>
      <c r="W24" s="110">
        <v>15.666666666666666</v>
      </c>
      <c r="X24" s="110">
        <v>1</v>
      </c>
      <c r="Y24" s="110">
        <v>14.333333333333334</v>
      </c>
      <c r="Z24" s="109">
        <v>5</v>
      </c>
      <c r="AA24" s="109">
        <v>78.333333333333329</v>
      </c>
      <c r="AB24" s="110">
        <v>1</v>
      </c>
      <c r="AC24" s="110">
        <v>12</v>
      </c>
      <c r="AD24" s="110">
        <v>1</v>
      </c>
      <c r="AE24" s="110">
        <v>12</v>
      </c>
      <c r="AF24" s="110">
        <v>1</v>
      </c>
      <c r="AG24" s="110">
        <v>12</v>
      </c>
      <c r="AH24" s="109">
        <v>3</v>
      </c>
      <c r="AI24" s="109">
        <v>36</v>
      </c>
      <c r="AJ24" s="109">
        <v>12</v>
      </c>
      <c r="AK24" s="109">
        <v>174.33333333333331</v>
      </c>
      <c r="AL24" s="3" t="str">
        <f t="shared" si="1"/>
        <v>t</v>
      </c>
      <c r="AM24" s="3">
        <f>IF(D24="հ",1,IF(D24="լ",Norms!$B$10,IF(D24="բլ",Norms!$B$11,IF(D24="Մ",Norms!$B$12))))</f>
        <v>1</v>
      </c>
      <c r="AN24" s="244">
        <f>E24*Norms!$E$36/1000</f>
        <v>2022.1327396242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3">
        <f>AM24*IF(AL24="t",(N24*Norms!$D$44)*Norms!$E$34*12+O24*Norms!$E$35,0)/1000</f>
        <v>7916.4424654139993</v>
      </c>
      <c r="AS24" s="243">
        <f>AM24*IF(AL24="t",(Z24*Norms!$D$50*Norms!$E$34*12+AA24*Norms!$E$35),0)/1000</f>
        <v>12931.355440957164</v>
      </c>
      <c r="AT24" s="243">
        <f>AM24*IF(AL24="t",(AH24*Norms!$D$54)*Norms!$E$34*12+AI24*Norms!$E$35,0)/1000</f>
        <v>7860.2654792484</v>
      </c>
      <c r="AU24" s="136">
        <f>IF(AK24&lt;=100,Norms!$G$7,IF(AK24&lt;=300,Norms!$H$7,Norms!$I$7))</f>
        <v>16738.5</v>
      </c>
      <c r="AV24" s="137">
        <f t="shared" si="2"/>
        <v>45446.563385619564</v>
      </c>
      <c r="AW24" s="130"/>
      <c r="AX24" s="130"/>
      <c r="AY24" s="131">
        <f t="shared" si="3"/>
        <v>78</v>
      </c>
      <c r="AZ24" s="131">
        <f>IF(AY24&lt;Snund!$B$5,Snund!$B$3*Snund!$B$4*$AX$3+Snund!$B$7*$AW$3*AY24/1000,AY24*Snund!$B$8*$AW$3/1000)</f>
        <v>0</v>
      </c>
      <c r="BA24" s="131">
        <f t="shared" si="4"/>
        <v>0</v>
      </c>
      <c r="BB24" s="131">
        <f t="shared" si="5"/>
        <v>0</v>
      </c>
      <c r="BC24" s="131">
        <f t="shared" si="6"/>
        <v>0</v>
      </c>
      <c r="BD24" s="167">
        <f>AA24*0.1*'Dasagirq_10%'!$B$3/1000</f>
        <v>52.076000000000001</v>
      </c>
      <c r="BE24" s="167">
        <f>AI24*0.1*'Dasagirq_10%'!$B$4/1000</f>
        <v>29.099880000000002</v>
      </c>
      <c r="BF24" s="242">
        <f t="shared" si="7"/>
        <v>81.175880000000006</v>
      </c>
      <c r="BG24" s="233">
        <f t="shared" si="8"/>
        <v>2022.1327396242</v>
      </c>
      <c r="BH24" s="233">
        <f t="shared" si="9"/>
        <v>13495.942465413998</v>
      </c>
      <c r="BI24" s="233">
        <f t="shared" si="10"/>
        <v>19957.806440957167</v>
      </c>
      <c r="BJ24" s="233">
        <f t="shared" si="11"/>
        <v>12073.990359248399</v>
      </c>
      <c r="BK24" s="234">
        <f t="shared" si="12"/>
        <v>45527.739265619566</v>
      </c>
    </row>
    <row r="25" spans="1:63" ht="15.75">
      <c r="A25">
        <v>21</v>
      </c>
      <c r="B25" s="108" t="s">
        <v>379</v>
      </c>
      <c r="C25" s="160" t="s">
        <v>1097</v>
      </c>
      <c r="D25" s="4" t="s">
        <v>1092</v>
      </c>
      <c r="E25" s="150">
        <v>19</v>
      </c>
      <c r="F25" s="110">
        <v>1</v>
      </c>
      <c r="G25" s="110">
        <v>30</v>
      </c>
      <c r="H25" s="110">
        <v>1</v>
      </c>
      <c r="I25" s="110">
        <v>30</v>
      </c>
      <c r="J25" s="110">
        <v>1</v>
      </c>
      <c r="K25" s="110">
        <v>30</v>
      </c>
      <c r="L25" s="110">
        <v>1</v>
      </c>
      <c r="M25" s="110">
        <v>30</v>
      </c>
      <c r="N25" s="109">
        <v>4</v>
      </c>
      <c r="O25" s="109">
        <v>120</v>
      </c>
      <c r="P25" s="110">
        <v>1</v>
      </c>
      <c r="Q25" s="110">
        <v>30</v>
      </c>
      <c r="R25" s="110">
        <v>1</v>
      </c>
      <c r="S25" s="110">
        <v>28</v>
      </c>
      <c r="T25" s="110">
        <v>1</v>
      </c>
      <c r="U25" s="110">
        <v>27</v>
      </c>
      <c r="V25" s="110">
        <v>1</v>
      </c>
      <c r="W25" s="110">
        <v>21.666666666666668</v>
      </c>
      <c r="X25" s="110">
        <v>1</v>
      </c>
      <c r="Y25" s="110">
        <v>19</v>
      </c>
      <c r="Z25" s="109">
        <v>5</v>
      </c>
      <c r="AA25" s="109">
        <v>125.66666666666667</v>
      </c>
      <c r="AB25" s="110">
        <v>1</v>
      </c>
      <c r="AC25" s="110">
        <v>20</v>
      </c>
      <c r="AD25" s="110">
        <v>1</v>
      </c>
      <c r="AE25" s="110">
        <v>20</v>
      </c>
      <c r="AF25" s="110">
        <v>1</v>
      </c>
      <c r="AG25" s="110">
        <v>20</v>
      </c>
      <c r="AH25" s="109">
        <v>3</v>
      </c>
      <c r="AI25" s="109">
        <v>60</v>
      </c>
      <c r="AJ25" s="109">
        <v>12</v>
      </c>
      <c r="AK25" s="109">
        <v>305.66666666666669</v>
      </c>
      <c r="AL25" s="3" t="str">
        <f t="shared" si="1"/>
        <v>k</v>
      </c>
      <c r="AM25" s="3">
        <f>IF(D25="հ",1,IF(D25="լ",Norms!$B$10,IF(D25="բլ",Norms!$B$11,IF(D25="Մ",Norms!$B$12))))</f>
        <v>1</v>
      </c>
      <c r="AN25" s="244">
        <f>E25*Norms!$E$36/1000</f>
        <v>2134.4734473810995</v>
      </c>
      <c r="AO25" s="136">
        <f>AM25*IF(AL25="k",(O25*Norms!$H$40)*Norms!$E$36,0)/1000</f>
        <v>13480.884930827999</v>
      </c>
      <c r="AP25" s="136">
        <f>AM25*IF(AL25="k",(AA25*Norms!$H$41)*Norms!$E$36,0)/1000</f>
        <v>18900.139535220711</v>
      </c>
      <c r="AQ25" s="136">
        <f>AM25*IF(AL25="k",(AI25*Norms!$H$42)*Norms!$E$36,0)/1000</f>
        <v>11224.900105669029</v>
      </c>
      <c r="AR25" s="243">
        <f>AM25*IF(AL25="t",(N25*Norms!$D$44)*Norms!$E$34*12+O25*Norms!$E$35,0)/1000</f>
        <v>0</v>
      </c>
      <c r="AS25" s="243">
        <f>AM25*IF(AL25="t",(Z25*Norms!$D$50*Norms!$E$34*12+AA25*Norms!$E$35),0)/1000</f>
        <v>0</v>
      </c>
      <c r="AT25" s="243">
        <f>AM25*IF(AL25="t",(AH25*Norms!$D$54)*Norms!$E$34*12+AI25*Norms!$E$35,0)/1000</f>
        <v>0</v>
      </c>
      <c r="AU25" s="136">
        <f>IF(AK25&lt;=100,Norms!$G$7,IF(AK25&lt;=300,Norms!$H$7,Norms!$I$7))</f>
        <v>21670.5</v>
      </c>
      <c r="AV25" s="137">
        <f t="shared" si="2"/>
        <v>65276.42457171774</v>
      </c>
      <c r="AW25" s="130"/>
      <c r="AX25" s="130"/>
      <c r="AY25" s="131">
        <f t="shared" si="3"/>
        <v>139</v>
      </c>
      <c r="AZ25" s="131">
        <f>IF(AY25&lt;Snund!$B$5,Snund!$B$3*Snund!$B$4*$AX$3+Snund!$B$7*$AW$3*AY25/1000,AY25*Snund!$B$8*$AW$3/1000)</f>
        <v>0</v>
      </c>
      <c r="BA25" s="131">
        <f t="shared" si="4"/>
        <v>0</v>
      </c>
      <c r="BB25" s="131">
        <f t="shared" si="5"/>
        <v>0</v>
      </c>
      <c r="BC25" s="131">
        <f t="shared" si="6"/>
        <v>0</v>
      </c>
      <c r="BD25" s="167">
        <f>AA25*0.1*'Dasagirq_10%'!$B$3/1000</f>
        <v>83.543200000000013</v>
      </c>
      <c r="BE25" s="167">
        <f>AI25*0.1*'Dasagirq_10%'!$B$4/1000</f>
        <v>48.4998</v>
      </c>
      <c r="BF25" s="242">
        <f t="shared" si="7"/>
        <v>132.04300000000001</v>
      </c>
      <c r="BG25" s="233">
        <f t="shared" si="8"/>
        <v>2134.4734473810995</v>
      </c>
      <c r="BH25" s="233">
        <f t="shared" si="9"/>
        <v>20704.384930827997</v>
      </c>
      <c r="BI25" s="233">
        <f t="shared" si="10"/>
        <v>28013.057735220711</v>
      </c>
      <c r="BJ25" s="233">
        <f t="shared" si="11"/>
        <v>16691.02490566903</v>
      </c>
      <c r="BK25" s="234">
        <f t="shared" si="12"/>
        <v>65408.467571717738</v>
      </c>
    </row>
    <row r="26" spans="1:63" ht="15.75">
      <c r="A26">
        <v>22</v>
      </c>
      <c r="B26" s="108" t="s">
        <v>380</v>
      </c>
      <c r="C26" s="160" t="s">
        <v>1097</v>
      </c>
      <c r="D26" s="4" t="s">
        <v>1092</v>
      </c>
      <c r="E26" s="150">
        <v>0</v>
      </c>
      <c r="F26" s="110">
        <v>1</v>
      </c>
      <c r="G26" s="110">
        <v>20</v>
      </c>
      <c r="H26" s="110">
        <v>1</v>
      </c>
      <c r="I26" s="110">
        <v>20</v>
      </c>
      <c r="J26" s="110">
        <v>1</v>
      </c>
      <c r="K26" s="110">
        <v>20</v>
      </c>
      <c r="L26" s="110">
        <v>1</v>
      </c>
      <c r="M26" s="110">
        <v>20</v>
      </c>
      <c r="N26" s="109">
        <v>4</v>
      </c>
      <c r="O26" s="109">
        <v>80</v>
      </c>
      <c r="P26" s="110">
        <v>1</v>
      </c>
      <c r="Q26" s="110">
        <v>20</v>
      </c>
      <c r="R26" s="110">
        <v>1</v>
      </c>
      <c r="S26" s="110">
        <v>24.666666666666668</v>
      </c>
      <c r="T26" s="110">
        <v>1</v>
      </c>
      <c r="U26" s="110">
        <v>27</v>
      </c>
      <c r="V26" s="110">
        <v>1</v>
      </c>
      <c r="W26" s="110">
        <v>23.666666666666668</v>
      </c>
      <c r="X26" s="110">
        <v>1</v>
      </c>
      <c r="Y26" s="110">
        <v>19.333333333333332</v>
      </c>
      <c r="Z26" s="109">
        <v>5</v>
      </c>
      <c r="AA26" s="109">
        <v>114.66666666666667</v>
      </c>
      <c r="AB26" s="110">
        <v>1</v>
      </c>
      <c r="AC26" s="110">
        <v>21</v>
      </c>
      <c r="AD26" s="110">
        <v>1</v>
      </c>
      <c r="AE26" s="110">
        <v>21</v>
      </c>
      <c r="AF26" s="110">
        <v>1</v>
      </c>
      <c r="AG26" s="110">
        <v>21</v>
      </c>
      <c r="AH26" s="109">
        <v>3</v>
      </c>
      <c r="AI26" s="109">
        <v>63</v>
      </c>
      <c r="AJ26" s="109">
        <v>12</v>
      </c>
      <c r="AK26" s="109">
        <v>257.66666666666669</v>
      </c>
      <c r="AL26" s="3" t="str">
        <f t="shared" si="1"/>
        <v>k</v>
      </c>
      <c r="AM26" s="3">
        <f>IF(D26="հ",1,IF(D26="լ",Norms!$B$10,IF(D26="բլ",Norms!$B$11,IF(D26="Մ",Norms!$B$12))))</f>
        <v>1</v>
      </c>
      <c r="AN26" s="244">
        <f>E26*Norms!$E$36/1000</f>
        <v>0</v>
      </c>
      <c r="AO26" s="136">
        <f>AM26*IF(AL26="k",(O26*Norms!$H$40)*Norms!$E$36,0)/1000</f>
        <v>8987.2566205519997</v>
      </c>
      <c r="AP26" s="136">
        <f>AM26*IF(AL26="k",(AA26*Norms!$H$41)*Norms!$E$36,0)/1000</f>
        <v>17245.750663437466</v>
      </c>
      <c r="AQ26" s="136">
        <f>AM26*IF(AL26="k",(AI26*Norms!$H$42)*Norms!$E$36,0)/1000</f>
        <v>11786.145110952481</v>
      </c>
      <c r="AR26" s="243">
        <f>AM26*IF(AL26="t",(N26*Norms!$D$44)*Norms!$E$34*12+O26*Norms!$E$35,0)/1000</f>
        <v>0</v>
      </c>
      <c r="AS26" s="243">
        <f>AM26*IF(AL26="t",(Z26*Norms!$D$50*Norms!$E$34*12+AA26*Norms!$E$35),0)/1000</f>
        <v>0</v>
      </c>
      <c r="AT26" s="243">
        <f>AM26*IF(AL26="t",(AH26*Norms!$D$54)*Norms!$E$34*12+AI26*Norms!$E$35,0)/1000</f>
        <v>0</v>
      </c>
      <c r="AU26" s="136">
        <f>IF(AK26&lt;=100,Norms!$G$7,IF(AK26&lt;=300,Norms!$H$7,Norms!$I$7))</f>
        <v>16738.5</v>
      </c>
      <c r="AV26" s="137">
        <f t="shared" si="2"/>
        <v>54757.652394941942</v>
      </c>
      <c r="AW26" s="130"/>
      <c r="AX26" s="130"/>
      <c r="AY26" s="131">
        <f t="shared" si="3"/>
        <v>80</v>
      </c>
      <c r="AZ26" s="131">
        <f>IF(AY26&lt;Snund!$B$5,Snund!$B$3*Snund!$B$4*$AX$3+Snund!$B$7*$AW$3*AY26/1000,AY26*Snund!$B$8*$AW$3/1000)</f>
        <v>0</v>
      </c>
      <c r="BA26" s="131">
        <f t="shared" si="4"/>
        <v>0</v>
      </c>
      <c r="BB26" s="131">
        <f t="shared" si="5"/>
        <v>0</v>
      </c>
      <c r="BC26" s="131">
        <f t="shared" si="6"/>
        <v>0</v>
      </c>
      <c r="BD26" s="167">
        <f>AA26*0.1*'Dasagirq_10%'!$B$3/1000</f>
        <v>76.230400000000003</v>
      </c>
      <c r="BE26" s="167">
        <f>AI26*0.1*'Dasagirq_10%'!$B$4/1000</f>
        <v>50.924790000000009</v>
      </c>
      <c r="BF26" s="242">
        <f t="shared" si="7"/>
        <v>127.15519</v>
      </c>
      <c r="BG26" s="233">
        <f t="shared" si="8"/>
        <v>0</v>
      </c>
      <c r="BH26" s="233">
        <f t="shared" si="9"/>
        <v>14566.756620552</v>
      </c>
      <c r="BI26" s="233">
        <f t="shared" si="10"/>
        <v>24296.356063437466</v>
      </c>
      <c r="BJ26" s="233">
        <f t="shared" si="11"/>
        <v>16021.69490095248</v>
      </c>
      <c r="BK26" s="234">
        <f t="shared" si="12"/>
        <v>54884.80758494194</v>
      </c>
    </row>
    <row r="27" spans="1:63" ht="15.75">
      <c r="A27">
        <v>23</v>
      </c>
      <c r="B27" s="108" t="s">
        <v>381</v>
      </c>
      <c r="C27" s="160" t="s">
        <v>1097</v>
      </c>
      <c r="D27" s="4" t="s">
        <v>1094</v>
      </c>
      <c r="E27" s="150">
        <v>0</v>
      </c>
      <c r="F27" s="110">
        <v>1</v>
      </c>
      <c r="G27" s="110">
        <v>4</v>
      </c>
      <c r="H27" s="110">
        <v>1</v>
      </c>
      <c r="I27" s="110">
        <v>4</v>
      </c>
      <c r="J27" s="110">
        <v>1</v>
      </c>
      <c r="K27" s="110">
        <v>4</v>
      </c>
      <c r="L27" s="110">
        <v>1</v>
      </c>
      <c r="M27" s="110">
        <v>4</v>
      </c>
      <c r="N27" s="109">
        <v>4</v>
      </c>
      <c r="O27" s="109">
        <v>16</v>
      </c>
      <c r="P27" s="110">
        <v>1</v>
      </c>
      <c r="Q27" s="110">
        <v>4</v>
      </c>
      <c r="R27" s="110">
        <v>0.33333333333333331</v>
      </c>
      <c r="S27" s="110">
        <v>1.3333333333333333</v>
      </c>
      <c r="T27" s="110">
        <v>0</v>
      </c>
      <c r="U27" s="110">
        <v>0</v>
      </c>
      <c r="V27" s="110">
        <v>0.66666666666666663</v>
      </c>
      <c r="W27" s="110">
        <v>4.666666666666667</v>
      </c>
      <c r="X27" s="110">
        <v>0.33333333333333331</v>
      </c>
      <c r="Y27" s="110">
        <v>5</v>
      </c>
      <c r="Z27" s="109">
        <v>2.3333333333333335</v>
      </c>
      <c r="AA27" s="109">
        <v>15</v>
      </c>
      <c r="AB27" s="110">
        <v>1</v>
      </c>
      <c r="AC27" s="110">
        <v>4</v>
      </c>
      <c r="AD27" s="110">
        <v>1</v>
      </c>
      <c r="AE27" s="110">
        <v>4</v>
      </c>
      <c r="AF27" s="110">
        <v>1</v>
      </c>
      <c r="AG27" s="110">
        <v>4</v>
      </c>
      <c r="AH27" s="109">
        <v>3</v>
      </c>
      <c r="AI27" s="109">
        <v>12</v>
      </c>
      <c r="AJ27" s="109">
        <v>9.3333333333333339</v>
      </c>
      <c r="AK27" s="109">
        <v>43</v>
      </c>
      <c r="AL27" s="3" t="str">
        <f t="shared" si="1"/>
        <v>t</v>
      </c>
      <c r="AM27" s="3">
        <f>IF(D27="հ",1,IF(D27="լ",Norms!$B$10,IF(D27="բլ",Norms!$B$11,IF(D27="Մ",Norms!$B$12))))</f>
        <v>1.1299999999999999</v>
      </c>
      <c r="AN27" s="244">
        <f>E27*Norms!$E$36/1000</f>
        <v>0</v>
      </c>
      <c r="AO27" s="136">
        <f>AM27*IF(AL27="k",(O27*Norms!$H$40)*Norms!$E$36,0)/1000</f>
        <v>0</v>
      </c>
      <c r="AP27" s="136">
        <f>AM27*IF(AL27="k",(AA27*Norms!$H$41)*Norms!$E$36,0)/1000</f>
        <v>0</v>
      </c>
      <c r="AQ27" s="136">
        <f>AM27*IF(AL27="k",(AI27*Norms!$H$42)*Norms!$E$36,0)/1000</f>
        <v>0</v>
      </c>
      <c r="AR27" s="243">
        <f>AM27*IF(AL27="t",(N27*Norms!$D$44)*Norms!$E$34*12+O27*Norms!$E$35,0)/1000</f>
        <v>8232.5599962447504</v>
      </c>
      <c r="AS27" s="243">
        <f>AM27*IF(AL27="t",(Z27*Norms!$D$50*Norms!$E$34*12+AA27*Norms!$E$35),0)/1000</f>
        <v>6469.8269964794526</v>
      </c>
      <c r="AT27" s="243">
        <f>AM27*IF(AL27="t",(AH27*Norms!$D$54)*Norms!$E$34*12+AI27*Norms!$E$35,0)/1000</f>
        <v>8493.1799971835626</v>
      </c>
      <c r="AU27" s="136">
        <f>IF(AK27&lt;=100,Norms!$G$7,IF(AK27&lt;=300,Norms!$H$7,Norms!$I$7))</f>
        <v>13246.5</v>
      </c>
      <c r="AV27" s="137">
        <f t="shared" si="2"/>
        <v>36442.066989907762</v>
      </c>
      <c r="AW27" s="130"/>
      <c r="AX27" s="130"/>
      <c r="AY27" s="131">
        <f t="shared" si="3"/>
        <v>16</v>
      </c>
      <c r="AZ27" s="131">
        <f>IF(AY27&lt;Snund!$B$5,Snund!$B$3*Snund!$B$4*$AX$3+Snund!$B$7*$AW$3*AY27/1000,AY27*Snund!$B$8*$AW$3/1000)</f>
        <v>0</v>
      </c>
      <c r="BA27" s="131">
        <f t="shared" si="4"/>
        <v>0</v>
      </c>
      <c r="BB27" s="131">
        <f t="shared" si="5"/>
        <v>0</v>
      </c>
      <c r="BC27" s="131">
        <f t="shared" si="6"/>
        <v>0</v>
      </c>
      <c r="BD27" s="167">
        <f>AA27*0.1*'Dasagirq_10%'!$B$3/1000</f>
        <v>9.9719999999999995</v>
      </c>
      <c r="BE27" s="167">
        <f>AI27*0.1*'Dasagirq_10%'!$B$4/1000</f>
        <v>9.6999600000000008</v>
      </c>
      <c r="BF27" s="242">
        <f t="shared" si="7"/>
        <v>19.671959999999999</v>
      </c>
      <c r="BG27" s="233">
        <f t="shared" si="8"/>
        <v>0</v>
      </c>
      <c r="BH27" s="233">
        <f t="shared" si="9"/>
        <v>13909.63142481618</v>
      </c>
      <c r="BI27" s="233">
        <f t="shared" si="10"/>
        <v>9791.4239964794524</v>
      </c>
      <c r="BJ27" s="233">
        <f t="shared" si="11"/>
        <v>12760.683528612133</v>
      </c>
      <c r="BK27" s="234">
        <f t="shared" si="12"/>
        <v>36461.738949907769</v>
      </c>
    </row>
    <row r="28" spans="1:63" ht="15.75">
      <c r="A28">
        <v>24</v>
      </c>
      <c r="B28" s="108" t="s">
        <v>382</v>
      </c>
      <c r="C28" s="160" t="s">
        <v>1097</v>
      </c>
      <c r="D28" s="4" t="s">
        <v>1092</v>
      </c>
      <c r="E28" s="150">
        <v>13</v>
      </c>
      <c r="F28" s="110">
        <v>1</v>
      </c>
      <c r="G28" s="110">
        <v>22</v>
      </c>
      <c r="H28" s="110">
        <v>1</v>
      </c>
      <c r="I28" s="110">
        <v>22</v>
      </c>
      <c r="J28" s="110">
        <v>1</v>
      </c>
      <c r="K28" s="110">
        <v>22</v>
      </c>
      <c r="L28" s="110">
        <v>1</v>
      </c>
      <c r="M28" s="110">
        <v>22</v>
      </c>
      <c r="N28" s="109">
        <v>4</v>
      </c>
      <c r="O28" s="109">
        <v>88</v>
      </c>
      <c r="P28" s="110">
        <v>1</v>
      </c>
      <c r="Q28" s="110">
        <v>22</v>
      </c>
      <c r="R28" s="110">
        <v>1</v>
      </c>
      <c r="S28" s="110">
        <v>21.333333333333332</v>
      </c>
      <c r="T28" s="110">
        <v>1</v>
      </c>
      <c r="U28" s="110">
        <v>21</v>
      </c>
      <c r="V28" s="110">
        <v>1</v>
      </c>
      <c r="W28" s="110">
        <v>20.333333333333332</v>
      </c>
      <c r="X28" s="110">
        <v>1</v>
      </c>
      <c r="Y28" s="110">
        <v>20</v>
      </c>
      <c r="Z28" s="109">
        <v>5</v>
      </c>
      <c r="AA28" s="109">
        <v>104.66666666666666</v>
      </c>
      <c r="AB28" s="110">
        <v>1</v>
      </c>
      <c r="AC28" s="110">
        <v>15</v>
      </c>
      <c r="AD28" s="110">
        <v>1</v>
      </c>
      <c r="AE28" s="110">
        <v>15</v>
      </c>
      <c r="AF28" s="110">
        <v>1</v>
      </c>
      <c r="AG28" s="110">
        <v>15</v>
      </c>
      <c r="AH28" s="109">
        <v>3</v>
      </c>
      <c r="AI28" s="109">
        <v>45</v>
      </c>
      <c r="AJ28" s="109">
        <v>12</v>
      </c>
      <c r="AK28" s="109">
        <v>237.66666666666666</v>
      </c>
      <c r="AL28" s="3" t="str">
        <f t="shared" si="1"/>
        <v>k</v>
      </c>
      <c r="AM28" s="3">
        <f>IF(D28="հ",1,IF(D28="լ",Norms!$B$10,IF(D28="բլ",Norms!$B$11,IF(D28="Մ",Norms!$B$12))))</f>
        <v>1</v>
      </c>
      <c r="AN28" s="244">
        <f>E28*Norms!$E$36/1000</f>
        <v>1460.4292008396999</v>
      </c>
      <c r="AO28" s="136">
        <f>AM28*IF(AL28="k",(O28*Norms!$H$40)*Norms!$E$36,0)/1000</f>
        <v>9885.9822826071995</v>
      </c>
      <c r="AP28" s="136">
        <f>AM28*IF(AL28="k",(AA28*Norms!$H$41)*Norms!$E$36,0)/1000</f>
        <v>15741.760779998151</v>
      </c>
      <c r="AQ28" s="136">
        <f>AM28*IF(AL28="k",(AI28*Norms!$H$42)*Norms!$E$36,0)/1000</f>
        <v>8418.6750792517723</v>
      </c>
      <c r="AR28" s="243">
        <f>AM28*IF(AL28="t",(N28*Norms!$D$44)*Norms!$E$34*12+O28*Norms!$E$35,0)/1000</f>
        <v>0</v>
      </c>
      <c r="AS28" s="243">
        <f>AM28*IF(AL28="t",(Z28*Norms!$D$50*Norms!$E$34*12+AA28*Norms!$E$35),0)/1000</f>
        <v>0</v>
      </c>
      <c r="AT28" s="243">
        <f>AM28*IF(AL28="t",(AH28*Norms!$D$54)*Norms!$E$34*12+AI28*Norms!$E$35,0)/1000</f>
        <v>0</v>
      </c>
      <c r="AU28" s="136">
        <f>IF(AK28&lt;=100,Norms!$G$7,IF(AK28&lt;=300,Norms!$H$7,Norms!$I$7))</f>
        <v>16738.5</v>
      </c>
      <c r="AV28" s="137">
        <f t="shared" si="2"/>
        <v>50784.918141857124</v>
      </c>
      <c r="AW28" s="130"/>
      <c r="AX28" s="130"/>
      <c r="AY28" s="131">
        <f t="shared" si="3"/>
        <v>101</v>
      </c>
      <c r="AZ28" s="131">
        <f>IF(AY28&lt;Snund!$B$5,Snund!$B$3*Snund!$B$4*$AX$3+Snund!$B$7*$AW$3*AY28/1000,AY28*Snund!$B$8*$AW$3/1000)</f>
        <v>0</v>
      </c>
      <c r="BA28" s="131">
        <f t="shared" si="4"/>
        <v>0</v>
      </c>
      <c r="BB28" s="131">
        <f t="shared" si="5"/>
        <v>0</v>
      </c>
      <c r="BC28" s="131">
        <f t="shared" si="6"/>
        <v>0</v>
      </c>
      <c r="BD28" s="167">
        <f>AA28*0.1*'Dasagirq_10%'!$B$3/1000</f>
        <v>69.582399999999993</v>
      </c>
      <c r="BE28" s="167">
        <f>AI28*0.1*'Dasagirq_10%'!$B$4/1000</f>
        <v>36.374849999999995</v>
      </c>
      <c r="BF28" s="242">
        <f t="shared" si="7"/>
        <v>105.95724999999999</v>
      </c>
      <c r="BG28" s="233">
        <f t="shared" si="8"/>
        <v>1460.4292008396999</v>
      </c>
      <c r="BH28" s="233">
        <f t="shared" si="9"/>
        <v>15465.4822826072</v>
      </c>
      <c r="BI28" s="233">
        <f t="shared" si="10"/>
        <v>22785.718179998148</v>
      </c>
      <c r="BJ28" s="233">
        <f t="shared" si="11"/>
        <v>12639.674929251772</v>
      </c>
      <c r="BK28" s="234">
        <f t="shared" si="12"/>
        <v>50890.875391857116</v>
      </c>
    </row>
    <row r="29" spans="1:63" ht="15.75">
      <c r="A29">
        <v>25</v>
      </c>
      <c r="B29" s="108" t="s">
        <v>383</v>
      </c>
      <c r="C29" s="160" t="s">
        <v>1097</v>
      </c>
      <c r="D29" s="4" t="s">
        <v>1092</v>
      </c>
      <c r="E29" s="150">
        <v>0</v>
      </c>
      <c r="F29" s="110">
        <v>1</v>
      </c>
      <c r="G29" s="110">
        <v>24</v>
      </c>
      <c r="H29" s="110">
        <v>1</v>
      </c>
      <c r="I29" s="110">
        <v>24</v>
      </c>
      <c r="J29" s="110">
        <v>1</v>
      </c>
      <c r="K29" s="110">
        <v>24</v>
      </c>
      <c r="L29" s="110">
        <v>1</v>
      </c>
      <c r="M29" s="110">
        <v>24</v>
      </c>
      <c r="N29" s="109">
        <v>4</v>
      </c>
      <c r="O29" s="109">
        <v>96</v>
      </c>
      <c r="P29" s="110">
        <v>1</v>
      </c>
      <c r="Q29" s="110">
        <v>24</v>
      </c>
      <c r="R29" s="110">
        <v>1</v>
      </c>
      <c r="S29" s="110">
        <v>22.666666666666668</v>
      </c>
      <c r="T29" s="110">
        <v>1</v>
      </c>
      <c r="U29" s="110">
        <v>22</v>
      </c>
      <c r="V29" s="110">
        <v>1</v>
      </c>
      <c r="W29" s="110">
        <v>26</v>
      </c>
      <c r="X29" s="110">
        <v>1</v>
      </c>
      <c r="Y29" s="110">
        <v>20</v>
      </c>
      <c r="Z29" s="109">
        <v>5</v>
      </c>
      <c r="AA29" s="109">
        <v>114.66666666666667</v>
      </c>
      <c r="AB29" s="110">
        <v>1</v>
      </c>
      <c r="AC29" s="110">
        <v>16</v>
      </c>
      <c r="AD29" s="110">
        <v>1</v>
      </c>
      <c r="AE29" s="110">
        <v>16</v>
      </c>
      <c r="AF29" s="110">
        <v>1</v>
      </c>
      <c r="AG29" s="110">
        <v>16</v>
      </c>
      <c r="AH29" s="109">
        <v>3</v>
      </c>
      <c r="AI29" s="109">
        <v>48</v>
      </c>
      <c r="AJ29" s="109">
        <v>12</v>
      </c>
      <c r="AK29" s="109">
        <v>258.66666666666669</v>
      </c>
      <c r="AL29" s="3" t="str">
        <f t="shared" si="1"/>
        <v>k</v>
      </c>
      <c r="AM29" s="3">
        <f>IF(D29="հ",1,IF(D29="լ",Norms!$B$10,IF(D29="բլ",Norms!$B$11,IF(D29="Մ",Norms!$B$12))))</f>
        <v>1</v>
      </c>
      <c r="AN29" s="244">
        <f>E29*Norms!$E$36/1000</f>
        <v>0</v>
      </c>
      <c r="AO29" s="136">
        <f>AM29*IF(AL29="k",(O29*Norms!$H$40)*Norms!$E$36,0)/1000</f>
        <v>10784.707944662399</v>
      </c>
      <c r="AP29" s="136">
        <f>AM29*IF(AL29="k",(AA29*Norms!$H$41)*Norms!$E$36,0)/1000</f>
        <v>17245.750663437466</v>
      </c>
      <c r="AQ29" s="136">
        <f>AM29*IF(AL29="k",(AI29*Norms!$H$42)*Norms!$E$36,0)/1000</f>
        <v>8979.9200845352225</v>
      </c>
      <c r="AR29" s="243">
        <f>AM29*IF(AL29="t",(N29*Norms!$D$44)*Norms!$E$34*12+O29*Norms!$E$35,0)/1000</f>
        <v>0</v>
      </c>
      <c r="AS29" s="243">
        <f>AM29*IF(AL29="t",(Z29*Norms!$D$50*Norms!$E$34*12+AA29*Norms!$E$35),0)/1000</f>
        <v>0</v>
      </c>
      <c r="AT29" s="243">
        <f>AM29*IF(AL29="t",(AH29*Norms!$D$54)*Norms!$E$34*12+AI29*Norms!$E$35,0)/1000</f>
        <v>0</v>
      </c>
      <c r="AU29" s="136">
        <f>IF(AK29&lt;=100,Norms!$G$7,IF(AK29&lt;=300,Norms!$H$7,Norms!$I$7))</f>
        <v>16738.5</v>
      </c>
      <c r="AV29" s="137">
        <f t="shared" si="2"/>
        <v>53748.878692635088</v>
      </c>
      <c r="AW29" s="130"/>
      <c r="AX29" s="130"/>
      <c r="AY29" s="131">
        <f t="shared" si="3"/>
        <v>96</v>
      </c>
      <c r="AZ29" s="131">
        <f>IF(AY29&lt;Snund!$B$5,Snund!$B$3*Snund!$B$4*$AX$3+Snund!$B$7*$AW$3*AY29/1000,AY29*Snund!$B$8*$AW$3/1000)</f>
        <v>0</v>
      </c>
      <c r="BA29" s="131">
        <f t="shared" si="4"/>
        <v>0</v>
      </c>
      <c r="BB29" s="131">
        <f t="shared" si="5"/>
        <v>0</v>
      </c>
      <c r="BC29" s="131">
        <f t="shared" si="6"/>
        <v>0</v>
      </c>
      <c r="BD29" s="167">
        <f>AA29*0.1*'Dasagirq_10%'!$B$3/1000</f>
        <v>76.230400000000003</v>
      </c>
      <c r="BE29" s="167">
        <f>AI29*0.1*'Dasagirq_10%'!$B$4/1000</f>
        <v>38.799840000000003</v>
      </c>
      <c r="BF29" s="242">
        <f t="shared" si="7"/>
        <v>115.03024000000001</v>
      </c>
      <c r="BG29" s="233">
        <f t="shared" si="8"/>
        <v>0</v>
      </c>
      <c r="BH29" s="233">
        <f t="shared" si="9"/>
        <v>16364.207944662399</v>
      </c>
      <c r="BI29" s="233">
        <f t="shared" si="10"/>
        <v>24296.356063437466</v>
      </c>
      <c r="BJ29" s="233">
        <f t="shared" si="11"/>
        <v>13203.344924535222</v>
      </c>
      <c r="BK29" s="234">
        <f t="shared" si="12"/>
        <v>53863.908932635088</v>
      </c>
    </row>
    <row r="30" spans="1:63" ht="15.75">
      <c r="A30">
        <v>26</v>
      </c>
      <c r="B30" s="108" t="s">
        <v>384</v>
      </c>
      <c r="C30" s="160" t="s">
        <v>1097</v>
      </c>
      <c r="D30" s="4" t="s">
        <v>1092</v>
      </c>
      <c r="E30" s="150">
        <v>0</v>
      </c>
      <c r="F30" s="110">
        <v>1</v>
      </c>
      <c r="G30" s="110">
        <v>9</v>
      </c>
      <c r="H30" s="110">
        <v>1</v>
      </c>
      <c r="I30" s="110">
        <v>9</v>
      </c>
      <c r="J30" s="110">
        <v>1</v>
      </c>
      <c r="K30" s="110">
        <v>9</v>
      </c>
      <c r="L30" s="110">
        <v>1</v>
      </c>
      <c r="M30" s="110">
        <v>9</v>
      </c>
      <c r="N30" s="109">
        <v>4</v>
      </c>
      <c r="O30" s="109">
        <v>36</v>
      </c>
      <c r="P30" s="110">
        <v>1</v>
      </c>
      <c r="Q30" s="110">
        <v>9</v>
      </c>
      <c r="R30" s="110">
        <v>1</v>
      </c>
      <c r="S30" s="110">
        <v>14.333333333333334</v>
      </c>
      <c r="T30" s="110">
        <v>1</v>
      </c>
      <c r="U30" s="110">
        <v>17</v>
      </c>
      <c r="V30" s="110">
        <v>1</v>
      </c>
      <c r="W30" s="110">
        <v>20.333333333333332</v>
      </c>
      <c r="X30" s="110">
        <v>1</v>
      </c>
      <c r="Y30" s="110">
        <v>20</v>
      </c>
      <c r="Z30" s="109">
        <v>5</v>
      </c>
      <c r="AA30" s="109">
        <v>80.666666666666671</v>
      </c>
      <c r="AB30" s="110">
        <v>1</v>
      </c>
      <c r="AC30" s="110">
        <v>17</v>
      </c>
      <c r="AD30" s="110">
        <v>1</v>
      </c>
      <c r="AE30" s="110">
        <v>17</v>
      </c>
      <c r="AF30" s="110">
        <v>1</v>
      </c>
      <c r="AG30" s="110">
        <v>17</v>
      </c>
      <c r="AH30" s="109">
        <v>3</v>
      </c>
      <c r="AI30" s="109">
        <v>51</v>
      </c>
      <c r="AJ30" s="109">
        <v>12</v>
      </c>
      <c r="AK30" s="109">
        <v>167.66666666666669</v>
      </c>
      <c r="AL30" s="3" t="str">
        <f t="shared" si="1"/>
        <v>t</v>
      </c>
      <c r="AM30" s="3">
        <f>IF(D30="հ",1,IF(D30="լ",Norms!$B$10,IF(D30="բլ",Norms!$B$11,IF(D30="Մ",Norms!$B$12))))</f>
        <v>1</v>
      </c>
      <c r="AN30" s="244">
        <f>E30*Norms!$E$36/1000</f>
        <v>0</v>
      </c>
      <c r="AO30" s="136">
        <f>AM30*IF(AL30="k",(O30*Norms!$H$40)*Norms!$E$36,0)/1000</f>
        <v>0</v>
      </c>
      <c r="AP30" s="136">
        <f>AM30*IF(AL30="k",(AA30*Norms!$H$41)*Norms!$E$36,0)/1000</f>
        <v>0</v>
      </c>
      <c r="AQ30" s="136">
        <f>AM30*IF(AL30="k",(AI30*Norms!$H$42)*Norms!$E$36,0)/1000</f>
        <v>0</v>
      </c>
      <c r="AR30" s="243">
        <f>AM30*IF(AL30="t",(N30*Norms!$D$44)*Norms!$E$34*12+O30*Norms!$E$35,0)/1000</f>
        <v>7572.2654792484</v>
      </c>
      <c r="AS30" s="243">
        <f>AM30*IF(AL30="t",(Z30*Norms!$D$50*Norms!$E$34*12+AA30*Norms!$E$35),0)/1000</f>
        <v>12964.817092389932</v>
      </c>
      <c r="AT30" s="243">
        <f>AM30*IF(AL30="t",(AH30*Norms!$D$54)*Norms!$E$34*12+AI30*Norms!$E$35,0)/1000</f>
        <v>8075.3760956018996</v>
      </c>
      <c r="AU30" s="136">
        <f>IF(AK30&lt;=100,Norms!$G$7,IF(AK30&lt;=300,Norms!$H$7,Norms!$I$7))</f>
        <v>16738.5</v>
      </c>
      <c r="AV30" s="137">
        <f t="shared" si="2"/>
        <v>45350.958667240237</v>
      </c>
      <c r="AW30" s="130"/>
      <c r="AX30" s="130"/>
      <c r="AY30" s="131">
        <f t="shared" si="3"/>
        <v>36</v>
      </c>
      <c r="AZ30" s="131">
        <f>IF(AY30&lt;Snund!$B$5,Snund!$B$3*Snund!$B$4*$AX$3+Snund!$B$7*$AW$3*AY30/1000,AY30*Snund!$B$8*$AW$3/1000)</f>
        <v>0</v>
      </c>
      <c r="BA30" s="131">
        <f t="shared" si="4"/>
        <v>0</v>
      </c>
      <c r="BB30" s="131">
        <f t="shared" si="5"/>
        <v>0</v>
      </c>
      <c r="BC30" s="131">
        <f t="shared" si="6"/>
        <v>0</v>
      </c>
      <c r="BD30" s="167">
        <f>AA30*0.1*'Dasagirq_10%'!$B$3/1000</f>
        <v>53.627200000000009</v>
      </c>
      <c r="BE30" s="167">
        <f>AI30*0.1*'Dasagirq_10%'!$B$4/1000</f>
        <v>41.224830000000004</v>
      </c>
      <c r="BF30" s="242">
        <f t="shared" si="7"/>
        <v>94.852030000000013</v>
      </c>
      <c r="BG30" s="233">
        <f t="shared" si="8"/>
        <v>0</v>
      </c>
      <c r="BH30" s="233">
        <f t="shared" si="9"/>
        <v>13151.765479248399</v>
      </c>
      <c r="BI30" s="233">
        <f t="shared" si="10"/>
        <v>19992.81929238993</v>
      </c>
      <c r="BJ30" s="233">
        <f t="shared" si="11"/>
        <v>12301.225925601899</v>
      </c>
      <c r="BK30" s="234">
        <f t="shared" si="12"/>
        <v>45445.810697240231</v>
      </c>
    </row>
    <row r="31" spans="1:63" ht="15.75">
      <c r="A31">
        <v>27</v>
      </c>
      <c r="B31" s="108" t="s">
        <v>385</v>
      </c>
      <c r="C31" s="160" t="s">
        <v>1097</v>
      </c>
      <c r="D31" s="4" t="s">
        <v>1092</v>
      </c>
      <c r="E31" s="150">
        <v>0</v>
      </c>
      <c r="F31" s="110">
        <v>1</v>
      </c>
      <c r="G31" s="110">
        <v>6</v>
      </c>
      <c r="H31" s="110">
        <v>1</v>
      </c>
      <c r="I31" s="110">
        <v>6</v>
      </c>
      <c r="J31" s="110">
        <v>1</v>
      </c>
      <c r="K31" s="110">
        <v>6</v>
      </c>
      <c r="L31" s="110">
        <v>1</v>
      </c>
      <c r="M31" s="110">
        <v>6</v>
      </c>
      <c r="N31" s="109">
        <v>4</v>
      </c>
      <c r="O31" s="109">
        <v>24</v>
      </c>
      <c r="P31" s="110">
        <v>1</v>
      </c>
      <c r="Q31" s="110">
        <v>6</v>
      </c>
      <c r="R31" s="110">
        <v>1</v>
      </c>
      <c r="S31" s="110">
        <v>6.666666666666667</v>
      </c>
      <c r="T31" s="110">
        <v>1</v>
      </c>
      <c r="U31" s="110">
        <v>7</v>
      </c>
      <c r="V31" s="110">
        <v>1</v>
      </c>
      <c r="W31" s="110">
        <v>7</v>
      </c>
      <c r="X31" s="110">
        <v>0.33333333333333331</v>
      </c>
      <c r="Y31" s="110">
        <v>5</v>
      </c>
      <c r="Z31" s="109">
        <v>4.333333333333333</v>
      </c>
      <c r="AA31" s="109">
        <v>31.666666666666668</v>
      </c>
      <c r="AB31" s="110">
        <v>1</v>
      </c>
      <c r="AC31" s="110">
        <v>5</v>
      </c>
      <c r="AD31" s="110">
        <v>1</v>
      </c>
      <c r="AE31" s="110">
        <v>5</v>
      </c>
      <c r="AF31" s="110">
        <v>1</v>
      </c>
      <c r="AG31" s="110">
        <v>5</v>
      </c>
      <c r="AH31" s="109">
        <v>3</v>
      </c>
      <c r="AI31" s="109">
        <v>15</v>
      </c>
      <c r="AJ31" s="109">
        <v>11.333333333333332</v>
      </c>
      <c r="AK31" s="109">
        <v>70.666666666666671</v>
      </c>
      <c r="AL31" s="3" t="str">
        <f t="shared" si="1"/>
        <v>t</v>
      </c>
      <c r="AM31" s="3">
        <f>IF(D31="հ",1,IF(D31="լ",Norms!$B$10,IF(D31="բլ",Norms!$B$11,IF(D31="Մ",Norms!$B$12))))</f>
        <v>1</v>
      </c>
      <c r="AN31" s="244">
        <f>E31*Norms!$E$36/1000</f>
        <v>0</v>
      </c>
      <c r="AO31" s="136">
        <f>AM31*IF(AL31="k",(O31*Norms!$H$40)*Norms!$E$36,0)/1000</f>
        <v>0</v>
      </c>
      <c r="AP31" s="136">
        <f>AM31*IF(AL31="k",(AA31*Norms!$H$41)*Norms!$E$36,0)/1000</f>
        <v>0</v>
      </c>
      <c r="AQ31" s="136">
        <f>AM31*IF(AL31="k",(AI31*Norms!$H$42)*Norms!$E$36,0)/1000</f>
        <v>0</v>
      </c>
      <c r="AR31" s="243">
        <f>AM31*IF(AL31="t",(N31*Norms!$D$44)*Norms!$E$34*12+O31*Norms!$E$35,0)/1000</f>
        <v>7400.1769861656003</v>
      </c>
      <c r="AS31" s="243">
        <f>AM31*IF(AL31="t",(Z31*Norms!$D$50*Norms!$E$34*12+AA31*Norms!$E$35),0)/1000</f>
        <v>10687.72241230183</v>
      </c>
      <c r="AT31" s="243">
        <f>AM31*IF(AL31="t",(AH31*Norms!$D$54)*Norms!$E$34*12+AI31*Norms!$E$35,0)/1000</f>
        <v>7559.1106163534996</v>
      </c>
      <c r="AU31" s="136">
        <f>IF(AK31&lt;=100,Norms!$G$7,IF(AK31&lt;=300,Norms!$H$7,Norms!$I$7))</f>
        <v>13246.5</v>
      </c>
      <c r="AV31" s="137">
        <f t="shared" si="2"/>
        <v>38893.510014820931</v>
      </c>
      <c r="AW31" s="130"/>
      <c r="AX31" s="130"/>
      <c r="AY31" s="131">
        <f t="shared" si="3"/>
        <v>24</v>
      </c>
      <c r="AZ31" s="131">
        <f>IF(AY31&lt;Snund!$B$5,Snund!$B$3*Snund!$B$4*$AX$3+Snund!$B$7*$AW$3*AY31/1000,AY31*Snund!$B$8*$AW$3/1000)</f>
        <v>0</v>
      </c>
      <c r="BA31" s="131">
        <f t="shared" si="4"/>
        <v>0</v>
      </c>
      <c r="BB31" s="131">
        <f t="shared" si="5"/>
        <v>0</v>
      </c>
      <c r="BC31" s="131">
        <f t="shared" si="6"/>
        <v>0</v>
      </c>
      <c r="BD31" s="167">
        <f>AA31*0.1*'Dasagirq_10%'!$B$3/1000</f>
        <v>21.052000000000003</v>
      </c>
      <c r="BE31" s="167">
        <f>AI31*0.1*'Dasagirq_10%'!$B$4/1000</f>
        <v>12.12495</v>
      </c>
      <c r="BF31" s="242">
        <f t="shared" si="7"/>
        <v>33.176950000000005</v>
      </c>
      <c r="BG31" s="233">
        <f t="shared" si="8"/>
        <v>0</v>
      </c>
      <c r="BH31" s="233">
        <f t="shared" si="9"/>
        <v>12075.412280283248</v>
      </c>
      <c r="BI31" s="233">
        <f t="shared" si="10"/>
        <v>15773.612647595946</v>
      </c>
      <c r="BJ31" s="233">
        <f t="shared" si="11"/>
        <v>11077.662036941734</v>
      </c>
      <c r="BK31" s="234">
        <f t="shared" si="12"/>
        <v>38926.686964820932</v>
      </c>
    </row>
    <row r="32" spans="1:63" ht="15.75">
      <c r="A32">
        <v>28</v>
      </c>
      <c r="B32" s="108" t="s">
        <v>386</v>
      </c>
      <c r="C32" s="160" t="s">
        <v>1097</v>
      </c>
      <c r="D32" s="4" t="s">
        <v>1092</v>
      </c>
      <c r="E32" s="150">
        <v>0</v>
      </c>
      <c r="F32" s="110">
        <v>1</v>
      </c>
      <c r="G32" s="110">
        <v>15</v>
      </c>
      <c r="H32" s="110">
        <v>1</v>
      </c>
      <c r="I32" s="110">
        <v>15</v>
      </c>
      <c r="J32" s="110">
        <v>1</v>
      </c>
      <c r="K32" s="110">
        <v>15</v>
      </c>
      <c r="L32" s="110">
        <v>1</v>
      </c>
      <c r="M32" s="110">
        <v>15</v>
      </c>
      <c r="N32" s="109">
        <v>4</v>
      </c>
      <c r="O32" s="109">
        <v>60</v>
      </c>
      <c r="P32" s="110">
        <v>1</v>
      </c>
      <c r="Q32" s="110">
        <v>15</v>
      </c>
      <c r="R32" s="110">
        <v>1</v>
      </c>
      <c r="S32" s="110">
        <v>11</v>
      </c>
      <c r="T32" s="110">
        <v>1</v>
      </c>
      <c r="U32" s="110">
        <v>9</v>
      </c>
      <c r="V32" s="110">
        <v>1</v>
      </c>
      <c r="W32" s="110">
        <v>9.6666666666666661</v>
      </c>
      <c r="X32" s="110">
        <v>1</v>
      </c>
      <c r="Y32" s="110">
        <v>10.666666666666666</v>
      </c>
      <c r="Z32" s="109">
        <v>5</v>
      </c>
      <c r="AA32" s="109">
        <v>55.333333333333329</v>
      </c>
      <c r="AB32" s="110">
        <v>0</v>
      </c>
      <c r="AC32" s="110">
        <v>3</v>
      </c>
      <c r="AD32" s="110">
        <v>0</v>
      </c>
      <c r="AE32" s="110">
        <v>3</v>
      </c>
      <c r="AF32" s="110">
        <v>0</v>
      </c>
      <c r="AG32" s="110">
        <v>3</v>
      </c>
      <c r="AH32" s="109">
        <v>0</v>
      </c>
      <c r="AI32" s="109">
        <v>9</v>
      </c>
      <c r="AJ32" s="109">
        <v>9</v>
      </c>
      <c r="AK32" s="109">
        <v>124.33333333333333</v>
      </c>
      <c r="AL32" s="3" t="str">
        <f t="shared" si="1"/>
        <v>t</v>
      </c>
      <c r="AM32" s="3">
        <f>IF(D32="հ",1,IF(D32="լ",Norms!$B$10,IF(D32="բլ",Norms!$B$11,IF(D32="Մ",Norms!$B$12))))</f>
        <v>1</v>
      </c>
      <c r="AN32" s="244">
        <f>E32*Norms!$E$36/1000</f>
        <v>0</v>
      </c>
      <c r="AO32" s="136">
        <f>AM32*IF(AL32="k",(O32*Norms!$H$40)*Norms!$E$36,0)/1000</f>
        <v>0</v>
      </c>
      <c r="AP32" s="136">
        <f>AM32*IF(AL32="k",(AA32*Norms!$H$41)*Norms!$E$36,0)/1000</f>
        <v>0</v>
      </c>
      <c r="AQ32" s="136">
        <f>AM32*IF(AL32="k",(AI32*Norms!$H$42)*Norms!$E$36,0)/1000</f>
        <v>0</v>
      </c>
      <c r="AR32" s="243">
        <f>AM32*IF(AL32="t",(N32*Norms!$D$44)*Norms!$E$34*12+O32*Norms!$E$35,0)/1000</f>
        <v>7916.4424654139993</v>
      </c>
      <c r="AS32" s="243">
        <f>AM32*IF(AL32="t",(Z32*Norms!$D$50*Norms!$E$34*12+AA32*Norms!$E$35),0)/1000</f>
        <v>12601.519162548466</v>
      </c>
      <c r="AT32" s="243">
        <f>AM32*IF(AL32="t",(AH32*Norms!$D$54)*Norms!$E$34*12+AI32*Norms!$E$35,0)/1000</f>
        <v>129.06636981209999</v>
      </c>
      <c r="AU32" s="136">
        <f>IF(AK32&lt;=100,Norms!$G$7,IF(AK32&lt;=300,Norms!$H$7,Norms!$I$7))</f>
        <v>16738.5</v>
      </c>
      <c r="AV32" s="137">
        <f t="shared" si="2"/>
        <v>37385.527997774567</v>
      </c>
      <c r="AW32" s="130"/>
      <c r="AX32" s="130"/>
      <c r="AY32" s="131">
        <f t="shared" si="3"/>
        <v>60</v>
      </c>
      <c r="AZ32" s="131">
        <f>IF(AY32&lt;Snund!$B$5,Snund!$B$3*Snund!$B$4*$AX$3+Snund!$B$7*$AW$3*AY32/1000,AY32*Snund!$B$8*$AW$3/1000)</f>
        <v>0</v>
      </c>
      <c r="BA32" s="131">
        <f t="shared" si="4"/>
        <v>0</v>
      </c>
      <c r="BB32" s="131">
        <f t="shared" si="5"/>
        <v>0</v>
      </c>
      <c r="BC32" s="131">
        <f t="shared" si="6"/>
        <v>0</v>
      </c>
      <c r="BD32" s="167">
        <f>AA32*0.1*'Dasagirq_10%'!$B$3/1000</f>
        <v>36.785599999999995</v>
      </c>
      <c r="BE32" s="167">
        <f>AI32*0.1*'Dasagirq_10%'!$B$4/1000</f>
        <v>7.2749700000000006</v>
      </c>
      <c r="BF32" s="242">
        <f t="shared" si="7"/>
        <v>44.060569999999998</v>
      </c>
      <c r="BG32" s="233">
        <f t="shared" si="8"/>
        <v>0</v>
      </c>
      <c r="BH32" s="233">
        <f t="shared" si="9"/>
        <v>15355.775798747332</v>
      </c>
      <c r="BI32" s="233">
        <f t="shared" si="10"/>
        <v>21937.471429215129</v>
      </c>
      <c r="BJ32" s="233">
        <f t="shared" si="11"/>
        <v>136.34133981209999</v>
      </c>
      <c r="BK32" s="234">
        <f t="shared" si="12"/>
        <v>37429.588567774561</v>
      </c>
    </row>
    <row r="33" spans="1:63" ht="15.75">
      <c r="A33">
        <v>29</v>
      </c>
      <c r="B33" s="108" t="s">
        <v>387</v>
      </c>
      <c r="C33" s="160" t="s">
        <v>1097</v>
      </c>
      <c r="D33" s="4" t="s">
        <v>1092</v>
      </c>
      <c r="E33" s="150">
        <v>17</v>
      </c>
      <c r="F33" s="110">
        <v>1</v>
      </c>
      <c r="G33" s="110">
        <v>19</v>
      </c>
      <c r="H33" s="110">
        <v>1</v>
      </c>
      <c r="I33" s="110">
        <v>19</v>
      </c>
      <c r="J33" s="110">
        <v>1</v>
      </c>
      <c r="K33" s="110">
        <v>19</v>
      </c>
      <c r="L33" s="110">
        <v>1</v>
      </c>
      <c r="M33" s="110">
        <v>19</v>
      </c>
      <c r="N33" s="109">
        <v>4</v>
      </c>
      <c r="O33" s="109">
        <v>76</v>
      </c>
      <c r="P33" s="110">
        <v>1</v>
      </c>
      <c r="Q33" s="110">
        <v>19</v>
      </c>
      <c r="R33" s="110">
        <v>1</v>
      </c>
      <c r="S33" s="110">
        <v>14.333333333333334</v>
      </c>
      <c r="T33" s="110">
        <v>1</v>
      </c>
      <c r="U33" s="110">
        <v>12</v>
      </c>
      <c r="V33" s="110">
        <v>1</v>
      </c>
      <c r="W33" s="110">
        <v>14</v>
      </c>
      <c r="X33" s="110">
        <v>1</v>
      </c>
      <c r="Y33" s="110">
        <v>12.333333333333334</v>
      </c>
      <c r="Z33" s="109">
        <v>5</v>
      </c>
      <c r="AA33" s="109">
        <v>71.666666666666671</v>
      </c>
      <c r="AB33" s="110">
        <v>1</v>
      </c>
      <c r="AC33" s="110">
        <v>16</v>
      </c>
      <c r="AD33" s="110">
        <v>1</v>
      </c>
      <c r="AE33" s="110">
        <v>16</v>
      </c>
      <c r="AF33" s="110">
        <v>1</v>
      </c>
      <c r="AG33" s="110">
        <v>16</v>
      </c>
      <c r="AH33" s="109">
        <v>3</v>
      </c>
      <c r="AI33" s="109">
        <v>48</v>
      </c>
      <c r="AJ33" s="109">
        <v>12</v>
      </c>
      <c r="AK33" s="109">
        <v>195.66666666666669</v>
      </c>
      <c r="AL33" s="3" t="str">
        <f t="shared" si="1"/>
        <v>t</v>
      </c>
      <c r="AM33" s="3">
        <f>IF(D33="հ",1,IF(D33="լ",Norms!$B$10,IF(D33="բլ",Norms!$B$11,IF(D33="Մ",Norms!$B$12))))</f>
        <v>1</v>
      </c>
      <c r="AN33" s="244">
        <f>E33*Norms!$E$36/1000</f>
        <v>1909.7920318673</v>
      </c>
      <c r="AO33" s="136">
        <f>AM33*IF(AL33="k",(O33*Norms!$H$40)*Norms!$E$36,0)/1000</f>
        <v>0</v>
      </c>
      <c r="AP33" s="136">
        <f>AM33*IF(AL33="k",(AA33*Norms!$H$41)*Norms!$E$36,0)/1000</f>
        <v>0</v>
      </c>
      <c r="AQ33" s="136">
        <f>AM33*IF(AL33="k",(AI33*Norms!$H$42)*Norms!$E$36,0)/1000</f>
        <v>0</v>
      </c>
      <c r="AR33" s="243">
        <f>AM33*IF(AL33="t",(N33*Norms!$D$44)*Norms!$E$34*12+O33*Norms!$E$35,0)/1000</f>
        <v>8145.8937895244007</v>
      </c>
      <c r="AS33" s="243">
        <f>AM33*IF(AL33="t",(Z33*Norms!$D$50*Norms!$E$34*12+AA33*Norms!$E$35),0)/1000</f>
        <v>12835.75072257783</v>
      </c>
      <c r="AT33" s="243">
        <f>AM33*IF(AL33="t",(AH33*Norms!$D$54)*Norms!$E$34*12+AI33*Norms!$E$35,0)/1000</f>
        <v>8032.3539723311997</v>
      </c>
      <c r="AU33" s="136">
        <f>IF(AK33&lt;=100,Norms!$G$7,IF(AK33&lt;=300,Norms!$H$7,Norms!$I$7))</f>
        <v>16738.5</v>
      </c>
      <c r="AV33" s="137">
        <f t="shared" si="2"/>
        <v>45752.498484433425</v>
      </c>
      <c r="AW33" s="130"/>
      <c r="AX33" s="130"/>
      <c r="AY33" s="131">
        <f t="shared" si="3"/>
        <v>93</v>
      </c>
      <c r="AZ33" s="131">
        <f>IF(AY33&lt;Snund!$B$5,Snund!$B$3*Snund!$B$4*$AX$3+Snund!$B$7*$AW$3*AY33/1000,AY33*Snund!$B$8*$AW$3/1000)</f>
        <v>0</v>
      </c>
      <c r="BA33" s="131">
        <f t="shared" si="4"/>
        <v>0</v>
      </c>
      <c r="BB33" s="131">
        <f t="shared" si="5"/>
        <v>0</v>
      </c>
      <c r="BC33" s="131">
        <f t="shared" si="6"/>
        <v>0</v>
      </c>
      <c r="BD33" s="167">
        <f>AA33*0.1*'Dasagirq_10%'!$B$3/1000</f>
        <v>47.644000000000005</v>
      </c>
      <c r="BE33" s="167">
        <f>AI33*0.1*'Dasagirq_10%'!$B$4/1000</f>
        <v>38.799840000000003</v>
      </c>
      <c r="BF33" s="242">
        <f t="shared" si="7"/>
        <v>86.443840000000009</v>
      </c>
      <c r="BG33" s="233">
        <f t="shared" si="8"/>
        <v>1909.7920318673</v>
      </c>
      <c r="BH33" s="233">
        <f t="shared" si="9"/>
        <v>13725.393789524402</v>
      </c>
      <c r="BI33" s="233">
        <f t="shared" si="10"/>
        <v>19857.769722577832</v>
      </c>
      <c r="BJ33" s="233">
        <f t="shared" si="11"/>
        <v>12255.778812331198</v>
      </c>
      <c r="BK33" s="234">
        <f t="shared" si="12"/>
        <v>45838.942324433432</v>
      </c>
    </row>
    <row r="34" spans="1:63" ht="15.75">
      <c r="A34">
        <v>30</v>
      </c>
      <c r="B34" s="108" t="s">
        <v>388</v>
      </c>
      <c r="C34" s="160" t="s">
        <v>1097</v>
      </c>
      <c r="D34" s="4" t="s">
        <v>1092</v>
      </c>
      <c r="E34" s="150">
        <v>13</v>
      </c>
      <c r="F34" s="110">
        <v>1</v>
      </c>
      <c r="G34" s="110">
        <v>11</v>
      </c>
      <c r="H34" s="110">
        <v>1</v>
      </c>
      <c r="I34" s="110">
        <v>11</v>
      </c>
      <c r="J34" s="110">
        <v>1</v>
      </c>
      <c r="K34" s="110">
        <v>11</v>
      </c>
      <c r="L34" s="110">
        <v>1</v>
      </c>
      <c r="M34" s="110">
        <v>11</v>
      </c>
      <c r="N34" s="109">
        <v>4</v>
      </c>
      <c r="O34" s="109">
        <v>44</v>
      </c>
      <c r="P34" s="110">
        <v>1</v>
      </c>
      <c r="Q34" s="110">
        <v>11</v>
      </c>
      <c r="R34" s="110">
        <v>1</v>
      </c>
      <c r="S34" s="110">
        <v>14.333333333333334</v>
      </c>
      <c r="T34" s="110">
        <v>1</v>
      </c>
      <c r="U34" s="110">
        <v>16</v>
      </c>
      <c r="V34" s="110">
        <v>1</v>
      </c>
      <c r="W34" s="110">
        <v>15.333333333333334</v>
      </c>
      <c r="X34" s="110">
        <v>0.33333333333333331</v>
      </c>
      <c r="Y34" s="110">
        <v>5</v>
      </c>
      <c r="Z34" s="109">
        <v>4.333333333333333</v>
      </c>
      <c r="AA34" s="109">
        <v>61.666666666666671</v>
      </c>
      <c r="AB34" s="110">
        <v>1</v>
      </c>
      <c r="AC34" s="110">
        <v>12</v>
      </c>
      <c r="AD34" s="110">
        <v>1</v>
      </c>
      <c r="AE34" s="110">
        <v>12</v>
      </c>
      <c r="AF34" s="110">
        <v>1</v>
      </c>
      <c r="AG34" s="110">
        <v>12</v>
      </c>
      <c r="AH34" s="109">
        <v>3</v>
      </c>
      <c r="AI34" s="109">
        <v>36</v>
      </c>
      <c r="AJ34" s="109">
        <v>11.333333333333332</v>
      </c>
      <c r="AK34" s="109">
        <v>141.66666666666669</v>
      </c>
      <c r="AL34" s="3" t="str">
        <f t="shared" si="1"/>
        <v>t</v>
      </c>
      <c r="AM34" s="3">
        <f>IF(D34="հ",1,IF(D34="լ",Norms!$B$10,IF(D34="բլ",Norms!$B$11,IF(D34="Մ",Norms!$B$12))))</f>
        <v>1</v>
      </c>
      <c r="AN34" s="244">
        <f>E34*Norms!$E$36/1000</f>
        <v>1460.4292008396999</v>
      </c>
      <c r="AO34" s="136">
        <f>AM34*IF(AL34="k",(O34*Norms!$H$40)*Norms!$E$36,0)/1000</f>
        <v>0</v>
      </c>
      <c r="AP34" s="136">
        <f>AM34*IF(AL34="k",(AA34*Norms!$H$41)*Norms!$E$36,0)/1000</f>
        <v>0</v>
      </c>
      <c r="AQ34" s="136">
        <f>AM34*IF(AL34="k",(AI34*Norms!$H$42)*Norms!$E$36,0)/1000</f>
        <v>0</v>
      </c>
      <c r="AR34" s="243">
        <f>AM34*IF(AL34="t",(N34*Norms!$D$44)*Norms!$E$34*12+O34*Norms!$E$35,0)/1000</f>
        <v>7686.9911413035998</v>
      </c>
      <c r="AS34" s="243">
        <f>AM34*IF(AL34="t",(Z34*Norms!$D$50*Norms!$E$34*12+AA34*Norms!$E$35),0)/1000</f>
        <v>11117.943645008831</v>
      </c>
      <c r="AT34" s="243">
        <f>AM34*IF(AL34="t",(AH34*Norms!$D$54)*Norms!$E$34*12+AI34*Norms!$E$35,0)/1000</f>
        <v>7860.2654792484</v>
      </c>
      <c r="AU34" s="136">
        <f>IF(AK34&lt;=100,Norms!$G$7,IF(AK34&lt;=300,Norms!$H$7,Norms!$I$7))</f>
        <v>16738.5</v>
      </c>
      <c r="AV34" s="137">
        <f t="shared" si="2"/>
        <v>43403.70026556083</v>
      </c>
      <c r="AW34" s="130"/>
      <c r="AX34" s="130"/>
      <c r="AY34" s="131">
        <f t="shared" si="3"/>
        <v>57</v>
      </c>
      <c r="AZ34" s="131">
        <f>IF(AY34&lt;Snund!$B$5,Snund!$B$3*Snund!$B$4*$AX$3+Snund!$B$7*$AW$3*AY34/1000,AY34*Snund!$B$8*$AW$3/1000)</f>
        <v>0</v>
      </c>
      <c r="BA34" s="131">
        <f t="shared" si="4"/>
        <v>0</v>
      </c>
      <c r="BB34" s="131">
        <f t="shared" si="5"/>
        <v>0</v>
      </c>
      <c r="BC34" s="131">
        <f t="shared" si="6"/>
        <v>0</v>
      </c>
      <c r="BD34" s="167">
        <f>AA34*0.1*'Dasagirq_10%'!$B$3/1000</f>
        <v>40.996000000000009</v>
      </c>
      <c r="BE34" s="167">
        <f>AI34*0.1*'Dasagirq_10%'!$B$4/1000</f>
        <v>29.099880000000002</v>
      </c>
      <c r="BF34" s="242">
        <f t="shared" si="7"/>
        <v>70.095880000000008</v>
      </c>
      <c r="BG34" s="233">
        <f t="shared" si="8"/>
        <v>1460.4292008396999</v>
      </c>
      <c r="BH34" s="233">
        <f t="shared" si="9"/>
        <v>13594.697023656541</v>
      </c>
      <c r="BI34" s="233">
        <f t="shared" si="10"/>
        <v>17558.954350891181</v>
      </c>
      <c r="BJ34" s="233">
        <f t="shared" si="11"/>
        <v>12320.144771013105</v>
      </c>
      <c r="BK34" s="234">
        <f t="shared" si="12"/>
        <v>43473.796145560824</v>
      </c>
    </row>
    <row r="35" spans="1:63" ht="15.75">
      <c r="A35">
        <v>31</v>
      </c>
      <c r="B35" s="108" t="s">
        <v>389</v>
      </c>
      <c r="C35" s="160" t="s">
        <v>1097</v>
      </c>
      <c r="D35" s="4" t="s">
        <v>1092</v>
      </c>
      <c r="E35" s="150">
        <v>56</v>
      </c>
      <c r="F35" s="110">
        <v>4</v>
      </c>
      <c r="G35" s="110">
        <v>131</v>
      </c>
      <c r="H35" s="110">
        <v>4</v>
      </c>
      <c r="I35" s="110">
        <v>131</v>
      </c>
      <c r="J35" s="110">
        <v>4</v>
      </c>
      <c r="K35" s="110">
        <v>131</v>
      </c>
      <c r="L35" s="110">
        <v>4</v>
      </c>
      <c r="M35" s="110">
        <v>131</v>
      </c>
      <c r="N35" s="109">
        <v>16</v>
      </c>
      <c r="O35" s="109">
        <v>524</v>
      </c>
      <c r="P35" s="110">
        <v>4</v>
      </c>
      <c r="Q35" s="110">
        <v>131</v>
      </c>
      <c r="R35" s="110">
        <v>4</v>
      </c>
      <c r="S35" s="110">
        <v>124.33333333333333</v>
      </c>
      <c r="T35" s="110">
        <v>4</v>
      </c>
      <c r="U35" s="110">
        <v>121</v>
      </c>
      <c r="V35" s="110">
        <v>4</v>
      </c>
      <c r="W35" s="110">
        <v>115</v>
      </c>
      <c r="X35" s="110">
        <v>4</v>
      </c>
      <c r="Y35" s="110">
        <v>105.33333333333333</v>
      </c>
      <c r="Z35" s="109">
        <v>20</v>
      </c>
      <c r="AA35" s="109">
        <v>596.66666666666663</v>
      </c>
      <c r="AB35" s="110">
        <v>3</v>
      </c>
      <c r="AC35" s="110">
        <v>98</v>
      </c>
      <c r="AD35" s="110">
        <v>3</v>
      </c>
      <c r="AE35" s="110">
        <v>98</v>
      </c>
      <c r="AF35" s="110">
        <v>3</v>
      </c>
      <c r="AG35" s="110">
        <v>98</v>
      </c>
      <c r="AH35" s="109">
        <v>9</v>
      </c>
      <c r="AI35" s="109">
        <v>294</v>
      </c>
      <c r="AJ35" s="109">
        <v>45</v>
      </c>
      <c r="AK35" s="109">
        <v>1414.6666666666665</v>
      </c>
      <c r="AL35" s="3" t="str">
        <f t="shared" si="1"/>
        <v>k</v>
      </c>
      <c r="AM35" s="3">
        <f>IF(D35="հ",1,IF(D35="լ",Norms!$B$10,IF(D35="բլ",Norms!$B$11,IF(D35="Մ",Norms!$B$12))))</f>
        <v>1</v>
      </c>
      <c r="AN35" s="244">
        <f>E35*Norms!$E$36/1000</f>
        <v>6291.0796343863994</v>
      </c>
      <c r="AO35" s="136">
        <f>AM35*IF(AL35="k",(O35*Norms!$H$40)*Norms!$E$36,0)/1000</f>
        <v>58866.530864615597</v>
      </c>
      <c r="AP35" s="136">
        <f>AM35*IF(AL35="k",(AA35*Norms!$H$41)*Norms!$E$36,0)/1000</f>
        <v>89738.063045212388</v>
      </c>
      <c r="AQ35" s="136">
        <f>AM35*IF(AL35="k",(AI35*Norms!$H$42)*Norms!$E$36,0)/1000</f>
        <v>55002.010517778239</v>
      </c>
      <c r="AR35" s="243">
        <f>AM35*IF(AL35="t",(N35*Norms!$D$44)*Norms!$E$34*12+O35*Norms!$E$35,0)/1000</f>
        <v>0</v>
      </c>
      <c r="AS35" s="243">
        <f>AM35*IF(AL35="t",(Z35*Norms!$D$50*Norms!$E$34*12+AA35*Norms!$E$35),0)/1000</f>
        <v>0</v>
      </c>
      <c r="AT35" s="243">
        <f>AM35*IF(AL35="t",(AH35*Norms!$D$54)*Norms!$E$34*12+AI35*Norms!$E$35,0)/1000</f>
        <v>0</v>
      </c>
      <c r="AU35" s="136">
        <f>IF(AK35&lt;=100,Norms!$G$7,IF(AK35&lt;=300,Norms!$H$7,Norms!$I$7))</f>
        <v>21670.5</v>
      </c>
      <c r="AV35" s="137">
        <f t="shared" si="2"/>
        <v>225277.10442760622</v>
      </c>
      <c r="AW35" s="130"/>
      <c r="AX35" s="130"/>
      <c r="AY35" s="131">
        <f t="shared" si="3"/>
        <v>580</v>
      </c>
      <c r="AZ35" s="131">
        <f>IF(AY35&lt;Snund!$B$5,Snund!$B$3*Snund!$B$4*$AX$3+Snund!$B$7*$AW$3*AY35/1000,AY35*Snund!$B$8*$AW$3/1000)</f>
        <v>0</v>
      </c>
      <c r="BA35" s="131">
        <f t="shared" si="4"/>
        <v>0</v>
      </c>
      <c r="BB35" s="131">
        <f t="shared" si="5"/>
        <v>0</v>
      </c>
      <c r="BC35" s="131">
        <f t="shared" si="6"/>
        <v>0</v>
      </c>
      <c r="BD35" s="167">
        <f>AA35*0.1*'Dasagirq_10%'!$B$3/1000</f>
        <v>396.66399999999999</v>
      </c>
      <c r="BE35" s="167">
        <f>AI35*0.1*'Dasagirq_10%'!$B$4/1000</f>
        <v>237.64902000000001</v>
      </c>
      <c r="BF35" s="242">
        <f t="shared" si="7"/>
        <v>634.31302000000005</v>
      </c>
      <c r="BG35" s="233">
        <f t="shared" si="8"/>
        <v>6291.0796343863994</v>
      </c>
      <c r="BH35" s="233">
        <f t="shared" si="9"/>
        <v>66571.59753128227</v>
      </c>
      <c r="BI35" s="233">
        <f t="shared" si="10"/>
        <v>99766.060378545721</v>
      </c>
      <c r="BJ35" s="233">
        <f t="shared" si="11"/>
        <v>59573.759537778235</v>
      </c>
      <c r="BK35" s="234">
        <f t="shared" si="12"/>
        <v>225911.41744760625</v>
      </c>
    </row>
    <row r="36" spans="1:63" ht="15.75">
      <c r="A36">
        <v>32</v>
      </c>
      <c r="B36" s="108" t="s">
        <v>390</v>
      </c>
      <c r="C36" s="160" t="s">
        <v>1097</v>
      </c>
      <c r="D36" s="4" t="s">
        <v>1093</v>
      </c>
      <c r="E36" s="150">
        <v>0</v>
      </c>
      <c r="F36" s="110">
        <v>1</v>
      </c>
      <c r="G36" s="110">
        <v>6</v>
      </c>
      <c r="H36" s="110">
        <v>1</v>
      </c>
      <c r="I36" s="110">
        <v>6</v>
      </c>
      <c r="J36" s="110">
        <v>1</v>
      </c>
      <c r="K36" s="110">
        <v>6</v>
      </c>
      <c r="L36" s="110">
        <v>1</v>
      </c>
      <c r="M36" s="110">
        <v>6</v>
      </c>
      <c r="N36" s="109">
        <v>4</v>
      </c>
      <c r="O36" s="109">
        <v>24</v>
      </c>
      <c r="P36" s="110">
        <v>1</v>
      </c>
      <c r="Q36" s="110">
        <v>6</v>
      </c>
      <c r="R36" s="110">
        <v>0.33333333333333331</v>
      </c>
      <c r="S36" s="110">
        <v>2.6666666666666665</v>
      </c>
      <c r="T36" s="110">
        <v>0</v>
      </c>
      <c r="U36" s="110">
        <v>1</v>
      </c>
      <c r="V36" s="110">
        <v>0.66666666666666663</v>
      </c>
      <c r="W36" s="110">
        <v>5</v>
      </c>
      <c r="X36" s="110">
        <v>0.33333333333333331</v>
      </c>
      <c r="Y36" s="110">
        <v>4.333333333333333</v>
      </c>
      <c r="Z36" s="109">
        <v>2.3333333333333335</v>
      </c>
      <c r="AA36" s="109">
        <v>19</v>
      </c>
      <c r="AB36" s="110">
        <v>1</v>
      </c>
      <c r="AC36" s="110">
        <v>6</v>
      </c>
      <c r="AD36" s="110">
        <v>1</v>
      </c>
      <c r="AE36" s="110">
        <v>6</v>
      </c>
      <c r="AF36" s="110">
        <v>1</v>
      </c>
      <c r="AG36" s="110">
        <v>6</v>
      </c>
      <c r="AH36" s="109">
        <v>3</v>
      </c>
      <c r="AI36" s="109">
        <v>18</v>
      </c>
      <c r="AJ36" s="109">
        <v>9.3333333333333339</v>
      </c>
      <c r="AK36" s="109">
        <v>61</v>
      </c>
      <c r="AL36" s="3" t="str">
        <f t="shared" si="1"/>
        <v>t</v>
      </c>
      <c r="AM36" s="3">
        <f>IF(D36="հ",1,IF(D36="լ",Norms!$B$10,IF(D36="բլ",Norms!$B$11,IF(D36="Մ",Norms!$B$12))))</f>
        <v>1.04</v>
      </c>
      <c r="AN36" s="244">
        <f>E36*Norms!$E$36/1000</f>
        <v>0</v>
      </c>
      <c r="AO36" s="136">
        <f>AM36*IF(AL36="k",(O36*Norms!$H$40)*Norms!$E$36,0)/1000</f>
        <v>0</v>
      </c>
      <c r="AP36" s="136">
        <f>AM36*IF(AL36="k",(AA36*Norms!$H$41)*Norms!$E$36,0)/1000</f>
        <v>0</v>
      </c>
      <c r="AQ36" s="136">
        <f>AM36*IF(AL36="k",(AI36*Norms!$H$42)*Norms!$E$36,0)/1000</f>
        <v>0</v>
      </c>
      <c r="AR36" s="243">
        <f>AM36*IF(AL36="t",(N36*Norms!$D$44)*Norms!$E$34*12+O36*Norms!$E$35,0)/1000</f>
        <v>7696.184065612224</v>
      </c>
      <c r="AS36" s="243">
        <f>AM36*IF(AL36="t",(Z36*Norms!$D$50*Norms!$E$34*12+AA36*Norms!$E$35),0)/1000</f>
        <v>6014.1883852763431</v>
      </c>
      <c r="AT36" s="243">
        <f>AM36*IF(AL36="t",(AH36*Norms!$D$54)*Norms!$E$34*12+AI36*Norms!$E$35,0)/1000</f>
        <v>7906.2180492091693</v>
      </c>
      <c r="AU36" s="136">
        <f>IF(AK36&lt;=100,Norms!$G$7,IF(AK36&lt;=300,Norms!$H$7,Norms!$I$7))</f>
        <v>13246.5</v>
      </c>
      <c r="AV36" s="137">
        <f t="shared" si="2"/>
        <v>34863.090500097736</v>
      </c>
      <c r="AW36" s="130"/>
      <c r="AX36" s="130"/>
      <c r="AY36" s="131">
        <f t="shared" si="3"/>
        <v>24</v>
      </c>
      <c r="AZ36" s="131">
        <f>IF(AY36&lt;Snund!$B$5,Snund!$B$3*Snund!$B$4*$AX$3+Snund!$B$7*$AW$3*AY36/1000,AY36*Snund!$B$8*$AW$3/1000)</f>
        <v>0</v>
      </c>
      <c r="BA36" s="131">
        <f t="shared" si="4"/>
        <v>0</v>
      </c>
      <c r="BB36" s="131">
        <f t="shared" si="5"/>
        <v>0</v>
      </c>
      <c r="BC36" s="131">
        <f t="shared" si="6"/>
        <v>0</v>
      </c>
      <c r="BD36" s="167">
        <f>AA36*0.1*'Dasagirq_10%'!$B$3/1000</f>
        <v>12.631200000000002</v>
      </c>
      <c r="BE36" s="167">
        <f>AI36*0.1*'Dasagirq_10%'!$B$4/1000</f>
        <v>14.549940000000001</v>
      </c>
      <c r="BF36" s="242">
        <f t="shared" si="7"/>
        <v>27.181140000000003</v>
      </c>
      <c r="BG36" s="233">
        <f t="shared" si="8"/>
        <v>0</v>
      </c>
      <c r="BH36" s="233">
        <f t="shared" si="9"/>
        <v>13373.255494183653</v>
      </c>
      <c r="BI36" s="233">
        <f t="shared" si="10"/>
        <v>9338.444585276342</v>
      </c>
      <c r="BJ36" s="233">
        <f t="shared" si="11"/>
        <v>12178.571560637742</v>
      </c>
      <c r="BK36" s="234">
        <f t="shared" si="12"/>
        <v>34890.271640097737</v>
      </c>
    </row>
    <row r="37" spans="1:63" ht="15.75">
      <c r="A37">
        <v>33</v>
      </c>
      <c r="B37" s="108" t="s">
        <v>391</v>
      </c>
      <c r="C37" s="160" t="s">
        <v>1097</v>
      </c>
      <c r="D37" s="4" t="s">
        <v>1094</v>
      </c>
      <c r="E37" s="150">
        <v>0</v>
      </c>
      <c r="F37" s="110">
        <v>0</v>
      </c>
      <c r="G37" s="110">
        <v>0</v>
      </c>
      <c r="H37" s="110">
        <v>0</v>
      </c>
      <c r="I37" s="110">
        <v>0</v>
      </c>
      <c r="J37" s="110">
        <v>0</v>
      </c>
      <c r="K37" s="110">
        <v>0</v>
      </c>
      <c r="L37" s="110">
        <v>0</v>
      </c>
      <c r="M37" s="110">
        <v>0</v>
      </c>
      <c r="N37" s="109">
        <v>0</v>
      </c>
      <c r="O37" s="109">
        <v>0</v>
      </c>
      <c r="P37" s="110">
        <v>0</v>
      </c>
      <c r="Q37" s="110">
        <v>0</v>
      </c>
      <c r="R37" s="110">
        <v>0</v>
      </c>
      <c r="S37" s="110">
        <v>1.3333333333333333</v>
      </c>
      <c r="T37" s="110">
        <v>0</v>
      </c>
      <c r="U37" s="110">
        <v>2</v>
      </c>
      <c r="V37" s="110">
        <v>0</v>
      </c>
      <c r="W37" s="110">
        <v>0.66666666666666663</v>
      </c>
      <c r="X37" s="110">
        <v>0.66666666666666663</v>
      </c>
      <c r="Y37" s="110">
        <v>1.3333333333333333</v>
      </c>
      <c r="Z37" s="109">
        <v>0.66666666666666663</v>
      </c>
      <c r="AA37" s="109">
        <v>5.333333333333333</v>
      </c>
      <c r="AB37" s="110">
        <v>1</v>
      </c>
      <c r="AC37" s="110">
        <v>3</v>
      </c>
      <c r="AD37" s="110">
        <v>1</v>
      </c>
      <c r="AE37" s="110">
        <v>3</v>
      </c>
      <c r="AF37" s="110">
        <v>1</v>
      </c>
      <c r="AG37" s="110">
        <v>3</v>
      </c>
      <c r="AH37" s="109">
        <v>3</v>
      </c>
      <c r="AI37" s="109">
        <v>9</v>
      </c>
      <c r="AJ37" s="109">
        <v>3.6666666666666665</v>
      </c>
      <c r="AK37" s="109">
        <v>14.333333333333332</v>
      </c>
      <c r="AL37" s="3" t="str">
        <f t="shared" si="1"/>
        <v>t</v>
      </c>
      <c r="AM37" s="3">
        <f>IF(D37="հ",1,IF(D37="լ",Norms!$B$10,IF(D37="բլ",Norms!$B$11,IF(D37="Մ",Norms!$B$12))))</f>
        <v>1.1299999999999999</v>
      </c>
      <c r="AN37" s="244">
        <f>E37*Norms!$E$36/1000</f>
        <v>0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3">
        <f>AM37*IF(AL37="t",(N37*Norms!$D$44)*Norms!$E$34*12+O37*Norms!$E$35,0)/1000</f>
        <v>0</v>
      </c>
      <c r="AS37" s="243">
        <f>AM37*IF(AL37="t",(Z37*Norms!$D$50*Norms!$E$34*12+AA37*Norms!$E$35),0)/1000</f>
        <v>1865.4986654149166</v>
      </c>
      <c r="AT37" s="243">
        <f>AM37*IF(AL37="t",(AH37*Norms!$D$54)*Norms!$E$34*12+AI37*Norms!$E$35,0)/1000</f>
        <v>8444.5649978876736</v>
      </c>
      <c r="AU37" s="136">
        <f>IF(AK37&lt;=100,Norms!$G$7,IF(AK37&lt;=300,Norms!$H$7,Norms!$I$7))</f>
        <v>13246.5</v>
      </c>
      <c r="AV37" s="137">
        <f t="shared" si="2"/>
        <v>23556.56366330259</v>
      </c>
      <c r="AW37" s="130"/>
      <c r="AX37" s="130"/>
      <c r="AY37" s="131">
        <f t="shared" si="3"/>
        <v>0</v>
      </c>
      <c r="AZ37" s="131">
        <f>IF(AY37&lt;Snund!$B$5,Snund!$B$3*Snund!$B$4*$AX$3+Snund!$B$7*$AW$3*AY37/1000,AY37*Snund!$B$8*$AW$3/1000)</f>
        <v>0</v>
      </c>
      <c r="BA37" s="131">
        <f t="shared" si="4"/>
        <v>0</v>
      </c>
      <c r="BB37" s="131">
        <f t="shared" si="5"/>
        <v>0</v>
      </c>
      <c r="BC37" s="131">
        <f t="shared" si="6"/>
        <v>0</v>
      </c>
      <c r="BD37" s="167">
        <f>AA37*0.1*'Dasagirq_10%'!$B$3/1000</f>
        <v>3.5455999999999999</v>
      </c>
      <c r="BE37" s="167">
        <f>AI37*0.1*'Dasagirq_10%'!$B$4/1000</f>
        <v>7.2749700000000006</v>
      </c>
      <c r="BF37" s="242">
        <f t="shared" si="7"/>
        <v>10.82057</v>
      </c>
      <c r="BG37" s="233">
        <f t="shared" si="8"/>
        <v>0</v>
      </c>
      <c r="BH37" s="233">
        <f t="shared" si="9"/>
        <v>0</v>
      </c>
      <c r="BI37" s="233">
        <f t="shared" si="10"/>
        <v>4277.4988108694624</v>
      </c>
      <c r="BJ37" s="233">
        <f t="shared" si="11"/>
        <v>19289.88542243313</v>
      </c>
      <c r="BK37" s="234">
        <f t="shared" si="12"/>
        <v>23567.384233302593</v>
      </c>
    </row>
    <row r="38" spans="1:63" ht="15.75">
      <c r="A38">
        <v>34</v>
      </c>
      <c r="B38" s="108" t="s">
        <v>392</v>
      </c>
      <c r="C38" s="159" t="s">
        <v>1096</v>
      </c>
      <c r="D38" s="4" t="s">
        <v>1092</v>
      </c>
      <c r="E38" s="150">
        <v>0</v>
      </c>
      <c r="F38" s="110">
        <v>1</v>
      </c>
      <c r="G38" s="110">
        <v>7</v>
      </c>
      <c r="H38" s="110">
        <v>1</v>
      </c>
      <c r="I38" s="110">
        <v>7</v>
      </c>
      <c r="J38" s="110">
        <v>1</v>
      </c>
      <c r="K38" s="110">
        <v>7</v>
      </c>
      <c r="L38" s="110">
        <v>1</v>
      </c>
      <c r="M38" s="110">
        <v>7</v>
      </c>
      <c r="N38" s="109">
        <v>4</v>
      </c>
      <c r="O38" s="109">
        <v>28</v>
      </c>
      <c r="P38" s="110">
        <v>1</v>
      </c>
      <c r="Q38" s="110">
        <v>7</v>
      </c>
      <c r="R38" s="110">
        <v>1</v>
      </c>
      <c r="S38" s="110">
        <v>8.3333333333333339</v>
      </c>
      <c r="T38" s="110">
        <v>1</v>
      </c>
      <c r="U38" s="110">
        <v>9</v>
      </c>
      <c r="V38" s="110">
        <v>1</v>
      </c>
      <c r="W38" s="110">
        <v>11.666666666666666</v>
      </c>
      <c r="X38" s="110">
        <v>1</v>
      </c>
      <c r="Y38" s="110">
        <v>10.333333333333334</v>
      </c>
      <c r="Z38" s="109">
        <v>5</v>
      </c>
      <c r="AA38" s="109">
        <v>46.333333333333336</v>
      </c>
      <c r="AB38" s="110">
        <v>0</v>
      </c>
      <c r="AC38" s="110">
        <v>0</v>
      </c>
      <c r="AD38" s="110">
        <v>0</v>
      </c>
      <c r="AE38" s="110">
        <v>0</v>
      </c>
      <c r="AF38" s="110">
        <v>0</v>
      </c>
      <c r="AG38" s="110">
        <v>0</v>
      </c>
      <c r="AH38" s="109">
        <v>0</v>
      </c>
      <c r="AI38" s="109">
        <v>0</v>
      </c>
      <c r="AJ38" s="109">
        <v>9</v>
      </c>
      <c r="AK38" s="109">
        <v>74.333333333333343</v>
      </c>
      <c r="AL38" s="3" t="str">
        <f t="shared" si="1"/>
        <v>t</v>
      </c>
      <c r="AM38" s="3">
        <f>IF(D38="հ",1,IF(D38="լ",Norms!$B$10,IF(D38="բլ",Norms!$B$11,IF(D38="Մ",Norms!$B$12))))</f>
        <v>1</v>
      </c>
      <c r="AN38" s="244">
        <f>E38*Norms!$E$36/1000</f>
        <v>0</v>
      </c>
      <c r="AO38" s="136">
        <f>AM38*IF(AL38="k",(O38*Norms!$H$40)*Norms!$E$36,0)/1000</f>
        <v>0</v>
      </c>
      <c r="AP38" s="136">
        <f>AM38*IF(AL38="k",(AA38*Norms!$H$41)*Norms!$E$36,0)/1000</f>
        <v>0</v>
      </c>
      <c r="AQ38" s="136">
        <f>AM38*IF(AL38="k",(AI38*Norms!$H$42)*Norms!$E$36,0)/1000</f>
        <v>0</v>
      </c>
      <c r="AR38" s="243">
        <f>AM38*IF(AL38="t",(N38*Norms!$D$44)*Norms!$E$34*12+O38*Norms!$E$35,0)/1000</f>
        <v>7457.5398171932002</v>
      </c>
      <c r="AS38" s="243">
        <f>AM38*IF(AL38="t",(Z38*Norms!$D$50*Norms!$E$34*12+AA38*Norms!$E$35),0)/1000</f>
        <v>12472.452792736365</v>
      </c>
      <c r="AT38" s="243">
        <f>AM38*IF(AL38="t",(AH38*Norms!$D$54)*Norms!$E$34*12+AI38*Norms!$E$35,0)/1000</f>
        <v>0</v>
      </c>
      <c r="AU38" s="136">
        <f>IF(AK38&lt;=100,Norms!$G$7,IF(AK38&lt;=300,Norms!$H$7,Norms!$I$7))</f>
        <v>13246.5</v>
      </c>
      <c r="AV38" s="137">
        <f t="shared" si="2"/>
        <v>33176.49260992957</v>
      </c>
      <c r="AW38" s="130"/>
      <c r="AX38" s="130"/>
      <c r="AY38" s="131">
        <f t="shared" si="3"/>
        <v>28</v>
      </c>
      <c r="AZ38" s="131">
        <f>IF(AY38&lt;Snund!$B$5,Snund!$B$3*Snund!$B$4*$AX$3+Snund!$B$7*$AW$3*AY38/1000,AY38*Snund!$B$8*$AW$3/1000)</f>
        <v>0</v>
      </c>
      <c r="BA38" s="131">
        <f t="shared" si="4"/>
        <v>0</v>
      </c>
      <c r="BB38" s="131">
        <f t="shared" si="5"/>
        <v>0</v>
      </c>
      <c r="BC38" s="131">
        <f t="shared" si="6"/>
        <v>0</v>
      </c>
      <c r="BD38" s="167">
        <f>AA38*0.1*'Dasagirq_10%'!$B$3/1000</f>
        <v>30.802400000000002</v>
      </c>
      <c r="BE38" s="167">
        <f>AI38*0.1*'Dasagirq_10%'!$B$4/1000</f>
        <v>0</v>
      </c>
      <c r="BF38" s="242">
        <f t="shared" si="7"/>
        <v>30.802400000000002</v>
      </c>
      <c r="BG38" s="233">
        <f t="shared" si="8"/>
        <v>0</v>
      </c>
      <c r="BH38" s="233">
        <f t="shared" si="9"/>
        <v>13344.873150526533</v>
      </c>
      <c r="BI38" s="233">
        <f t="shared" si="10"/>
        <v>19862.421859403032</v>
      </c>
      <c r="BJ38" s="233">
        <f t="shared" si="11"/>
        <v>0</v>
      </c>
      <c r="BK38" s="234">
        <f t="shared" si="12"/>
        <v>33207.295009929563</v>
      </c>
    </row>
    <row r="39" spans="1:63" ht="15.75">
      <c r="A39">
        <v>35</v>
      </c>
      <c r="B39" s="108" t="s">
        <v>393</v>
      </c>
      <c r="C39" s="159" t="s">
        <v>1096</v>
      </c>
      <c r="D39" s="4" t="s">
        <v>1092</v>
      </c>
      <c r="E39" s="150">
        <v>10</v>
      </c>
      <c r="F39" s="110">
        <v>1</v>
      </c>
      <c r="G39" s="110">
        <v>23</v>
      </c>
      <c r="H39" s="110">
        <v>1</v>
      </c>
      <c r="I39" s="110">
        <v>23</v>
      </c>
      <c r="J39" s="110">
        <v>1</v>
      </c>
      <c r="K39" s="110">
        <v>23</v>
      </c>
      <c r="L39" s="110">
        <v>1</v>
      </c>
      <c r="M39" s="110">
        <v>23</v>
      </c>
      <c r="N39" s="109">
        <v>4</v>
      </c>
      <c r="O39" s="109">
        <v>92</v>
      </c>
      <c r="P39" s="110">
        <v>1</v>
      </c>
      <c r="Q39" s="110">
        <v>23</v>
      </c>
      <c r="R39" s="110">
        <v>1</v>
      </c>
      <c r="S39" s="110">
        <v>18.333333333333332</v>
      </c>
      <c r="T39" s="110">
        <v>1</v>
      </c>
      <c r="U39" s="110">
        <v>16</v>
      </c>
      <c r="V39" s="110">
        <v>1</v>
      </c>
      <c r="W39" s="110">
        <v>18.666666666666668</v>
      </c>
      <c r="X39" s="110">
        <v>1</v>
      </c>
      <c r="Y39" s="110">
        <v>14</v>
      </c>
      <c r="Z39" s="109">
        <v>5</v>
      </c>
      <c r="AA39" s="109">
        <v>90</v>
      </c>
      <c r="AB39" s="110">
        <v>0</v>
      </c>
      <c r="AC39" s="110">
        <v>0</v>
      </c>
      <c r="AD39" s="110">
        <v>0</v>
      </c>
      <c r="AE39" s="110">
        <v>0</v>
      </c>
      <c r="AF39" s="110">
        <v>0</v>
      </c>
      <c r="AG39" s="110">
        <v>0</v>
      </c>
      <c r="AH39" s="109">
        <v>0</v>
      </c>
      <c r="AI39" s="109">
        <v>0</v>
      </c>
      <c r="AJ39" s="109">
        <v>9</v>
      </c>
      <c r="AK39" s="109">
        <v>182</v>
      </c>
      <c r="AL39" s="3" t="str">
        <f t="shared" si="1"/>
        <v>k</v>
      </c>
      <c r="AM39" s="3">
        <f>IF(D39="հ",1,IF(D39="լ",Norms!$B$10,IF(D39="բլ",Norms!$B$11,IF(D39="Մ",Norms!$B$12))))</f>
        <v>1</v>
      </c>
      <c r="AN39" s="244">
        <f>E39*Norms!$E$36/1000</f>
        <v>1123.407077569</v>
      </c>
      <c r="AO39" s="136">
        <f>AM39*IF(AL39="k",(O39*Norms!$H$40)*Norms!$E$36,0)/1000</f>
        <v>10335.345113634799</v>
      </c>
      <c r="AP39" s="136">
        <f>AM39*IF(AL39="k",(AA39*Norms!$H$41)*Norms!$E$36,0)/1000</f>
        <v>13535.908950953824</v>
      </c>
      <c r="AQ39" s="136">
        <f>AM39*IF(AL39="k",(AI39*Norms!$H$42)*Norms!$E$36,0)/1000</f>
        <v>0</v>
      </c>
      <c r="AR39" s="243">
        <f>AM39*IF(AL39="t",(N39*Norms!$D$44)*Norms!$E$34*12+O39*Norms!$E$35,0)/1000</f>
        <v>0</v>
      </c>
      <c r="AS39" s="243">
        <f>AM39*IF(AL39="t",(Z39*Norms!$D$50*Norms!$E$34*12+AA39*Norms!$E$35),0)/1000</f>
        <v>0</v>
      </c>
      <c r="AT39" s="243">
        <f>AM39*IF(AL39="t",(AH39*Norms!$D$54)*Norms!$E$34*12+AI39*Norms!$E$35,0)/1000</f>
        <v>0</v>
      </c>
      <c r="AU39" s="136">
        <f>IF(AK39&lt;=100,Norms!$G$7,IF(AK39&lt;=300,Norms!$H$7,Norms!$I$7))</f>
        <v>16738.5</v>
      </c>
      <c r="AV39" s="137">
        <f t="shared" si="2"/>
        <v>40609.754064588626</v>
      </c>
      <c r="AW39" s="130"/>
      <c r="AX39" s="130"/>
      <c r="AY39" s="131">
        <f t="shared" si="3"/>
        <v>102</v>
      </c>
      <c r="AZ39" s="131">
        <f>IF(AY39&lt;Snund!$B$5,Snund!$B$3*Snund!$B$4*$AX$3+Snund!$B$7*$AW$3*AY39/1000,AY39*Snund!$B$8*$AW$3/1000)</f>
        <v>0</v>
      </c>
      <c r="BA39" s="131">
        <f t="shared" si="4"/>
        <v>0</v>
      </c>
      <c r="BB39" s="131">
        <f t="shared" si="5"/>
        <v>0</v>
      </c>
      <c r="BC39" s="131">
        <f t="shared" si="6"/>
        <v>0</v>
      </c>
      <c r="BD39" s="167">
        <f>AA39*0.1*'Dasagirq_10%'!$B$3/1000</f>
        <v>59.832000000000001</v>
      </c>
      <c r="BE39" s="167">
        <f>AI39*0.1*'Dasagirq_10%'!$B$4/1000</f>
        <v>0</v>
      </c>
      <c r="BF39" s="242">
        <f t="shared" si="7"/>
        <v>59.832000000000001</v>
      </c>
      <c r="BG39" s="233">
        <f t="shared" si="8"/>
        <v>1123.407077569</v>
      </c>
      <c r="BH39" s="233">
        <f t="shared" si="9"/>
        <v>17774.678446968133</v>
      </c>
      <c r="BI39" s="233">
        <f t="shared" si="10"/>
        <v>22894.907617620487</v>
      </c>
      <c r="BJ39" s="233">
        <f t="shared" si="11"/>
        <v>0</v>
      </c>
      <c r="BK39" s="234">
        <f t="shared" si="12"/>
        <v>40669.586064588621</v>
      </c>
    </row>
    <row r="40" spans="1:63" ht="15.75">
      <c r="A40">
        <v>36</v>
      </c>
      <c r="B40" s="108" t="s">
        <v>394</v>
      </c>
      <c r="C40" s="160" t="s">
        <v>1097</v>
      </c>
      <c r="D40" s="4" t="s">
        <v>1092</v>
      </c>
      <c r="E40" s="150">
        <v>0</v>
      </c>
      <c r="F40" s="110">
        <v>0</v>
      </c>
      <c r="G40" s="110">
        <v>4</v>
      </c>
      <c r="H40" s="110">
        <v>0</v>
      </c>
      <c r="I40" s="110">
        <v>4</v>
      </c>
      <c r="J40" s="110">
        <v>0</v>
      </c>
      <c r="K40" s="110">
        <v>4</v>
      </c>
      <c r="L40" s="110">
        <v>0</v>
      </c>
      <c r="M40" s="110">
        <v>4</v>
      </c>
      <c r="N40" s="109">
        <v>0</v>
      </c>
      <c r="O40" s="109">
        <v>16</v>
      </c>
      <c r="P40" s="110">
        <v>0</v>
      </c>
      <c r="Q40" s="110">
        <v>4</v>
      </c>
      <c r="R40" s="110">
        <v>0.66666666666666663</v>
      </c>
      <c r="S40" s="110">
        <v>3.3333333333333335</v>
      </c>
      <c r="T40" s="110">
        <v>1</v>
      </c>
      <c r="U40" s="110">
        <v>3</v>
      </c>
      <c r="V40" s="110">
        <v>0.33333333333333331</v>
      </c>
      <c r="W40" s="110">
        <v>1</v>
      </c>
      <c r="X40" s="110">
        <v>0.66666666666666663</v>
      </c>
      <c r="Y40" s="110">
        <v>2.6666666666666665</v>
      </c>
      <c r="Z40" s="109">
        <v>2.6666666666666665</v>
      </c>
      <c r="AA40" s="109">
        <v>14</v>
      </c>
      <c r="AB40" s="110">
        <v>0</v>
      </c>
      <c r="AC40" s="110">
        <v>1</v>
      </c>
      <c r="AD40" s="110">
        <v>0</v>
      </c>
      <c r="AE40" s="110">
        <v>1</v>
      </c>
      <c r="AF40" s="110">
        <v>0</v>
      </c>
      <c r="AG40" s="110">
        <v>1</v>
      </c>
      <c r="AH40" s="109">
        <v>0</v>
      </c>
      <c r="AI40" s="109">
        <v>3</v>
      </c>
      <c r="AJ40" s="109">
        <v>2.6666666666666665</v>
      </c>
      <c r="AK40" s="109">
        <v>33</v>
      </c>
      <c r="AL40" s="3" t="str">
        <f t="shared" si="1"/>
        <v>t</v>
      </c>
      <c r="AM40" s="3">
        <f>IF(D40="հ",1,IF(D40="լ",Norms!$B$10,IF(D40="բլ",Norms!$B$11,IF(D40="Մ",Norms!$B$12))))</f>
        <v>1</v>
      </c>
      <c r="AN40" s="244">
        <f>E40*Norms!$E$36/1000</f>
        <v>0</v>
      </c>
      <c r="AO40" s="136">
        <f>AM40*IF(AL40="k",(O40*Norms!$H$40)*Norms!$E$36,0)/1000</f>
        <v>0</v>
      </c>
      <c r="AP40" s="136">
        <f>AM40*IF(AL40="k",(AA40*Norms!$H$41)*Norms!$E$36,0)/1000</f>
        <v>0</v>
      </c>
      <c r="AQ40" s="136">
        <f>AM40*IF(AL40="k",(AI40*Norms!$H$42)*Norms!$E$36,0)/1000</f>
        <v>0</v>
      </c>
      <c r="AR40" s="243">
        <f>AM40*IF(AL40="t",(N40*Norms!$D$44)*Norms!$E$34*12+O40*Norms!$E$35,0)/1000</f>
        <v>229.45132411040001</v>
      </c>
      <c r="AS40" s="243">
        <f>AM40*IF(AL40="t",(Z40*Norms!$D$50*Norms!$E$34*12+AA40*Norms!$E$35),0)/1000</f>
        <v>6498.3699085965982</v>
      </c>
      <c r="AT40" s="243">
        <f>AM40*IF(AL40="t",(AH40*Norms!$D$54)*Norms!$E$34*12+AI40*Norms!$E$35,0)/1000</f>
        <v>43.0221232707</v>
      </c>
      <c r="AU40" s="136">
        <f>IF(AK40&lt;=100,Norms!$G$7,IF(AK40&lt;=300,Norms!$H$7,Norms!$I$7))</f>
        <v>13246.5</v>
      </c>
      <c r="AV40" s="137">
        <f t="shared" si="2"/>
        <v>20017.343355977697</v>
      </c>
      <c r="AW40" s="130"/>
      <c r="AX40" s="130"/>
      <c r="AY40" s="131">
        <f t="shared" si="3"/>
        <v>16</v>
      </c>
      <c r="AZ40" s="131">
        <f>IF(AY40&lt;Snund!$B$5,Snund!$B$3*Snund!$B$4*$AX$3+Snund!$B$7*$AW$3*AY40/1000,AY40*Snund!$B$8*$AW$3/1000)</f>
        <v>0</v>
      </c>
      <c r="BA40" s="131">
        <f t="shared" si="4"/>
        <v>0</v>
      </c>
      <c r="BB40" s="131">
        <f t="shared" si="5"/>
        <v>0</v>
      </c>
      <c r="BC40" s="131">
        <f t="shared" si="6"/>
        <v>0</v>
      </c>
      <c r="BD40" s="167">
        <f>AA40*0.1*'Dasagirq_10%'!$B$3/1000</f>
        <v>9.3071999999999999</v>
      </c>
      <c r="BE40" s="167">
        <f>AI40*0.1*'Dasagirq_10%'!$B$4/1000</f>
        <v>2.4249900000000002</v>
      </c>
      <c r="BF40" s="242">
        <f t="shared" si="7"/>
        <v>11.732189999999999</v>
      </c>
      <c r="BG40" s="233">
        <f t="shared" si="8"/>
        <v>0</v>
      </c>
      <c r="BH40" s="233">
        <f t="shared" si="9"/>
        <v>229.45132411040001</v>
      </c>
      <c r="BI40" s="233">
        <f t="shared" si="10"/>
        <v>19754.177108596599</v>
      </c>
      <c r="BJ40" s="233">
        <f t="shared" si="11"/>
        <v>45.447113270700001</v>
      </c>
      <c r="BK40" s="234">
        <f t="shared" si="12"/>
        <v>20029.075545977699</v>
      </c>
    </row>
    <row r="41" spans="1:63" ht="15.75">
      <c r="A41">
        <v>37</v>
      </c>
      <c r="B41" s="108" t="s">
        <v>395</v>
      </c>
      <c r="C41" s="159" t="s">
        <v>1096</v>
      </c>
      <c r="D41" s="4" t="s">
        <v>1092</v>
      </c>
      <c r="E41" s="150">
        <v>32</v>
      </c>
      <c r="F41" s="110">
        <v>3</v>
      </c>
      <c r="G41" s="110">
        <v>75</v>
      </c>
      <c r="H41" s="110">
        <v>3</v>
      </c>
      <c r="I41" s="110">
        <v>75</v>
      </c>
      <c r="J41" s="110">
        <v>3</v>
      </c>
      <c r="K41" s="110">
        <v>75</v>
      </c>
      <c r="L41" s="110">
        <v>3</v>
      </c>
      <c r="M41" s="110">
        <v>75</v>
      </c>
      <c r="N41" s="109">
        <v>12</v>
      </c>
      <c r="O41" s="109">
        <v>300</v>
      </c>
      <c r="P41" s="110">
        <v>3</v>
      </c>
      <c r="Q41" s="110">
        <v>75</v>
      </c>
      <c r="R41" s="110">
        <v>3</v>
      </c>
      <c r="S41" s="110">
        <v>75</v>
      </c>
      <c r="T41" s="110">
        <v>3</v>
      </c>
      <c r="U41" s="110">
        <v>81</v>
      </c>
      <c r="V41" s="110">
        <v>3</v>
      </c>
      <c r="W41" s="110">
        <v>92</v>
      </c>
      <c r="X41" s="110">
        <v>3</v>
      </c>
      <c r="Y41" s="110">
        <v>79.333333333333329</v>
      </c>
      <c r="Z41" s="109">
        <v>15</v>
      </c>
      <c r="AA41" s="109">
        <v>402.33333333333331</v>
      </c>
      <c r="AB41" s="110">
        <v>0</v>
      </c>
      <c r="AC41" s="110">
        <v>0</v>
      </c>
      <c r="AD41" s="110">
        <v>0</v>
      </c>
      <c r="AE41" s="110">
        <v>0</v>
      </c>
      <c r="AF41" s="110">
        <v>0</v>
      </c>
      <c r="AG41" s="110">
        <v>0</v>
      </c>
      <c r="AH41" s="109">
        <v>0</v>
      </c>
      <c r="AI41" s="109">
        <v>0</v>
      </c>
      <c r="AJ41" s="109">
        <v>27</v>
      </c>
      <c r="AK41" s="109">
        <v>702.33333333333326</v>
      </c>
      <c r="AL41" s="3" t="str">
        <f t="shared" si="1"/>
        <v>k</v>
      </c>
      <c r="AM41" s="3">
        <f>IF(D41="հ",1,IF(D41="լ",Norms!$B$10,IF(D41="բլ",Norms!$B$11,IF(D41="Մ",Norms!$B$12))))</f>
        <v>1</v>
      </c>
      <c r="AN41" s="244">
        <f>E41*Norms!$E$36/1000</f>
        <v>3594.9026482208001</v>
      </c>
      <c r="AO41" s="136">
        <f>AM41*IF(AL41="k",(O41*Norms!$H$40)*Norms!$E$36,0)/1000</f>
        <v>33702.212327069996</v>
      </c>
      <c r="AP41" s="136">
        <f>AM41*IF(AL41="k",(AA41*Norms!$H$41)*Norms!$E$36,0)/1000</f>
        <v>60510.526310375048</v>
      </c>
      <c r="AQ41" s="136">
        <f>AM41*IF(AL41="k",(AI41*Norms!$H$42)*Norms!$E$36,0)/1000</f>
        <v>0</v>
      </c>
      <c r="AR41" s="243">
        <f>AM41*IF(AL41="t",(N41*Norms!$D$44)*Norms!$E$34*12+O41*Norms!$E$35,0)/1000</f>
        <v>0</v>
      </c>
      <c r="AS41" s="243">
        <f>AM41*IF(AL41="t",(Z41*Norms!$D$50*Norms!$E$34*12+AA41*Norms!$E$35),0)/1000</f>
        <v>0</v>
      </c>
      <c r="AT41" s="243">
        <f>AM41*IF(AL41="t",(AH41*Norms!$D$54)*Norms!$E$34*12+AI41*Norms!$E$35,0)/1000</f>
        <v>0</v>
      </c>
      <c r="AU41" s="136">
        <f>IF(AK41&lt;=100,Norms!$G$7,IF(AK41&lt;=300,Norms!$H$7,Norms!$I$7))</f>
        <v>21670.5</v>
      </c>
      <c r="AV41" s="137">
        <f t="shared" si="2"/>
        <v>115883.23863744504</v>
      </c>
      <c r="AW41" s="130"/>
      <c r="AX41" s="130"/>
      <c r="AY41" s="131">
        <f t="shared" si="3"/>
        <v>332</v>
      </c>
      <c r="AZ41" s="131">
        <f>IF(AY41&lt;Snund!$B$5,Snund!$B$3*Snund!$B$4*$AX$3+Snund!$B$7*$AW$3*AY41/1000,AY41*Snund!$B$8*$AW$3/1000)</f>
        <v>0</v>
      </c>
      <c r="BA41" s="131">
        <f t="shared" si="4"/>
        <v>0</v>
      </c>
      <c r="BB41" s="131">
        <f t="shared" si="5"/>
        <v>0</v>
      </c>
      <c r="BC41" s="131">
        <f t="shared" si="6"/>
        <v>0</v>
      </c>
      <c r="BD41" s="167">
        <f>AA41*0.1*'Dasagirq_10%'!$B$3/1000</f>
        <v>267.47120000000001</v>
      </c>
      <c r="BE41" s="167">
        <f>AI41*0.1*'Dasagirq_10%'!$B$4/1000</f>
        <v>0</v>
      </c>
      <c r="BF41" s="242">
        <f t="shared" si="7"/>
        <v>267.47120000000001</v>
      </c>
      <c r="BG41" s="233">
        <f t="shared" si="8"/>
        <v>3594.9026482208001</v>
      </c>
      <c r="BH41" s="233">
        <f t="shared" si="9"/>
        <v>43333.545660403324</v>
      </c>
      <c r="BI41" s="233">
        <f t="shared" si="10"/>
        <v>72817.164177041719</v>
      </c>
      <c r="BJ41" s="233">
        <f t="shared" si="11"/>
        <v>0</v>
      </c>
      <c r="BK41" s="234">
        <f t="shared" si="12"/>
        <v>116150.70983744504</v>
      </c>
    </row>
    <row r="42" spans="1:63" ht="15.75">
      <c r="A42">
        <v>38</v>
      </c>
      <c r="B42" s="108" t="s">
        <v>396</v>
      </c>
      <c r="C42" s="159" t="s">
        <v>1096</v>
      </c>
      <c r="D42" s="4" t="s">
        <v>1092</v>
      </c>
      <c r="E42" s="150">
        <v>0</v>
      </c>
      <c r="F42" s="110">
        <v>4</v>
      </c>
      <c r="G42" s="110">
        <v>113</v>
      </c>
      <c r="H42" s="110">
        <v>4</v>
      </c>
      <c r="I42" s="110">
        <v>113</v>
      </c>
      <c r="J42" s="110">
        <v>4</v>
      </c>
      <c r="K42" s="110">
        <v>113</v>
      </c>
      <c r="L42" s="110">
        <v>4</v>
      </c>
      <c r="M42" s="110">
        <v>113</v>
      </c>
      <c r="N42" s="109">
        <v>16</v>
      </c>
      <c r="O42" s="109">
        <v>452</v>
      </c>
      <c r="P42" s="110">
        <v>4</v>
      </c>
      <c r="Q42" s="110">
        <v>113</v>
      </c>
      <c r="R42" s="110">
        <v>4</v>
      </c>
      <c r="S42" s="110">
        <v>113</v>
      </c>
      <c r="T42" s="110">
        <v>3.3333333333333335</v>
      </c>
      <c r="U42" s="110">
        <v>105</v>
      </c>
      <c r="V42" s="110">
        <v>3</v>
      </c>
      <c r="W42" s="110">
        <v>87.666666666666671</v>
      </c>
      <c r="X42" s="110">
        <v>3</v>
      </c>
      <c r="Y42" s="110">
        <v>91</v>
      </c>
      <c r="Z42" s="109">
        <v>17.333333333333336</v>
      </c>
      <c r="AA42" s="109">
        <v>509.66666666666669</v>
      </c>
      <c r="AB42" s="110">
        <v>0</v>
      </c>
      <c r="AC42" s="110">
        <v>0</v>
      </c>
      <c r="AD42" s="110">
        <v>0</v>
      </c>
      <c r="AE42" s="110">
        <v>0</v>
      </c>
      <c r="AF42" s="110">
        <v>0</v>
      </c>
      <c r="AG42" s="110">
        <v>0</v>
      </c>
      <c r="AH42" s="109">
        <v>0</v>
      </c>
      <c r="AI42" s="109">
        <v>0</v>
      </c>
      <c r="AJ42" s="109">
        <v>33.333333333333336</v>
      </c>
      <c r="AK42" s="109">
        <v>961.66666666666674</v>
      </c>
      <c r="AL42" s="3" t="str">
        <f t="shared" si="1"/>
        <v>k</v>
      </c>
      <c r="AM42" s="3">
        <f>IF(D42="հ",1,IF(D42="լ",Norms!$B$10,IF(D42="բլ",Norms!$B$11,IF(D42="Մ",Norms!$B$12))))</f>
        <v>1</v>
      </c>
      <c r="AN42" s="244">
        <f>E42*Norms!$E$36/1000</f>
        <v>0</v>
      </c>
      <c r="AO42" s="136">
        <f>AM42*IF(AL42="k",(O42*Norms!$H$40)*Norms!$E$36,0)/1000</f>
        <v>50777.999906118792</v>
      </c>
      <c r="AP42" s="136">
        <f>AM42*IF(AL42="k",(AA42*Norms!$H$41)*Norms!$E$36,0)/1000</f>
        <v>76653.351059290362</v>
      </c>
      <c r="AQ42" s="136">
        <f>AM42*IF(AL42="k",(AI42*Norms!$H$42)*Norms!$E$36,0)/1000</f>
        <v>0</v>
      </c>
      <c r="AR42" s="243">
        <f>AM42*IF(AL42="t",(N42*Norms!$D$44)*Norms!$E$34*12+O42*Norms!$E$35,0)/1000</f>
        <v>0</v>
      </c>
      <c r="AS42" s="243">
        <f>AM42*IF(AL42="t",(Z42*Norms!$D$50*Norms!$E$34*12+AA42*Norms!$E$35),0)/1000</f>
        <v>0</v>
      </c>
      <c r="AT42" s="243">
        <f>AM42*IF(AL42="t",(AH42*Norms!$D$54)*Norms!$E$34*12+AI42*Norms!$E$35,0)/1000</f>
        <v>0</v>
      </c>
      <c r="AU42" s="136">
        <f>IF(AK42&lt;=100,Norms!$G$7,IF(AK42&lt;=300,Norms!$H$7,Norms!$I$7))</f>
        <v>21670.5</v>
      </c>
      <c r="AV42" s="137">
        <f t="shared" si="2"/>
        <v>149101.85096540916</v>
      </c>
      <c r="AW42" s="130"/>
      <c r="AX42" s="130"/>
      <c r="AY42" s="131">
        <f t="shared" si="3"/>
        <v>452</v>
      </c>
      <c r="AZ42" s="131">
        <f>IF(AY42&lt;Snund!$B$5,Snund!$B$3*Snund!$B$4*$AX$3+Snund!$B$7*$AW$3*AY42/1000,AY42*Snund!$B$8*$AW$3/1000)</f>
        <v>0</v>
      </c>
      <c r="BA42" s="131">
        <f t="shared" si="4"/>
        <v>0</v>
      </c>
      <c r="BB42" s="131">
        <f t="shared" si="5"/>
        <v>0</v>
      </c>
      <c r="BC42" s="131">
        <f t="shared" si="6"/>
        <v>0</v>
      </c>
      <c r="BD42" s="167">
        <f>AA42*0.1*'Dasagirq_10%'!$B$3/1000</f>
        <v>338.82640000000004</v>
      </c>
      <c r="BE42" s="167">
        <f>AI42*0.1*'Dasagirq_10%'!$B$4/1000</f>
        <v>0</v>
      </c>
      <c r="BF42" s="242">
        <f t="shared" si="7"/>
        <v>338.82640000000004</v>
      </c>
      <c r="BG42" s="233">
        <f t="shared" si="8"/>
        <v>0</v>
      </c>
      <c r="BH42" s="233">
        <f t="shared" si="9"/>
        <v>61179.839906118796</v>
      </c>
      <c r="BI42" s="233">
        <f t="shared" si="10"/>
        <v>88260.837459290371</v>
      </c>
      <c r="BJ42" s="233">
        <f t="shared" si="11"/>
        <v>0</v>
      </c>
      <c r="BK42" s="234">
        <f t="shared" si="12"/>
        <v>149440.67736540915</v>
      </c>
    </row>
    <row r="43" spans="1:63" ht="15.75">
      <c r="A43">
        <v>39</v>
      </c>
      <c r="B43" s="108" t="s">
        <v>397</v>
      </c>
      <c r="C43" s="160" t="s">
        <v>1097</v>
      </c>
      <c r="D43" s="4" t="s">
        <v>1092</v>
      </c>
      <c r="E43" s="150">
        <v>0</v>
      </c>
      <c r="F43" s="110">
        <v>1</v>
      </c>
      <c r="G43" s="110">
        <v>23</v>
      </c>
      <c r="H43" s="110">
        <v>1</v>
      </c>
      <c r="I43" s="110">
        <v>23</v>
      </c>
      <c r="J43" s="110">
        <v>1</v>
      </c>
      <c r="K43" s="110">
        <v>23</v>
      </c>
      <c r="L43" s="110">
        <v>1</v>
      </c>
      <c r="M43" s="110">
        <v>23</v>
      </c>
      <c r="N43" s="109">
        <v>4</v>
      </c>
      <c r="O43" s="109">
        <v>92</v>
      </c>
      <c r="P43" s="110">
        <v>1</v>
      </c>
      <c r="Q43" s="110">
        <v>23</v>
      </c>
      <c r="R43" s="110">
        <v>1</v>
      </c>
      <c r="S43" s="110">
        <v>23</v>
      </c>
      <c r="T43" s="110">
        <v>1.6666666666666667</v>
      </c>
      <c r="U43" s="110">
        <v>34.333333333333336</v>
      </c>
      <c r="V43" s="110">
        <v>2</v>
      </c>
      <c r="W43" s="110">
        <v>46</v>
      </c>
      <c r="X43" s="110">
        <v>1.3333333333333333</v>
      </c>
      <c r="Y43" s="110">
        <v>39</v>
      </c>
      <c r="Z43" s="109">
        <v>7</v>
      </c>
      <c r="AA43" s="109">
        <v>165.33333333333334</v>
      </c>
      <c r="AB43" s="110">
        <v>2</v>
      </c>
      <c r="AC43" s="110">
        <v>43</v>
      </c>
      <c r="AD43" s="110">
        <v>2</v>
      </c>
      <c r="AE43" s="110">
        <v>43</v>
      </c>
      <c r="AF43" s="110">
        <v>2</v>
      </c>
      <c r="AG43" s="110">
        <v>43</v>
      </c>
      <c r="AH43" s="109">
        <v>6</v>
      </c>
      <c r="AI43" s="109">
        <v>129</v>
      </c>
      <c r="AJ43" s="109">
        <v>17</v>
      </c>
      <c r="AK43" s="109">
        <v>386.33333333333337</v>
      </c>
      <c r="AL43" s="3" t="str">
        <f t="shared" si="1"/>
        <v>k</v>
      </c>
      <c r="AM43" s="3">
        <f>IF(D43="հ",1,IF(D43="լ",Norms!$B$10,IF(D43="բլ",Norms!$B$11,IF(D43="Մ",Norms!$B$12))))</f>
        <v>1</v>
      </c>
      <c r="AN43" s="244">
        <f>E43*Norms!$E$36/1000</f>
        <v>0</v>
      </c>
      <c r="AO43" s="136">
        <f>AM43*IF(AL43="k",(O43*Norms!$H$40)*Norms!$E$36,0)/1000</f>
        <v>10335.345113634799</v>
      </c>
      <c r="AP43" s="136">
        <f>AM43*IF(AL43="k",(AA43*Norms!$H$41)*Norms!$E$36,0)/1000</f>
        <v>24865.966072863321</v>
      </c>
      <c r="AQ43" s="136">
        <f>AM43*IF(AL43="k",(AI43*Norms!$H$42)*Norms!$E$36,0)/1000</f>
        <v>24133.535227188411</v>
      </c>
      <c r="AR43" s="243">
        <f>AM43*IF(AL43="t",(N43*Norms!$D$44)*Norms!$E$34*12+O43*Norms!$E$35,0)/1000</f>
        <v>0</v>
      </c>
      <c r="AS43" s="243">
        <f>AM43*IF(AL43="t",(Z43*Norms!$D$50*Norms!$E$34*12+AA43*Norms!$E$35),0)/1000</f>
        <v>0</v>
      </c>
      <c r="AT43" s="243">
        <f>AM43*IF(AL43="t",(AH43*Norms!$D$54)*Norms!$E$34*12+AI43*Norms!$E$35,0)/1000</f>
        <v>0</v>
      </c>
      <c r="AU43" s="136">
        <f>IF(AK43&lt;=100,Norms!$G$7,IF(AK43&lt;=300,Norms!$H$7,Norms!$I$7))</f>
        <v>21670.5</v>
      </c>
      <c r="AV43" s="137">
        <f t="shared" si="2"/>
        <v>81005.346413686522</v>
      </c>
      <c r="AW43" s="130"/>
      <c r="AX43" s="130"/>
      <c r="AY43" s="131">
        <f t="shared" si="3"/>
        <v>92</v>
      </c>
      <c r="AZ43" s="131">
        <f>IF(AY43&lt;Snund!$B$5,Snund!$B$3*Snund!$B$4*$AX$3+Snund!$B$7*$AW$3*AY43/1000,AY43*Snund!$B$8*$AW$3/1000)</f>
        <v>0</v>
      </c>
      <c r="BA43" s="131">
        <f t="shared" si="4"/>
        <v>0</v>
      </c>
      <c r="BB43" s="131">
        <f t="shared" si="5"/>
        <v>0</v>
      </c>
      <c r="BC43" s="131">
        <f t="shared" si="6"/>
        <v>0</v>
      </c>
      <c r="BD43" s="167">
        <f>AA43*0.1*'Dasagirq_10%'!$B$3/1000</f>
        <v>109.9136</v>
      </c>
      <c r="BE43" s="167">
        <f>AI43*0.1*'Dasagirq_10%'!$B$4/1000</f>
        <v>104.27457000000001</v>
      </c>
      <c r="BF43" s="242">
        <f t="shared" si="7"/>
        <v>214.18817000000001</v>
      </c>
      <c r="BG43" s="233">
        <f t="shared" si="8"/>
        <v>0</v>
      </c>
      <c r="BH43" s="233">
        <f t="shared" si="9"/>
        <v>15434.286290105389</v>
      </c>
      <c r="BI43" s="233">
        <f t="shared" si="10"/>
        <v>33899.026731686849</v>
      </c>
      <c r="BJ43" s="233">
        <f t="shared" si="11"/>
        <v>31886.221561894294</v>
      </c>
      <c r="BK43" s="234">
        <f t="shared" si="12"/>
        <v>81219.534583686531</v>
      </c>
    </row>
    <row r="44" spans="1:63" ht="15.75">
      <c r="A44">
        <v>40</v>
      </c>
      <c r="B44" s="108" t="s">
        <v>398</v>
      </c>
      <c r="C44" s="159" t="s">
        <v>1096</v>
      </c>
      <c r="D44" s="4" t="s">
        <v>1092</v>
      </c>
      <c r="E44" s="150">
        <v>55</v>
      </c>
      <c r="F44" s="110">
        <v>2</v>
      </c>
      <c r="G44" s="110">
        <v>55</v>
      </c>
      <c r="H44" s="110">
        <v>2</v>
      </c>
      <c r="I44" s="110">
        <v>55</v>
      </c>
      <c r="J44" s="110">
        <v>2</v>
      </c>
      <c r="K44" s="110">
        <v>55</v>
      </c>
      <c r="L44" s="110">
        <v>2</v>
      </c>
      <c r="M44" s="110">
        <v>55</v>
      </c>
      <c r="N44" s="109">
        <v>8</v>
      </c>
      <c r="O44" s="109">
        <v>220</v>
      </c>
      <c r="P44" s="110">
        <v>2</v>
      </c>
      <c r="Q44" s="110">
        <v>55</v>
      </c>
      <c r="R44" s="110">
        <v>2</v>
      </c>
      <c r="S44" s="110">
        <v>55</v>
      </c>
      <c r="T44" s="110">
        <v>2.6666666666666665</v>
      </c>
      <c r="U44" s="110">
        <v>68.333333333333329</v>
      </c>
      <c r="V44" s="110">
        <v>2.3333333333333335</v>
      </c>
      <c r="W44" s="110">
        <v>62.333333333333336</v>
      </c>
      <c r="X44" s="110">
        <v>2</v>
      </c>
      <c r="Y44" s="110">
        <v>63.333333333333336</v>
      </c>
      <c r="Z44" s="109">
        <v>11</v>
      </c>
      <c r="AA44" s="109">
        <v>304</v>
      </c>
      <c r="AB44" s="110">
        <v>0</v>
      </c>
      <c r="AC44" s="110">
        <v>0</v>
      </c>
      <c r="AD44" s="110">
        <v>0</v>
      </c>
      <c r="AE44" s="110">
        <v>0</v>
      </c>
      <c r="AF44" s="110">
        <v>0</v>
      </c>
      <c r="AG44" s="110">
        <v>0</v>
      </c>
      <c r="AH44" s="109">
        <v>0</v>
      </c>
      <c r="AI44" s="109">
        <v>0</v>
      </c>
      <c r="AJ44" s="109">
        <v>19</v>
      </c>
      <c r="AK44" s="109">
        <v>524</v>
      </c>
      <c r="AL44" s="3" t="str">
        <f t="shared" si="1"/>
        <v>k</v>
      </c>
      <c r="AM44" s="3">
        <f>IF(D44="հ",1,IF(D44="լ",Norms!$B$10,IF(D44="բլ",Norms!$B$11,IF(D44="Մ",Norms!$B$12))))</f>
        <v>1</v>
      </c>
      <c r="AN44" s="244">
        <f>E44*Norms!$E$36/1000</f>
        <v>6178.7389266294995</v>
      </c>
      <c r="AO44" s="136">
        <f>AM44*IF(AL44="k",(O44*Norms!$H$40)*Norms!$E$36,0)/1000</f>
        <v>24714.955706517998</v>
      </c>
      <c r="AP44" s="136">
        <f>AM44*IF(AL44="k",(AA44*Norms!$H$41)*Norms!$E$36,0)/1000</f>
        <v>45721.292456555137</v>
      </c>
      <c r="AQ44" s="136">
        <f>AM44*IF(AL44="k",(AI44*Norms!$H$42)*Norms!$E$36,0)/1000</f>
        <v>0</v>
      </c>
      <c r="AR44" s="243">
        <f>AM44*IF(AL44="t",(N44*Norms!$D$44)*Norms!$E$34*12+O44*Norms!$E$35,0)/1000</f>
        <v>0</v>
      </c>
      <c r="AS44" s="243">
        <f>AM44*IF(AL44="t",(Z44*Norms!$D$50*Norms!$E$34*12+AA44*Norms!$E$35),0)/1000</f>
        <v>0</v>
      </c>
      <c r="AT44" s="243">
        <f>AM44*IF(AL44="t",(AH44*Norms!$D$54)*Norms!$E$34*12+AI44*Norms!$E$35,0)/1000</f>
        <v>0</v>
      </c>
      <c r="AU44" s="136">
        <f>IF(AK44&lt;=100,Norms!$G$7,IF(AK44&lt;=300,Norms!$H$7,Norms!$I$7))</f>
        <v>21670.5</v>
      </c>
      <c r="AV44" s="137">
        <f t="shared" si="2"/>
        <v>92106.748163073134</v>
      </c>
      <c r="AW44" s="130"/>
      <c r="AX44" s="130"/>
      <c r="AY44" s="131">
        <f t="shared" si="3"/>
        <v>275</v>
      </c>
      <c r="AZ44" s="131">
        <f>IF(AY44&lt;Snund!$B$5,Snund!$B$3*Snund!$B$4*$AX$3+Snund!$B$7*$AW$3*AY44/1000,AY44*Snund!$B$8*$AW$3/1000)</f>
        <v>0</v>
      </c>
      <c r="BA44" s="131">
        <f t="shared" si="4"/>
        <v>0</v>
      </c>
      <c r="BB44" s="131">
        <f t="shared" si="5"/>
        <v>0</v>
      </c>
      <c r="BC44" s="131">
        <f t="shared" si="6"/>
        <v>0</v>
      </c>
      <c r="BD44" s="167">
        <f>AA44*0.1*'Dasagirq_10%'!$B$3/1000</f>
        <v>202.09920000000002</v>
      </c>
      <c r="BE44" s="167">
        <f>AI44*0.1*'Dasagirq_10%'!$B$4/1000</f>
        <v>0</v>
      </c>
      <c r="BF44" s="242">
        <f t="shared" si="7"/>
        <v>202.09920000000002</v>
      </c>
      <c r="BG44" s="233">
        <f t="shared" si="8"/>
        <v>6178.7389266294995</v>
      </c>
      <c r="BH44" s="233">
        <f t="shared" si="9"/>
        <v>33839.376759149578</v>
      </c>
      <c r="BI44" s="233">
        <f t="shared" si="10"/>
        <v>58469.470603923553</v>
      </c>
      <c r="BJ44" s="233">
        <f t="shared" si="11"/>
        <v>0</v>
      </c>
      <c r="BK44" s="234">
        <f t="shared" si="12"/>
        <v>92308.847363073131</v>
      </c>
    </row>
    <row r="45" spans="1:63" ht="15.75">
      <c r="A45">
        <v>41</v>
      </c>
      <c r="B45" s="108" t="s">
        <v>399</v>
      </c>
      <c r="C45" s="159" t="s">
        <v>1096</v>
      </c>
      <c r="D45" s="4" t="s">
        <v>1092</v>
      </c>
      <c r="E45" s="150">
        <v>42</v>
      </c>
      <c r="F45" s="110">
        <v>2</v>
      </c>
      <c r="G45" s="110">
        <v>60</v>
      </c>
      <c r="H45" s="110">
        <v>2</v>
      </c>
      <c r="I45" s="110">
        <v>60</v>
      </c>
      <c r="J45" s="110">
        <v>2</v>
      </c>
      <c r="K45" s="110">
        <v>60</v>
      </c>
      <c r="L45" s="110">
        <v>2</v>
      </c>
      <c r="M45" s="110">
        <v>60</v>
      </c>
      <c r="N45" s="109">
        <v>8</v>
      </c>
      <c r="O45" s="109">
        <v>240</v>
      </c>
      <c r="P45" s="110">
        <v>2</v>
      </c>
      <c r="Q45" s="110">
        <v>60</v>
      </c>
      <c r="R45" s="110">
        <v>2</v>
      </c>
      <c r="S45" s="110">
        <v>60</v>
      </c>
      <c r="T45" s="110">
        <v>2</v>
      </c>
      <c r="U45" s="110">
        <v>51.333333333333336</v>
      </c>
      <c r="V45" s="110">
        <v>2</v>
      </c>
      <c r="W45" s="110">
        <v>50.333333333333336</v>
      </c>
      <c r="X45" s="110">
        <v>2</v>
      </c>
      <c r="Y45" s="110">
        <v>47.333333333333336</v>
      </c>
      <c r="Z45" s="109">
        <v>10</v>
      </c>
      <c r="AA45" s="109">
        <v>269</v>
      </c>
      <c r="AB45" s="110">
        <v>0</v>
      </c>
      <c r="AC45" s="110">
        <v>0</v>
      </c>
      <c r="AD45" s="110">
        <v>0</v>
      </c>
      <c r="AE45" s="110">
        <v>0</v>
      </c>
      <c r="AF45" s="110">
        <v>0</v>
      </c>
      <c r="AG45" s="110">
        <v>0</v>
      </c>
      <c r="AH45" s="109">
        <v>0</v>
      </c>
      <c r="AI45" s="109">
        <v>0</v>
      </c>
      <c r="AJ45" s="109">
        <v>18</v>
      </c>
      <c r="AK45" s="109">
        <v>509</v>
      </c>
      <c r="AL45" s="3" t="str">
        <f t="shared" si="1"/>
        <v>k</v>
      </c>
      <c r="AM45" s="3">
        <f>IF(D45="հ",1,IF(D45="լ",Norms!$B$10,IF(D45="բլ",Norms!$B$11,IF(D45="Մ",Norms!$B$12))))</f>
        <v>1</v>
      </c>
      <c r="AN45" s="244">
        <f>E45*Norms!$E$36/1000</f>
        <v>4718.3097257898007</v>
      </c>
      <c r="AO45" s="136">
        <f>AM45*IF(AL45="k",(O45*Norms!$H$40)*Norms!$E$36,0)/1000</f>
        <v>26961.769861655997</v>
      </c>
      <c r="AP45" s="136">
        <f>AM45*IF(AL45="k",(AA45*Norms!$H$41)*Norms!$E$36,0)/1000</f>
        <v>40457.327864517538</v>
      </c>
      <c r="AQ45" s="136">
        <f>AM45*IF(AL45="k",(AI45*Norms!$H$42)*Norms!$E$36,0)/1000</f>
        <v>0</v>
      </c>
      <c r="AR45" s="243">
        <f>AM45*IF(AL45="t",(N45*Norms!$D$44)*Norms!$E$34*12+O45*Norms!$E$35,0)/1000</f>
        <v>0</v>
      </c>
      <c r="AS45" s="243">
        <f>AM45*IF(AL45="t",(Z45*Norms!$D$50*Norms!$E$34*12+AA45*Norms!$E$35),0)/1000</f>
        <v>0</v>
      </c>
      <c r="AT45" s="243">
        <f>AM45*IF(AL45="t",(AH45*Norms!$D$54)*Norms!$E$34*12+AI45*Norms!$E$35,0)/1000</f>
        <v>0</v>
      </c>
      <c r="AU45" s="136">
        <f>IF(AK45&lt;=100,Norms!$G$7,IF(AK45&lt;=300,Norms!$H$7,Norms!$I$7))</f>
        <v>21670.5</v>
      </c>
      <c r="AV45" s="137">
        <f t="shared" si="2"/>
        <v>89089.597726173539</v>
      </c>
      <c r="AW45" s="130"/>
      <c r="AX45" s="130"/>
      <c r="AY45" s="131">
        <f t="shared" si="3"/>
        <v>282</v>
      </c>
      <c r="AZ45" s="131">
        <f>IF(AY45&lt;Snund!$B$5,Snund!$B$3*Snund!$B$4*$AX$3+Snund!$B$7*$AW$3*AY45/1000,AY45*Snund!$B$8*$AW$3/1000)</f>
        <v>0</v>
      </c>
      <c r="BA45" s="131">
        <f t="shared" si="4"/>
        <v>0</v>
      </c>
      <c r="BB45" s="131">
        <f t="shared" si="5"/>
        <v>0</v>
      </c>
      <c r="BC45" s="131">
        <f t="shared" si="6"/>
        <v>0</v>
      </c>
      <c r="BD45" s="167">
        <f>AA45*0.1*'Dasagirq_10%'!$B$3/1000</f>
        <v>178.83120000000002</v>
      </c>
      <c r="BE45" s="167">
        <f>AI45*0.1*'Dasagirq_10%'!$B$4/1000</f>
        <v>0</v>
      </c>
      <c r="BF45" s="242">
        <f t="shared" si="7"/>
        <v>178.83120000000002</v>
      </c>
      <c r="BG45" s="233">
        <f t="shared" si="8"/>
        <v>4718.3097257898007</v>
      </c>
      <c r="BH45" s="233">
        <f t="shared" si="9"/>
        <v>36593.103194989329</v>
      </c>
      <c r="BI45" s="233">
        <f t="shared" si="10"/>
        <v>52675.325731184203</v>
      </c>
      <c r="BJ45" s="233">
        <f t="shared" si="11"/>
        <v>0</v>
      </c>
      <c r="BK45" s="234">
        <f t="shared" si="12"/>
        <v>89268.428926173539</v>
      </c>
    </row>
    <row r="46" spans="1:63" ht="15.75">
      <c r="A46">
        <v>42</v>
      </c>
      <c r="B46" s="108" t="s">
        <v>400</v>
      </c>
      <c r="C46" s="159" t="s">
        <v>1096</v>
      </c>
      <c r="D46" s="4" t="s">
        <v>1092</v>
      </c>
      <c r="E46" s="150">
        <v>0</v>
      </c>
      <c r="F46" s="110">
        <v>2</v>
      </c>
      <c r="G46" s="110">
        <v>67</v>
      </c>
      <c r="H46" s="110">
        <v>2</v>
      </c>
      <c r="I46" s="110">
        <v>67</v>
      </c>
      <c r="J46" s="110">
        <v>2</v>
      </c>
      <c r="K46" s="110">
        <v>67</v>
      </c>
      <c r="L46" s="110">
        <v>2</v>
      </c>
      <c r="M46" s="110">
        <v>67</v>
      </c>
      <c r="N46" s="109">
        <v>8</v>
      </c>
      <c r="O46" s="109">
        <v>268</v>
      </c>
      <c r="P46" s="110">
        <v>2</v>
      </c>
      <c r="Q46" s="110">
        <v>67</v>
      </c>
      <c r="R46" s="110">
        <v>2</v>
      </c>
      <c r="S46" s="110">
        <v>67</v>
      </c>
      <c r="T46" s="110">
        <v>2.6666666666666665</v>
      </c>
      <c r="U46" s="110">
        <v>69.666666666666671</v>
      </c>
      <c r="V46" s="110">
        <v>2.3333333333333335</v>
      </c>
      <c r="W46" s="110">
        <v>59.666666666666664</v>
      </c>
      <c r="X46" s="110">
        <v>2</v>
      </c>
      <c r="Y46" s="110">
        <v>47.333333333333336</v>
      </c>
      <c r="Z46" s="109">
        <v>11</v>
      </c>
      <c r="AA46" s="109">
        <v>310.66666666666669</v>
      </c>
      <c r="AB46" s="110">
        <v>0</v>
      </c>
      <c r="AC46" s="110">
        <v>0</v>
      </c>
      <c r="AD46" s="110">
        <v>0</v>
      </c>
      <c r="AE46" s="110">
        <v>0</v>
      </c>
      <c r="AF46" s="110">
        <v>0</v>
      </c>
      <c r="AG46" s="110">
        <v>0</v>
      </c>
      <c r="AH46" s="109">
        <v>0</v>
      </c>
      <c r="AI46" s="109">
        <v>0</v>
      </c>
      <c r="AJ46" s="109">
        <v>19</v>
      </c>
      <c r="AK46" s="109">
        <v>578.66666666666674</v>
      </c>
      <c r="AL46" s="3" t="str">
        <f t="shared" si="1"/>
        <v>k</v>
      </c>
      <c r="AM46" s="3">
        <f>IF(D46="հ",1,IF(D46="լ",Norms!$B$10,IF(D46="բլ",Norms!$B$11,IF(D46="Մ",Norms!$B$12))))</f>
        <v>1</v>
      </c>
      <c r="AN46" s="244">
        <f>E46*Norms!$E$36/1000</f>
        <v>0</v>
      </c>
      <c r="AO46" s="136">
        <f>AM46*IF(AL46="k",(O46*Norms!$H$40)*Norms!$E$36,0)/1000</f>
        <v>30107.309678849197</v>
      </c>
      <c r="AP46" s="136">
        <f>AM46*IF(AL46="k",(AA46*Norms!$H$41)*Norms!$E$36,0)/1000</f>
        <v>46723.952378848015</v>
      </c>
      <c r="AQ46" s="136">
        <f>AM46*IF(AL46="k",(AI46*Norms!$H$42)*Norms!$E$36,0)/1000</f>
        <v>0</v>
      </c>
      <c r="AR46" s="243">
        <f>AM46*IF(AL46="t",(N46*Norms!$D$44)*Norms!$E$34*12+O46*Norms!$E$35,0)/1000</f>
        <v>0</v>
      </c>
      <c r="AS46" s="243">
        <f>AM46*IF(AL46="t",(Z46*Norms!$D$50*Norms!$E$34*12+AA46*Norms!$E$35),0)/1000</f>
        <v>0</v>
      </c>
      <c r="AT46" s="243">
        <f>AM46*IF(AL46="t",(AH46*Norms!$D$54)*Norms!$E$34*12+AI46*Norms!$E$35,0)/1000</f>
        <v>0</v>
      </c>
      <c r="AU46" s="136">
        <f>IF(AK46&lt;=100,Norms!$G$7,IF(AK46&lt;=300,Norms!$H$7,Norms!$I$7))</f>
        <v>21670.5</v>
      </c>
      <c r="AV46" s="137">
        <f t="shared" si="2"/>
        <v>98501.762057697211</v>
      </c>
      <c r="AW46" s="130"/>
      <c r="AX46" s="130"/>
      <c r="AY46" s="131">
        <f t="shared" si="3"/>
        <v>268</v>
      </c>
      <c r="AZ46" s="131">
        <f>IF(AY46&lt;Snund!$B$5,Snund!$B$3*Snund!$B$4*$AX$3+Snund!$B$7*$AW$3*AY46/1000,AY46*Snund!$B$8*$AW$3/1000)</f>
        <v>0</v>
      </c>
      <c r="BA46" s="131">
        <f t="shared" si="4"/>
        <v>0</v>
      </c>
      <c r="BB46" s="131">
        <f t="shared" si="5"/>
        <v>0</v>
      </c>
      <c r="BC46" s="131">
        <f t="shared" si="6"/>
        <v>0</v>
      </c>
      <c r="BD46" s="167">
        <f>AA46*0.1*'Dasagirq_10%'!$B$3/1000</f>
        <v>206.53120000000001</v>
      </c>
      <c r="BE46" s="167">
        <f>AI46*0.1*'Dasagirq_10%'!$B$4/1000</f>
        <v>0</v>
      </c>
      <c r="BF46" s="242">
        <f t="shared" si="7"/>
        <v>206.53120000000001</v>
      </c>
      <c r="BG46" s="233">
        <f t="shared" si="8"/>
        <v>0</v>
      </c>
      <c r="BH46" s="233">
        <f t="shared" si="9"/>
        <v>39231.730731480777</v>
      </c>
      <c r="BI46" s="233">
        <f t="shared" si="10"/>
        <v>59476.562526216432</v>
      </c>
      <c r="BJ46" s="233">
        <f t="shared" si="11"/>
        <v>0</v>
      </c>
      <c r="BK46" s="234">
        <f t="shared" si="12"/>
        <v>98708.293257697209</v>
      </c>
    </row>
    <row r="47" spans="1:63" ht="15.75">
      <c r="A47">
        <v>43</v>
      </c>
      <c r="B47" s="108" t="s">
        <v>401</v>
      </c>
      <c r="C47" s="160" t="s">
        <v>1097</v>
      </c>
      <c r="D47" s="4" t="s">
        <v>1092</v>
      </c>
      <c r="E47" s="150">
        <v>16</v>
      </c>
      <c r="F47" s="110">
        <v>1</v>
      </c>
      <c r="G47" s="110">
        <v>13</v>
      </c>
      <c r="H47" s="110">
        <v>1</v>
      </c>
      <c r="I47" s="110">
        <v>13</v>
      </c>
      <c r="J47" s="110">
        <v>1</v>
      </c>
      <c r="K47" s="110">
        <v>13</v>
      </c>
      <c r="L47" s="110">
        <v>1</v>
      </c>
      <c r="M47" s="110">
        <v>13</v>
      </c>
      <c r="N47" s="109">
        <v>4</v>
      </c>
      <c r="O47" s="109">
        <v>52</v>
      </c>
      <c r="P47" s="110">
        <v>1</v>
      </c>
      <c r="Q47" s="110">
        <v>13</v>
      </c>
      <c r="R47" s="110">
        <v>1</v>
      </c>
      <c r="S47" s="110">
        <v>13</v>
      </c>
      <c r="T47" s="110">
        <v>1</v>
      </c>
      <c r="U47" s="110">
        <v>16.333333333333332</v>
      </c>
      <c r="V47" s="110">
        <v>1</v>
      </c>
      <c r="W47" s="110">
        <v>14</v>
      </c>
      <c r="X47" s="110">
        <v>1</v>
      </c>
      <c r="Y47" s="110">
        <v>9.3333333333333339</v>
      </c>
      <c r="Z47" s="109">
        <v>5</v>
      </c>
      <c r="AA47" s="109">
        <v>65.666666666666657</v>
      </c>
      <c r="AB47" s="110">
        <v>1</v>
      </c>
      <c r="AC47" s="110">
        <v>13</v>
      </c>
      <c r="AD47" s="110">
        <v>1</v>
      </c>
      <c r="AE47" s="110">
        <v>13</v>
      </c>
      <c r="AF47" s="110">
        <v>1</v>
      </c>
      <c r="AG47" s="110">
        <v>13</v>
      </c>
      <c r="AH47" s="109">
        <v>3</v>
      </c>
      <c r="AI47" s="109">
        <v>39</v>
      </c>
      <c r="AJ47" s="109">
        <v>12</v>
      </c>
      <c r="AK47" s="109">
        <v>156.66666666666666</v>
      </c>
      <c r="AL47" s="3" t="str">
        <f t="shared" si="1"/>
        <v>t</v>
      </c>
      <c r="AM47" s="3">
        <f>IF(D47="հ",1,IF(D47="լ",Norms!$B$10,IF(D47="բլ",Norms!$B$11,IF(D47="Մ",Norms!$B$12))))</f>
        <v>1</v>
      </c>
      <c r="AN47" s="244">
        <f>E47*Norms!$E$36/1000</f>
        <v>1797.4513241104</v>
      </c>
      <c r="AO47" s="136">
        <f>AM47*IF(AL47="k",(O47*Norms!$H$40)*Norms!$E$36,0)/1000</f>
        <v>0</v>
      </c>
      <c r="AP47" s="136">
        <f>AM47*IF(AL47="k",(AA47*Norms!$H$41)*Norms!$E$36,0)/1000</f>
        <v>0</v>
      </c>
      <c r="AQ47" s="136">
        <f>AM47*IF(AL47="k",(AI47*Norms!$H$42)*Norms!$E$36,0)/1000</f>
        <v>0</v>
      </c>
      <c r="AR47" s="243">
        <f>AM47*IF(AL47="t",(N47*Norms!$D$44)*Norms!$E$34*12+O47*Norms!$E$35,0)/1000</f>
        <v>7801.7168033587996</v>
      </c>
      <c r="AS47" s="243">
        <f>AM47*IF(AL47="t",(Z47*Norms!$D$50*Norms!$E$34*12+AA47*Norms!$E$35),0)/1000</f>
        <v>12749.706476036432</v>
      </c>
      <c r="AT47" s="243">
        <f>AM47*IF(AL47="t",(AH47*Norms!$D$54)*Norms!$E$34*12+AI47*Norms!$E$35,0)/1000</f>
        <v>7903.2876025191008</v>
      </c>
      <c r="AU47" s="136">
        <f>IF(AK47&lt;=100,Norms!$G$7,IF(AK47&lt;=300,Norms!$H$7,Norms!$I$7))</f>
        <v>16738.5</v>
      </c>
      <c r="AV47" s="137">
        <f t="shared" si="2"/>
        <v>45193.210881914332</v>
      </c>
      <c r="AW47" s="130"/>
      <c r="AX47" s="130"/>
      <c r="AY47" s="131">
        <f t="shared" si="3"/>
        <v>68</v>
      </c>
      <c r="AZ47" s="131">
        <f>IF(AY47&lt;Snund!$B$5,Snund!$B$3*Snund!$B$4*$AX$3+Snund!$B$7*$AW$3*AY47/1000,AY47*Snund!$B$8*$AW$3/1000)</f>
        <v>0</v>
      </c>
      <c r="BA47" s="131">
        <f t="shared" si="4"/>
        <v>0</v>
      </c>
      <c r="BB47" s="131">
        <f t="shared" si="5"/>
        <v>0</v>
      </c>
      <c r="BC47" s="131">
        <f t="shared" si="6"/>
        <v>0</v>
      </c>
      <c r="BD47" s="167">
        <f>AA47*0.1*'Dasagirq_10%'!$B$3/1000</f>
        <v>43.655199999999994</v>
      </c>
      <c r="BE47" s="167">
        <f>AI47*0.1*'Dasagirq_10%'!$B$4/1000</f>
        <v>31.524870000000004</v>
      </c>
      <c r="BF47" s="242">
        <f t="shared" si="7"/>
        <v>75.180070000000001</v>
      </c>
      <c r="BG47" s="233">
        <f t="shared" si="8"/>
        <v>1797.4513241104</v>
      </c>
      <c r="BH47" s="233">
        <f t="shared" si="9"/>
        <v>13381.216803358799</v>
      </c>
      <c r="BI47" s="233">
        <f t="shared" si="10"/>
        <v>19767.736676036431</v>
      </c>
      <c r="BJ47" s="233">
        <f t="shared" si="11"/>
        <v>12119.437472519099</v>
      </c>
      <c r="BK47" s="234">
        <f t="shared" si="12"/>
        <v>45268.390951914334</v>
      </c>
    </row>
    <row r="48" spans="1:63" ht="15.75">
      <c r="A48">
        <v>44</v>
      </c>
      <c r="B48" s="108" t="s">
        <v>402</v>
      </c>
      <c r="C48" s="160" t="s">
        <v>1097</v>
      </c>
      <c r="D48" s="4" t="s">
        <v>1093</v>
      </c>
      <c r="E48" s="150">
        <v>27</v>
      </c>
      <c r="F48" s="110">
        <v>1</v>
      </c>
      <c r="G48" s="110">
        <v>21</v>
      </c>
      <c r="H48" s="110">
        <v>1</v>
      </c>
      <c r="I48" s="110">
        <v>21</v>
      </c>
      <c r="J48" s="110">
        <v>1</v>
      </c>
      <c r="K48" s="110">
        <v>21</v>
      </c>
      <c r="L48" s="110">
        <v>1</v>
      </c>
      <c r="M48" s="110">
        <v>21</v>
      </c>
      <c r="N48" s="109">
        <v>4</v>
      </c>
      <c r="O48" s="109">
        <v>84</v>
      </c>
      <c r="P48" s="110">
        <v>1</v>
      </c>
      <c r="Q48" s="110">
        <v>21</v>
      </c>
      <c r="R48" s="110">
        <v>1</v>
      </c>
      <c r="S48" s="110">
        <v>21</v>
      </c>
      <c r="T48" s="110">
        <v>1</v>
      </c>
      <c r="U48" s="110">
        <v>15</v>
      </c>
      <c r="V48" s="110">
        <v>1</v>
      </c>
      <c r="W48" s="110">
        <v>10</v>
      </c>
      <c r="X48" s="110">
        <v>1</v>
      </c>
      <c r="Y48" s="110">
        <v>12.333333333333334</v>
      </c>
      <c r="Z48" s="109">
        <v>5</v>
      </c>
      <c r="AA48" s="109">
        <v>79.333333333333329</v>
      </c>
      <c r="AB48" s="110">
        <v>1</v>
      </c>
      <c r="AC48" s="110">
        <v>14</v>
      </c>
      <c r="AD48" s="110">
        <v>1</v>
      </c>
      <c r="AE48" s="110">
        <v>14</v>
      </c>
      <c r="AF48" s="110">
        <v>1</v>
      </c>
      <c r="AG48" s="110">
        <v>14</v>
      </c>
      <c r="AH48" s="109">
        <v>3</v>
      </c>
      <c r="AI48" s="109">
        <v>42</v>
      </c>
      <c r="AJ48" s="109">
        <v>12</v>
      </c>
      <c r="AK48" s="109">
        <v>205.33333333333331</v>
      </c>
      <c r="AL48" s="3" t="str">
        <f t="shared" si="1"/>
        <v>t</v>
      </c>
      <c r="AM48" s="3">
        <f>IF(D48="հ",1,IF(D48="լ",Norms!$B$10,IF(D48="բլ",Norms!$B$11,IF(D48="Մ",Norms!$B$12))))</f>
        <v>1.04</v>
      </c>
      <c r="AN48" s="244">
        <f>E48*Norms!$E$36/1000</f>
        <v>3033.1991094362998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3">
        <f>AM48*IF(AL48="t",(N48*Norms!$D$44)*Norms!$E$34*12+O48*Norms!$E$35,0)/1000</f>
        <v>8591.0442296427846</v>
      </c>
      <c r="AS48" s="243">
        <f>AM48*IF(AL48="t",(Z48*Norms!$D$50*Norms!$E$34*12+AA48*Norms!$E$35),0)/1000</f>
        <v>13463.52399466263</v>
      </c>
      <c r="AT48" s="243">
        <f>AM48*IF(AL48="t",(AH48*Norms!$D$54)*Norms!$E$34*12+AI48*Norms!$E$35,0)/1000</f>
        <v>8264.1621148213926</v>
      </c>
      <c r="AU48" s="136">
        <f>IF(AK48&lt;=100,Norms!$G$7,IF(AK48&lt;=300,Norms!$H$7,Norms!$I$7))</f>
        <v>16738.5</v>
      </c>
      <c r="AV48" s="137">
        <f t="shared" si="2"/>
        <v>47057.230339126807</v>
      </c>
      <c r="AW48" s="130"/>
      <c r="AX48" s="130"/>
      <c r="AY48" s="131">
        <f t="shared" si="3"/>
        <v>111</v>
      </c>
      <c r="AZ48" s="131">
        <f>IF(AY48&lt;Snund!$B$5,Snund!$B$3*Snund!$B$4*$AX$3+Snund!$B$7*$AW$3*AY48/1000,AY48*Snund!$B$8*$AW$3/1000)</f>
        <v>0</v>
      </c>
      <c r="BA48" s="131">
        <f t="shared" si="4"/>
        <v>0</v>
      </c>
      <c r="BB48" s="131">
        <f t="shared" si="5"/>
        <v>0</v>
      </c>
      <c r="BC48" s="131">
        <f t="shared" si="6"/>
        <v>0</v>
      </c>
      <c r="BD48" s="167">
        <f>AA48*0.1*'Dasagirq_10%'!$B$3/1000</f>
        <v>52.7408</v>
      </c>
      <c r="BE48" s="167">
        <f>AI48*0.1*'Dasagirq_10%'!$B$4/1000</f>
        <v>33.949860000000001</v>
      </c>
      <c r="BF48" s="242">
        <f t="shared" si="7"/>
        <v>86.690660000000008</v>
      </c>
      <c r="BG48" s="233">
        <f t="shared" si="8"/>
        <v>3033.1991094362998</v>
      </c>
      <c r="BH48" s="233">
        <f t="shared" si="9"/>
        <v>14170.544229642785</v>
      </c>
      <c r="BI48" s="233">
        <f t="shared" si="10"/>
        <v>20490.639794662631</v>
      </c>
      <c r="BJ48" s="233">
        <f t="shared" si="11"/>
        <v>12482.736974821393</v>
      </c>
      <c r="BK48" s="234">
        <f t="shared" si="12"/>
        <v>47143.920999126814</v>
      </c>
    </row>
    <row r="49" spans="1:63" ht="15.75">
      <c r="A49">
        <v>45</v>
      </c>
      <c r="B49" s="108" t="s">
        <v>403</v>
      </c>
      <c r="C49" s="160" t="s">
        <v>1097</v>
      </c>
      <c r="D49" s="4" t="s">
        <v>1092</v>
      </c>
      <c r="E49" s="150">
        <v>0</v>
      </c>
      <c r="F49" s="110">
        <v>1</v>
      </c>
      <c r="G49" s="110">
        <v>10</v>
      </c>
      <c r="H49" s="110">
        <v>1</v>
      </c>
      <c r="I49" s="110">
        <v>10</v>
      </c>
      <c r="J49" s="110">
        <v>1</v>
      </c>
      <c r="K49" s="110">
        <v>10</v>
      </c>
      <c r="L49" s="110">
        <v>1</v>
      </c>
      <c r="M49" s="110">
        <v>10</v>
      </c>
      <c r="N49" s="109">
        <v>4</v>
      </c>
      <c r="O49" s="109">
        <v>40</v>
      </c>
      <c r="P49" s="110">
        <v>1</v>
      </c>
      <c r="Q49" s="110">
        <v>10</v>
      </c>
      <c r="R49" s="110">
        <v>1</v>
      </c>
      <c r="S49" s="110">
        <v>10</v>
      </c>
      <c r="T49" s="110">
        <v>1</v>
      </c>
      <c r="U49" s="110">
        <v>9.3333333333333339</v>
      </c>
      <c r="V49" s="110">
        <v>1</v>
      </c>
      <c r="W49" s="110">
        <v>8.3333333333333339</v>
      </c>
      <c r="X49" s="110">
        <v>1</v>
      </c>
      <c r="Y49" s="110">
        <v>6</v>
      </c>
      <c r="Z49" s="109">
        <v>5</v>
      </c>
      <c r="AA49" s="109">
        <v>43.666666666666671</v>
      </c>
      <c r="AB49" s="110">
        <v>1</v>
      </c>
      <c r="AC49" s="110">
        <v>3</v>
      </c>
      <c r="AD49" s="110">
        <v>1</v>
      </c>
      <c r="AE49" s="110">
        <v>3</v>
      </c>
      <c r="AF49" s="110">
        <v>1</v>
      </c>
      <c r="AG49" s="110">
        <v>3</v>
      </c>
      <c r="AH49" s="109">
        <v>3</v>
      </c>
      <c r="AI49" s="109">
        <v>9</v>
      </c>
      <c r="AJ49" s="109">
        <v>12</v>
      </c>
      <c r="AK49" s="109">
        <v>92.666666666666671</v>
      </c>
      <c r="AL49" s="3" t="str">
        <f t="shared" si="1"/>
        <v>t</v>
      </c>
      <c r="AM49" s="3">
        <f>IF(D49="հ",1,IF(D49="լ",Norms!$B$10,IF(D49="բլ",Norms!$B$11,IF(D49="Մ",Norms!$B$12))))</f>
        <v>1</v>
      </c>
      <c r="AN49" s="244">
        <f>E49*Norms!$E$36/1000</f>
        <v>0</v>
      </c>
      <c r="AO49" s="136">
        <f>AM49*IF(AL49="k",(O49*Norms!$H$40)*Norms!$E$36,0)/1000</f>
        <v>0</v>
      </c>
      <c r="AP49" s="136">
        <f>AM49*IF(AL49="k",(AA49*Norms!$H$41)*Norms!$E$36,0)/1000</f>
        <v>0</v>
      </c>
      <c r="AQ49" s="136">
        <f>AM49*IF(AL49="k",(AI49*Norms!$H$42)*Norms!$E$36,0)/1000</f>
        <v>0</v>
      </c>
      <c r="AR49" s="243">
        <f>AM49*IF(AL49="t",(N49*Norms!$D$44)*Norms!$E$34*12+O49*Norms!$E$35,0)/1000</f>
        <v>7629.6283102759999</v>
      </c>
      <c r="AS49" s="243">
        <f>AM49*IF(AL49="t",(Z49*Norms!$D$50*Norms!$E$34*12+AA49*Norms!$E$35),0)/1000</f>
        <v>12434.210905384632</v>
      </c>
      <c r="AT49" s="243">
        <f>AM49*IF(AL49="t",(AH49*Norms!$D$54)*Norms!$E$34*12+AI49*Norms!$E$35,0)/1000</f>
        <v>7473.0663698120998</v>
      </c>
      <c r="AU49" s="136">
        <f>IF(AK49&lt;=100,Norms!$G$7,IF(AK49&lt;=300,Norms!$H$7,Norms!$I$7))</f>
        <v>13246.5</v>
      </c>
      <c r="AV49" s="137">
        <f t="shared" si="2"/>
        <v>40783.405585472734</v>
      </c>
      <c r="AW49" s="130"/>
      <c r="AX49" s="130"/>
      <c r="AY49" s="131">
        <f t="shared" si="3"/>
        <v>40</v>
      </c>
      <c r="AZ49" s="131">
        <f>IF(AY49&lt;Snund!$B$5,Snund!$B$3*Snund!$B$4*$AX$3+Snund!$B$7*$AW$3*AY49/1000,AY49*Snund!$B$8*$AW$3/1000)</f>
        <v>0</v>
      </c>
      <c r="BA49" s="131">
        <f t="shared" si="4"/>
        <v>0</v>
      </c>
      <c r="BB49" s="131">
        <f t="shared" si="5"/>
        <v>0</v>
      </c>
      <c r="BC49" s="131">
        <f t="shared" si="6"/>
        <v>0</v>
      </c>
      <c r="BD49" s="167">
        <f>AA49*0.1*'Dasagirq_10%'!$B$3/1000</f>
        <v>29.029600000000002</v>
      </c>
      <c r="BE49" s="167">
        <f>AI49*0.1*'Dasagirq_10%'!$B$4/1000</f>
        <v>7.2749700000000006</v>
      </c>
      <c r="BF49" s="242">
        <f t="shared" si="7"/>
        <v>36.304570000000005</v>
      </c>
      <c r="BG49" s="233">
        <f t="shared" si="8"/>
        <v>0</v>
      </c>
      <c r="BH49" s="233">
        <f t="shared" si="9"/>
        <v>12045.128310275999</v>
      </c>
      <c r="BI49" s="233">
        <f t="shared" si="10"/>
        <v>17982.615505384634</v>
      </c>
      <c r="BJ49" s="233">
        <f t="shared" si="11"/>
        <v>10791.966339812099</v>
      </c>
      <c r="BK49" s="234">
        <f t="shared" si="12"/>
        <v>40819.710155472734</v>
      </c>
    </row>
    <row r="50" spans="1:63" ht="15.75">
      <c r="A50">
        <v>46</v>
      </c>
      <c r="B50" s="108" t="s">
        <v>404</v>
      </c>
      <c r="C50" s="160" t="s">
        <v>1097</v>
      </c>
      <c r="D50" s="4" t="s">
        <v>1092</v>
      </c>
      <c r="E50" s="150">
        <v>0</v>
      </c>
      <c r="F50" s="110">
        <v>1</v>
      </c>
      <c r="G50" s="110">
        <v>28</v>
      </c>
      <c r="H50" s="110">
        <v>1</v>
      </c>
      <c r="I50" s="110">
        <v>28</v>
      </c>
      <c r="J50" s="110">
        <v>1</v>
      </c>
      <c r="K50" s="110">
        <v>28</v>
      </c>
      <c r="L50" s="110">
        <v>1</v>
      </c>
      <c r="M50" s="110">
        <v>28</v>
      </c>
      <c r="N50" s="109">
        <v>4</v>
      </c>
      <c r="O50" s="109">
        <v>112</v>
      </c>
      <c r="P50" s="110">
        <v>1</v>
      </c>
      <c r="Q50" s="110">
        <v>28</v>
      </c>
      <c r="R50" s="110">
        <v>1</v>
      </c>
      <c r="S50" s="110">
        <v>28</v>
      </c>
      <c r="T50" s="110">
        <v>1</v>
      </c>
      <c r="U50" s="110">
        <v>20</v>
      </c>
      <c r="V50" s="110">
        <v>1</v>
      </c>
      <c r="W50" s="110">
        <v>19.333333333333332</v>
      </c>
      <c r="X50" s="110">
        <v>1</v>
      </c>
      <c r="Y50" s="110">
        <v>20.333333333333332</v>
      </c>
      <c r="Z50" s="109">
        <v>5</v>
      </c>
      <c r="AA50" s="109">
        <v>115.66666666666666</v>
      </c>
      <c r="AB50" s="110">
        <v>1</v>
      </c>
      <c r="AC50" s="110">
        <v>27</v>
      </c>
      <c r="AD50" s="110">
        <v>1</v>
      </c>
      <c r="AE50" s="110">
        <v>27</v>
      </c>
      <c r="AF50" s="110">
        <v>1</v>
      </c>
      <c r="AG50" s="110">
        <v>27</v>
      </c>
      <c r="AH50" s="109">
        <v>3</v>
      </c>
      <c r="AI50" s="109">
        <v>81</v>
      </c>
      <c r="AJ50" s="109">
        <v>12</v>
      </c>
      <c r="AK50" s="109">
        <v>308.66666666666663</v>
      </c>
      <c r="AL50" s="3" t="str">
        <f t="shared" si="1"/>
        <v>k</v>
      </c>
      <c r="AM50" s="3">
        <f>IF(D50="հ",1,IF(D50="լ",Norms!$B$10,IF(D50="բլ",Norms!$B$11,IF(D50="Մ",Norms!$B$12))))</f>
        <v>1</v>
      </c>
      <c r="AN50" s="244">
        <f>E50*Norms!$E$36/1000</f>
        <v>0</v>
      </c>
      <c r="AO50" s="136">
        <f>AM50*IF(AL50="k",(O50*Norms!$H$40)*Norms!$E$36,0)/1000</f>
        <v>12582.159268772799</v>
      </c>
      <c r="AP50" s="136">
        <f>AM50*IF(AL50="k",(AA50*Norms!$H$41)*Norms!$E$36,0)/1000</f>
        <v>17396.149651781394</v>
      </c>
      <c r="AQ50" s="136">
        <f>AM50*IF(AL50="k",(AI50*Norms!$H$42)*Norms!$E$36,0)/1000</f>
        <v>15153.615142653189</v>
      </c>
      <c r="AR50" s="243">
        <f>AM50*IF(AL50="t",(N50*Norms!$D$44)*Norms!$E$34*12+O50*Norms!$E$35,0)/1000</f>
        <v>0</v>
      </c>
      <c r="AS50" s="243">
        <f>AM50*IF(AL50="t",(Z50*Norms!$D$50*Norms!$E$34*12+AA50*Norms!$E$35),0)/1000</f>
        <v>0</v>
      </c>
      <c r="AT50" s="243">
        <f>AM50*IF(AL50="t",(AH50*Norms!$D$54)*Norms!$E$34*12+AI50*Norms!$E$35,0)/1000</f>
        <v>0</v>
      </c>
      <c r="AU50" s="136">
        <f>IF(AK50&lt;=100,Norms!$G$7,IF(AK50&lt;=300,Norms!$H$7,Norms!$I$7))</f>
        <v>21670.5</v>
      </c>
      <c r="AV50" s="137">
        <f t="shared" si="2"/>
        <v>66802.424063207378</v>
      </c>
      <c r="AW50" s="130"/>
      <c r="AX50" s="130"/>
      <c r="AY50" s="131">
        <f t="shared" si="3"/>
        <v>112</v>
      </c>
      <c r="AZ50" s="131">
        <f>IF(AY50&lt;Snund!$B$5,Snund!$B$3*Snund!$B$4*$AX$3+Snund!$B$7*$AW$3*AY50/1000,AY50*Snund!$B$8*$AW$3/1000)</f>
        <v>0</v>
      </c>
      <c r="BA50" s="131">
        <f t="shared" si="4"/>
        <v>0</v>
      </c>
      <c r="BB50" s="131">
        <f t="shared" si="5"/>
        <v>0</v>
      </c>
      <c r="BC50" s="131">
        <f t="shared" si="6"/>
        <v>0</v>
      </c>
      <c r="BD50" s="167">
        <f>AA50*0.1*'Dasagirq_10%'!$B$3/1000</f>
        <v>76.895200000000003</v>
      </c>
      <c r="BE50" s="167">
        <f>AI50*0.1*'Dasagirq_10%'!$B$4/1000</f>
        <v>65.474729999999994</v>
      </c>
      <c r="BF50" s="242">
        <f t="shared" si="7"/>
        <v>142.36993000000001</v>
      </c>
      <c r="BG50" s="233">
        <f t="shared" si="8"/>
        <v>0</v>
      </c>
      <c r="BH50" s="233">
        <f t="shared" si="9"/>
        <v>19805.659268772797</v>
      </c>
      <c r="BI50" s="233">
        <f t="shared" si="10"/>
        <v>26502.419851781393</v>
      </c>
      <c r="BJ50" s="233">
        <f t="shared" si="11"/>
        <v>20636.714872653189</v>
      </c>
      <c r="BK50" s="234">
        <f t="shared" si="12"/>
        <v>66944.793993207379</v>
      </c>
    </row>
    <row r="51" spans="1:63" ht="15.75">
      <c r="A51">
        <v>47</v>
      </c>
      <c r="B51" s="108" t="s">
        <v>405</v>
      </c>
      <c r="C51" s="160" t="s">
        <v>1097</v>
      </c>
      <c r="D51" s="4" t="s">
        <v>1092</v>
      </c>
      <c r="E51" s="150">
        <v>0</v>
      </c>
      <c r="F51" s="110">
        <v>1</v>
      </c>
      <c r="G51" s="110">
        <v>30</v>
      </c>
      <c r="H51" s="110">
        <v>1</v>
      </c>
      <c r="I51" s="110">
        <v>30</v>
      </c>
      <c r="J51" s="110">
        <v>1</v>
      </c>
      <c r="K51" s="110">
        <v>30</v>
      </c>
      <c r="L51" s="110">
        <v>1</v>
      </c>
      <c r="M51" s="110">
        <v>30</v>
      </c>
      <c r="N51" s="109">
        <v>4</v>
      </c>
      <c r="O51" s="109">
        <v>120</v>
      </c>
      <c r="P51" s="110">
        <v>1</v>
      </c>
      <c r="Q51" s="110">
        <v>30</v>
      </c>
      <c r="R51" s="110">
        <v>1</v>
      </c>
      <c r="S51" s="110">
        <v>30</v>
      </c>
      <c r="T51" s="110">
        <v>1</v>
      </c>
      <c r="U51" s="110">
        <v>24</v>
      </c>
      <c r="V51" s="110">
        <v>1</v>
      </c>
      <c r="W51" s="110">
        <v>25</v>
      </c>
      <c r="X51" s="110">
        <v>1</v>
      </c>
      <c r="Y51" s="110">
        <v>25.666666666666668</v>
      </c>
      <c r="Z51" s="109">
        <v>5</v>
      </c>
      <c r="AA51" s="109">
        <v>134.66666666666666</v>
      </c>
      <c r="AB51" s="110">
        <v>1</v>
      </c>
      <c r="AC51" s="110">
        <v>34</v>
      </c>
      <c r="AD51" s="110">
        <v>1</v>
      </c>
      <c r="AE51" s="110">
        <v>34</v>
      </c>
      <c r="AF51" s="110">
        <v>1</v>
      </c>
      <c r="AG51" s="110">
        <v>34</v>
      </c>
      <c r="AH51" s="109">
        <v>3</v>
      </c>
      <c r="AI51" s="109">
        <v>102</v>
      </c>
      <c r="AJ51" s="109">
        <v>12</v>
      </c>
      <c r="AK51" s="109">
        <v>356.66666666666663</v>
      </c>
      <c r="AL51" s="3" t="str">
        <f t="shared" si="1"/>
        <v>k</v>
      </c>
      <c r="AM51" s="3">
        <f>IF(D51="հ",1,IF(D51="լ",Norms!$B$10,IF(D51="բլ",Norms!$B$11,IF(D51="Մ",Norms!$B$12))))</f>
        <v>1</v>
      </c>
      <c r="AN51" s="244">
        <f>E51*Norms!$E$36/1000</f>
        <v>0</v>
      </c>
      <c r="AO51" s="136">
        <f>AM51*IF(AL51="k",(O51*Norms!$H$40)*Norms!$E$36,0)/1000</f>
        <v>13480.884930827999</v>
      </c>
      <c r="AP51" s="136">
        <f>AM51*IF(AL51="k",(AA51*Norms!$H$41)*Norms!$E$36,0)/1000</f>
        <v>20253.730430316089</v>
      </c>
      <c r="AQ51" s="136">
        <f>AM51*IF(AL51="k",(AI51*Norms!$H$42)*Norms!$E$36,0)/1000</f>
        <v>19082.330179637345</v>
      </c>
      <c r="AR51" s="243">
        <f>AM51*IF(AL51="t",(N51*Norms!$D$44)*Norms!$E$34*12+O51*Norms!$E$35,0)/1000</f>
        <v>0</v>
      </c>
      <c r="AS51" s="243">
        <f>AM51*IF(AL51="t",(Z51*Norms!$D$50*Norms!$E$34*12+AA51*Norms!$E$35),0)/1000</f>
        <v>0</v>
      </c>
      <c r="AT51" s="243">
        <f>AM51*IF(AL51="t",(AH51*Norms!$D$54)*Norms!$E$34*12+AI51*Norms!$E$35,0)/1000</f>
        <v>0</v>
      </c>
      <c r="AU51" s="136">
        <f>IF(AK51&lt;=100,Norms!$G$7,IF(AK51&lt;=300,Norms!$H$7,Norms!$I$7))</f>
        <v>21670.5</v>
      </c>
      <c r="AV51" s="137">
        <f t="shared" si="2"/>
        <v>74487.445540781438</v>
      </c>
      <c r="AW51" s="130"/>
      <c r="AX51" s="130"/>
      <c r="AY51" s="131">
        <f t="shared" si="3"/>
        <v>120</v>
      </c>
      <c r="AZ51" s="131">
        <f>IF(AY51&lt;Snund!$B$5,Snund!$B$3*Snund!$B$4*$AX$3+Snund!$B$7*$AW$3*AY51/1000,AY51*Snund!$B$8*$AW$3/1000)</f>
        <v>0</v>
      </c>
      <c r="BA51" s="131">
        <f t="shared" si="4"/>
        <v>0</v>
      </c>
      <c r="BB51" s="131">
        <f t="shared" si="5"/>
        <v>0</v>
      </c>
      <c r="BC51" s="131">
        <f t="shared" si="6"/>
        <v>0</v>
      </c>
      <c r="BD51" s="167">
        <f>AA51*0.1*'Dasagirq_10%'!$B$3/1000</f>
        <v>89.526399999999995</v>
      </c>
      <c r="BE51" s="167">
        <f>AI51*0.1*'Dasagirq_10%'!$B$4/1000</f>
        <v>82.449660000000009</v>
      </c>
      <c r="BF51" s="242">
        <f t="shared" si="7"/>
        <v>171.97606000000002</v>
      </c>
      <c r="BG51" s="233">
        <f t="shared" si="8"/>
        <v>0</v>
      </c>
      <c r="BH51" s="233">
        <f t="shared" si="9"/>
        <v>20704.384930827997</v>
      </c>
      <c r="BI51" s="233">
        <f t="shared" si="10"/>
        <v>29372.631830316088</v>
      </c>
      <c r="BJ51" s="233">
        <f t="shared" si="11"/>
        <v>24582.404839637344</v>
      </c>
      <c r="BK51" s="234">
        <f t="shared" si="12"/>
        <v>74659.421600781425</v>
      </c>
    </row>
    <row r="52" spans="1:63" ht="15.75">
      <c r="A52">
        <v>48</v>
      </c>
      <c r="B52" s="108" t="s">
        <v>406</v>
      </c>
      <c r="C52" s="160" t="s">
        <v>1097</v>
      </c>
      <c r="D52" s="4" t="s">
        <v>1092</v>
      </c>
      <c r="E52" s="150">
        <v>0</v>
      </c>
      <c r="F52" s="110">
        <v>2</v>
      </c>
      <c r="G52" s="110">
        <v>63</v>
      </c>
      <c r="H52" s="110">
        <v>2</v>
      </c>
      <c r="I52" s="110">
        <v>63</v>
      </c>
      <c r="J52" s="110">
        <v>2</v>
      </c>
      <c r="K52" s="110">
        <v>63</v>
      </c>
      <c r="L52" s="110">
        <v>2</v>
      </c>
      <c r="M52" s="110">
        <v>63</v>
      </c>
      <c r="N52" s="109">
        <v>8</v>
      </c>
      <c r="O52" s="109">
        <v>252</v>
      </c>
      <c r="P52" s="110">
        <v>2</v>
      </c>
      <c r="Q52" s="110">
        <v>63</v>
      </c>
      <c r="R52" s="110">
        <v>2</v>
      </c>
      <c r="S52" s="110">
        <v>63</v>
      </c>
      <c r="T52" s="110">
        <v>2</v>
      </c>
      <c r="U52" s="110">
        <v>55.666666666666664</v>
      </c>
      <c r="V52" s="110">
        <v>2</v>
      </c>
      <c r="W52" s="110">
        <v>54</v>
      </c>
      <c r="X52" s="110">
        <v>2</v>
      </c>
      <c r="Y52" s="110">
        <v>47.666666666666664</v>
      </c>
      <c r="Z52" s="109">
        <v>10</v>
      </c>
      <c r="AA52" s="109">
        <v>283.33333333333331</v>
      </c>
      <c r="AB52" s="110">
        <v>2</v>
      </c>
      <c r="AC52" s="110">
        <v>44</v>
      </c>
      <c r="AD52" s="110">
        <v>2</v>
      </c>
      <c r="AE52" s="110">
        <v>44</v>
      </c>
      <c r="AF52" s="110">
        <v>2</v>
      </c>
      <c r="AG52" s="110">
        <v>44</v>
      </c>
      <c r="AH52" s="109">
        <v>6</v>
      </c>
      <c r="AI52" s="109">
        <v>132</v>
      </c>
      <c r="AJ52" s="109">
        <v>24</v>
      </c>
      <c r="AK52" s="109">
        <v>667.33333333333326</v>
      </c>
      <c r="AL52" s="3" t="str">
        <f t="shared" si="1"/>
        <v>k</v>
      </c>
      <c r="AM52" s="3">
        <f>IF(D52="հ",1,IF(D52="լ",Norms!$B$10,IF(D52="բլ",Norms!$B$11,IF(D52="Մ",Norms!$B$12))))</f>
        <v>1</v>
      </c>
      <c r="AN52" s="244">
        <f>E52*Norms!$E$36/1000</f>
        <v>0</v>
      </c>
      <c r="AO52" s="136">
        <f>AM52*IF(AL52="k",(O52*Norms!$H$40)*Norms!$E$36,0)/1000</f>
        <v>28309.858354738797</v>
      </c>
      <c r="AP52" s="136">
        <f>AM52*IF(AL52="k",(AA52*Norms!$H$41)*Norms!$E$36,0)/1000</f>
        <v>42613.046697447222</v>
      </c>
      <c r="AQ52" s="136">
        <f>AM52*IF(AL52="k",(AI52*Norms!$H$42)*Norms!$E$36,0)/1000</f>
        <v>24694.780232471861</v>
      </c>
      <c r="AR52" s="243">
        <f>AM52*IF(AL52="t",(N52*Norms!$D$44)*Norms!$E$34*12+O52*Norms!$E$35,0)/1000</f>
        <v>0</v>
      </c>
      <c r="AS52" s="243">
        <f>AM52*IF(AL52="t",(Z52*Norms!$D$50*Norms!$E$34*12+AA52*Norms!$E$35),0)/1000</f>
        <v>0</v>
      </c>
      <c r="AT52" s="243">
        <f>AM52*IF(AL52="t",(AH52*Norms!$D$54)*Norms!$E$34*12+AI52*Norms!$E$35,0)/1000</f>
        <v>0</v>
      </c>
      <c r="AU52" s="136">
        <f>IF(AK52&lt;=100,Norms!$G$7,IF(AK52&lt;=300,Norms!$H$7,Norms!$I$7))</f>
        <v>21670.5</v>
      </c>
      <c r="AV52" s="137">
        <f t="shared" si="2"/>
        <v>117288.18528465788</v>
      </c>
      <c r="AW52" s="130"/>
      <c r="AX52" s="130"/>
      <c r="AY52" s="131">
        <f t="shared" si="3"/>
        <v>252</v>
      </c>
      <c r="AZ52" s="131">
        <f>IF(AY52&lt;Snund!$B$5,Snund!$B$3*Snund!$B$4*$AX$3+Snund!$B$7*$AW$3*AY52/1000,AY52*Snund!$B$8*$AW$3/1000)</f>
        <v>0</v>
      </c>
      <c r="BA52" s="131">
        <f t="shared" si="4"/>
        <v>0</v>
      </c>
      <c r="BB52" s="131">
        <f t="shared" si="5"/>
        <v>0</v>
      </c>
      <c r="BC52" s="131">
        <f t="shared" si="6"/>
        <v>0</v>
      </c>
      <c r="BD52" s="167">
        <f>AA52*0.1*'Dasagirq_10%'!$B$3/1000</f>
        <v>188.36</v>
      </c>
      <c r="BE52" s="167">
        <f>AI52*0.1*'Dasagirq_10%'!$B$4/1000</f>
        <v>106.69956000000001</v>
      </c>
      <c r="BF52" s="242">
        <f t="shared" si="7"/>
        <v>295.05956000000003</v>
      </c>
      <c r="BG52" s="233">
        <f t="shared" si="8"/>
        <v>0</v>
      </c>
      <c r="BH52" s="233">
        <f t="shared" si="9"/>
        <v>35533.358354738797</v>
      </c>
      <c r="BI52" s="233">
        <f t="shared" si="10"/>
        <v>51830.781697447223</v>
      </c>
      <c r="BJ52" s="233">
        <f t="shared" si="11"/>
        <v>30219.104792471862</v>
      </c>
      <c r="BK52" s="234">
        <f t="shared" si="12"/>
        <v>117583.24484465788</v>
      </c>
    </row>
    <row r="53" spans="1:63" ht="15.75">
      <c r="A53">
        <v>49</v>
      </c>
      <c r="B53" s="108" t="s">
        <v>407</v>
      </c>
      <c r="C53" s="160" t="s">
        <v>1097</v>
      </c>
      <c r="D53" s="4" t="s">
        <v>1092</v>
      </c>
      <c r="E53" s="150">
        <v>0</v>
      </c>
      <c r="F53" s="110">
        <v>1</v>
      </c>
      <c r="G53" s="110">
        <v>26</v>
      </c>
      <c r="H53" s="110">
        <v>1</v>
      </c>
      <c r="I53" s="110">
        <v>26</v>
      </c>
      <c r="J53" s="110">
        <v>1</v>
      </c>
      <c r="K53" s="110">
        <v>26</v>
      </c>
      <c r="L53" s="110">
        <v>1</v>
      </c>
      <c r="M53" s="110">
        <v>26</v>
      </c>
      <c r="N53" s="109">
        <v>4</v>
      </c>
      <c r="O53" s="109">
        <v>104</v>
      </c>
      <c r="P53" s="110">
        <v>1</v>
      </c>
      <c r="Q53" s="110">
        <v>26</v>
      </c>
      <c r="R53" s="110">
        <v>1</v>
      </c>
      <c r="S53" s="110">
        <v>26</v>
      </c>
      <c r="T53" s="110">
        <v>1</v>
      </c>
      <c r="U53" s="110">
        <v>22.666666666666668</v>
      </c>
      <c r="V53" s="110">
        <v>1</v>
      </c>
      <c r="W53" s="110">
        <v>16.333333333333332</v>
      </c>
      <c r="X53" s="110">
        <v>1</v>
      </c>
      <c r="Y53" s="110">
        <v>16.666666666666668</v>
      </c>
      <c r="Z53" s="109">
        <v>5</v>
      </c>
      <c r="AA53" s="109">
        <v>107.66666666666667</v>
      </c>
      <c r="AB53" s="110">
        <v>1</v>
      </c>
      <c r="AC53" s="110">
        <v>22</v>
      </c>
      <c r="AD53" s="110">
        <v>1</v>
      </c>
      <c r="AE53" s="110">
        <v>22</v>
      </c>
      <c r="AF53" s="110">
        <v>1</v>
      </c>
      <c r="AG53" s="110">
        <v>22</v>
      </c>
      <c r="AH53" s="109">
        <v>3</v>
      </c>
      <c r="AI53" s="109">
        <v>66</v>
      </c>
      <c r="AJ53" s="109">
        <v>12</v>
      </c>
      <c r="AK53" s="109">
        <v>277.66666666666669</v>
      </c>
      <c r="AL53" s="3" t="str">
        <f t="shared" si="1"/>
        <v>k</v>
      </c>
      <c r="AM53" s="3">
        <f>IF(D53="հ",1,IF(D53="լ",Norms!$B$10,IF(D53="բլ",Norms!$B$11,IF(D53="Մ",Norms!$B$12))))</f>
        <v>1</v>
      </c>
      <c r="AN53" s="244">
        <f>E53*Norms!$E$36/1000</f>
        <v>0</v>
      </c>
      <c r="AO53" s="136">
        <f>AM53*IF(AL53="k",(O53*Norms!$H$40)*Norms!$E$36,0)/1000</f>
        <v>11683.433606717599</v>
      </c>
      <c r="AP53" s="136">
        <f>AM53*IF(AL53="k",(AA53*Norms!$H$41)*Norms!$E$36,0)/1000</f>
        <v>16192.957745029948</v>
      </c>
      <c r="AQ53" s="136">
        <f>AM53*IF(AL53="k",(AI53*Norms!$H$42)*Norms!$E$36,0)/1000</f>
        <v>12347.390116235931</v>
      </c>
      <c r="AR53" s="243">
        <f>AM53*IF(AL53="t",(N53*Norms!$D$44)*Norms!$E$34*12+O53*Norms!$E$35,0)/1000</f>
        <v>0</v>
      </c>
      <c r="AS53" s="243">
        <f>AM53*IF(AL53="t",(Z53*Norms!$D$50*Norms!$E$34*12+AA53*Norms!$E$35),0)/1000</f>
        <v>0</v>
      </c>
      <c r="AT53" s="243">
        <f>AM53*IF(AL53="t",(AH53*Norms!$D$54)*Norms!$E$34*12+AI53*Norms!$E$35,0)/1000</f>
        <v>0</v>
      </c>
      <c r="AU53" s="136">
        <f>IF(AK53&lt;=100,Norms!$G$7,IF(AK53&lt;=300,Norms!$H$7,Norms!$I$7))</f>
        <v>16738.5</v>
      </c>
      <c r="AV53" s="137">
        <f t="shared" si="2"/>
        <v>56962.281467983477</v>
      </c>
      <c r="AW53" s="130"/>
      <c r="AX53" s="130"/>
      <c r="AY53" s="131">
        <f t="shared" si="3"/>
        <v>104</v>
      </c>
      <c r="AZ53" s="131">
        <f>IF(AY53&lt;Snund!$B$5,Snund!$B$3*Snund!$B$4*$AX$3+Snund!$B$7*$AW$3*AY53/1000,AY53*Snund!$B$8*$AW$3/1000)</f>
        <v>0</v>
      </c>
      <c r="BA53" s="131">
        <f t="shared" si="4"/>
        <v>0</v>
      </c>
      <c r="BB53" s="131">
        <f t="shared" si="5"/>
        <v>0</v>
      </c>
      <c r="BC53" s="131">
        <f t="shared" si="6"/>
        <v>0</v>
      </c>
      <c r="BD53" s="167">
        <f>AA53*0.1*'Dasagirq_10%'!$B$3/1000</f>
        <v>71.576800000000006</v>
      </c>
      <c r="BE53" s="167">
        <f>AI53*0.1*'Dasagirq_10%'!$B$4/1000</f>
        <v>53.349780000000003</v>
      </c>
      <c r="BF53" s="242">
        <f t="shared" si="7"/>
        <v>124.92658</v>
      </c>
      <c r="BG53" s="233">
        <f t="shared" si="8"/>
        <v>0</v>
      </c>
      <c r="BH53" s="233">
        <f t="shared" si="9"/>
        <v>17262.933606717597</v>
      </c>
      <c r="BI53" s="233">
        <f t="shared" si="10"/>
        <v>23238.909545029946</v>
      </c>
      <c r="BJ53" s="233">
        <f t="shared" si="11"/>
        <v>16585.364896235933</v>
      </c>
      <c r="BK53" s="234">
        <f t="shared" si="12"/>
        <v>57087.208047983469</v>
      </c>
    </row>
    <row r="54" spans="1:63" ht="15.75">
      <c r="A54">
        <v>50</v>
      </c>
      <c r="B54" s="108" t="s">
        <v>408</v>
      </c>
      <c r="C54" s="160" t="s">
        <v>1097</v>
      </c>
      <c r="D54" s="4" t="s">
        <v>1092</v>
      </c>
      <c r="E54" s="150">
        <v>0</v>
      </c>
      <c r="F54" s="110">
        <v>1</v>
      </c>
      <c r="G54" s="110">
        <v>25</v>
      </c>
      <c r="H54" s="110">
        <v>1</v>
      </c>
      <c r="I54" s="110">
        <v>25</v>
      </c>
      <c r="J54" s="110">
        <v>1</v>
      </c>
      <c r="K54" s="110">
        <v>25</v>
      </c>
      <c r="L54" s="110">
        <v>1</v>
      </c>
      <c r="M54" s="110">
        <v>25</v>
      </c>
      <c r="N54" s="109">
        <v>4</v>
      </c>
      <c r="O54" s="109">
        <v>100</v>
      </c>
      <c r="P54" s="110">
        <v>1</v>
      </c>
      <c r="Q54" s="110">
        <v>25</v>
      </c>
      <c r="R54" s="110">
        <v>1</v>
      </c>
      <c r="S54" s="110">
        <v>25</v>
      </c>
      <c r="T54" s="110">
        <v>1</v>
      </c>
      <c r="U54" s="110">
        <v>23.666666666666668</v>
      </c>
      <c r="V54" s="110">
        <v>1</v>
      </c>
      <c r="W54" s="110">
        <v>17.666666666666668</v>
      </c>
      <c r="X54" s="110">
        <v>1</v>
      </c>
      <c r="Y54" s="110">
        <v>22.333333333333332</v>
      </c>
      <c r="Z54" s="109">
        <v>5</v>
      </c>
      <c r="AA54" s="109">
        <v>113.66666666666667</v>
      </c>
      <c r="AB54" s="110">
        <v>1</v>
      </c>
      <c r="AC54" s="110">
        <v>26</v>
      </c>
      <c r="AD54" s="110">
        <v>1</v>
      </c>
      <c r="AE54" s="110">
        <v>26</v>
      </c>
      <c r="AF54" s="110">
        <v>1</v>
      </c>
      <c r="AG54" s="110">
        <v>26</v>
      </c>
      <c r="AH54" s="109">
        <v>3</v>
      </c>
      <c r="AI54" s="109">
        <v>78</v>
      </c>
      <c r="AJ54" s="109">
        <v>12</v>
      </c>
      <c r="AK54" s="109">
        <v>291.66666666666669</v>
      </c>
      <c r="AL54" s="3" t="str">
        <f t="shared" si="1"/>
        <v>k</v>
      </c>
      <c r="AM54" s="3">
        <f>IF(D54="հ",1,IF(D54="լ",Norms!$B$10,IF(D54="բլ",Norms!$B$11,IF(D54="Մ",Norms!$B$12))))</f>
        <v>1</v>
      </c>
      <c r="AN54" s="244">
        <f>E54*Norms!$E$36/1000</f>
        <v>0</v>
      </c>
      <c r="AO54" s="136">
        <f>AM54*IF(AL54="k",(O54*Norms!$H$40)*Norms!$E$36,0)/1000</f>
        <v>11234.070775690001</v>
      </c>
      <c r="AP54" s="136">
        <f>AM54*IF(AL54="k",(AA54*Norms!$H$41)*Norms!$E$36,0)/1000</f>
        <v>17095.351675093531</v>
      </c>
      <c r="AQ54" s="136">
        <f>AM54*IF(AL54="k",(AI54*Norms!$H$42)*Norms!$E$36,0)/1000</f>
        <v>14592.370137369737</v>
      </c>
      <c r="AR54" s="243">
        <f>AM54*IF(AL54="t",(N54*Norms!$D$44)*Norms!$E$34*12+O54*Norms!$E$35,0)/1000</f>
        <v>0</v>
      </c>
      <c r="AS54" s="243">
        <f>AM54*IF(AL54="t",(Z54*Norms!$D$50*Norms!$E$34*12+AA54*Norms!$E$35),0)/1000</f>
        <v>0</v>
      </c>
      <c r="AT54" s="243">
        <f>AM54*IF(AL54="t",(AH54*Norms!$D$54)*Norms!$E$34*12+AI54*Norms!$E$35,0)/1000</f>
        <v>0</v>
      </c>
      <c r="AU54" s="136">
        <f>IF(AK54&lt;=100,Norms!$G$7,IF(AK54&lt;=300,Norms!$H$7,Norms!$I$7))</f>
        <v>16738.5</v>
      </c>
      <c r="AV54" s="137">
        <f t="shared" si="2"/>
        <v>59660.292588153272</v>
      </c>
      <c r="AW54" s="130"/>
      <c r="AX54" s="130"/>
      <c r="AY54" s="131">
        <f t="shared" si="3"/>
        <v>100</v>
      </c>
      <c r="AZ54" s="131">
        <f>IF(AY54&lt;Snund!$B$5,Snund!$B$3*Snund!$B$4*$AX$3+Snund!$B$7*$AW$3*AY54/1000,AY54*Snund!$B$8*$AW$3/1000)</f>
        <v>0</v>
      </c>
      <c r="BA54" s="131">
        <f t="shared" si="4"/>
        <v>0</v>
      </c>
      <c r="BB54" s="131">
        <f t="shared" si="5"/>
        <v>0</v>
      </c>
      <c r="BC54" s="131">
        <f t="shared" si="6"/>
        <v>0</v>
      </c>
      <c r="BD54" s="167">
        <f>AA54*0.1*'Dasagirq_10%'!$B$3/1000</f>
        <v>75.565600000000003</v>
      </c>
      <c r="BE54" s="167">
        <f>AI54*0.1*'Dasagirq_10%'!$B$4/1000</f>
        <v>63.049740000000007</v>
      </c>
      <c r="BF54" s="242">
        <f t="shared" si="7"/>
        <v>138.61534</v>
      </c>
      <c r="BG54" s="233">
        <f t="shared" si="8"/>
        <v>0</v>
      </c>
      <c r="BH54" s="233">
        <f t="shared" si="9"/>
        <v>16813.570775690001</v>
      </c>
      <c r="BI54" s="233">
        <f t="shared" si="10"/>
        <v>24145.292275093532</v>
      </c>
      <c r="BJ54" s="233">
        <f t="shared" si="11"/>
        <v>18840.044877369735</v>
      </c>
      <c r="BK54" s="234">
        <f t="shared" si="12"/>
        <v>59798.907928153269</v>
      </c>
    </row>
    <row r="55" spans="1:63" ht="15.75">
      <c r="A55">
        <v>51</v>
      </c>
      <c r="B55" s="108" t="s">
        <v>409</v>
      </c>
      <c r="C55" s="160" t="s">
        <v>1097</v>
      </c>
      <c r="D55" s="4" t="s">
        <v>1092</v>
      </c>
      <c r="E55" s="150">
        <v>0</v>
      </c>
      <c r="F55" s="110">
        <v>1</v>
      </c>
      <c r="G55" s="110">
        <v>15</v>
      </c>
      <c r="H55" s="110">
        <v>1</v>
      </c>
      <c r="I55" s="110">
        <v>15</v>
      </c>
      <c r="J55" s="110">
        <v>1</v>
      </c>
      <c r="K55" s="110">
        <v>15</v>
      </c>
      <c r="L55" s="110">
        <v>1</v>
      </c>
      <c r="M55" s="110">
        <v>15</v>
      </c>
      <c r="N55" s="109">
        <v>4</v>
      </c>
      <c r="O55" s="109">
        <v>60</v>
      </c>
      <c r="P55" s="110">
        <v>1</v>
      </c>
      <c r="Q55" s="110">
        <v>15</v>
      </c>
      <c r="R55" s="110">
        <v>1</v>
      </c>
      <c r="S55" s="110">
        <v>15</v>
      </c>
      <c r="T55" s="110">
        <v>1</v>
      </c>
      <c r="U55" s="110">
        <v>6.333333333333333</v>
      </c>
      <c r="V55" s="110">
        <v>1</v>
      </c>
      <c r="W55" s="110">
        <v>10</v>
      </c>
      <c r="X55" s="110">
        <v>1</v>
      </c>
      <c r="Y55" s="110">
        <v>10.666666666666666</v>
      </c>
      <c r="Z55" s="109">
        <v>5</v>
      </c>
      <c r="AA55" s="109">
        <v>57</v>
      </c>
      <c r="AB55" s="110">
        <v>1</v>
      </c>
      <c r="AC55" s="110">
        <v>9</v>
      </c>
      <c r="AD55" s="110">
        <v>1</v>
      </c>
      <c r="AE55" s="110">
        <v>9</v>
      </c>
      <c r="AF55" s="110">
        <v>1</v>
      </c>
      <c r="AG55" s="110">
        <v>9</v>
      </c>
      <c r="AH55" s="109">
        <v>3</v>
      </c>
      <c r="AI55" s="109">
        <v>27</v>
      </c>
      <c r="AJ55" s="109">
        <v>12</v>
      </c>
      <c r="AK55" s="109">
        <v>144</v>
      </c>
      <c r="AL55" s="3" t="str">
        <f t="shared" si="1"/>
        <v>t</v>
      </c>
      <c r="AM55" s="3">
        <f>IF(D55="հ",1,IF(D55="լ",Norms!$B$10,IF(D55="բլ",Norms!$B$11,IF(D55="Մ",Norms!$B$12))))</f>
        <v>1</v>
      </c>
      <c r="AN55" s="244">
        <f>E55*Norms!$E$36/1000</f>
        <v>0</v>
      </c>
      <c r="AO55" s="136">
        <f>AM55*IF(AL55="k",(O55*Norms!$H$40)*Norms!$E$36,0)/1000</f>
        <v>0</v>
      </c>
      <c r="AP55" s="136">
        <f>AM55*IF(AL55="k",(AA55*Norms!$H$41)*Norms!$E$36,0)/1000</f>
        <v>0</v>
      </c>
      <c r="AQ55" s="136">
        <f>AM55*IF(AL55="k",(AI55*Norms!$H$42)*Norms!$E$36,0)/1000</f>
        <v>0</v>
      </c>
      <c r="AR55" s="243">
        <f>AM55*IF(AL55="t",(N55*Norms!$D$44)*Norms!$E$34*12+O55*Norms!$E$35,0)/1000</f>
        <v>7916.4424654139993</v>
      </c>
      <c r="AS55" s="243">
        <f>AM55*IF(AL55="t",(Z55*Norms!$D$50*Norms!$E$34*12+AA55*Norms!$E$35),0)/1000</f>
        <v>12625.420342143299</v>
      </c>
      <c r="AT55" s="243">
        <f>AM55*IF(AL55="t",(AH55*Norms!$D$54)*Norms!$E$34*12+AI55*Norms!$E$35,0)/1000</f>
        <v>7731.1991094362993</v>
      </c>
      <c r="AU55" s="136">
        <f>IF(AK55&lt;=100,Norms!$G$7,IF(AK55&lt;=300,Norms!$H$7,Norms!$I$7))</f>
        <v>16738.5</v>
      </c>
      <c r="AV55" s="137">
        <f t="shared" si="2"/>
        <v>45011.561916993596</v>
      </c>
      <c r="AW55" s="130"/>
      <c r="AX55" s="130"/>
      <c r="AY55" s="131">
        <f t="shared" si="3"/>
        <v>60</v>
      </c>
      <c r="AZ55" s="131">
        <f>IF(AY55&lt;Snund!$B$5,Snund!$B$3*Snund!$B$4*$AX$3+Snund!$B$7*$AW$3*AY55/1000,AY55*Snund!$B$8*$AW$3/1000)</f>
        <v>0</v>
      </c>
      <c r="BA55" s="131">
        <f t="shared" si="4"/>
        <v>0</v>
      </c>
      <c r="BB55" s="131">
        <f t="shared" si="5"/>
        <v>0</v>
      </c>
      <c r="BC55" s="131">
        <f t="shared" si="6"/>
        <v>0</v>
      </c>
      <c r="BD55" s="167">
        <f>AA55*0.1*'Dasagirq_10%'!$B$3/1000</f>
        <v>37.893599999999999</v>
      </c>
      <c r="BE55" s="167">
        <f>AI55*0.1*'Dasagirq_10%'!$B$4/1000</f>
        <v>21.824910000000003</v>
      </c>
      <c r="BF55" s="242">
        <f t="shared" si="7"/>
        <v>59.718510000000002</v>
      </c>
      <c r="BG55" s="233">
        <f t="shared" si="8"/>
        <v>0</v>
      </c>
      <c r="BH55" s="233">
        <f t="shared" si="9"/>
        <v>13495.942465413998</v>
      </c>
      <c r="BI55" s="233">
        <f t="shared" si="10"/>
        <v>19637.688942143297</v>
      </c>
      <c r="BJ55" s="233">
        <f t="shared" si="11"/>
        <v>11937.6490194363</v>
      </c>
      <c r="BK55" s="234">
        <f t="shared" si="12"/>
        <v>45071.280426993595</v>
      </c>
    </row>
    <row r="56" spans="1:63" ht="15.75">
      <c r="A56">
        <v>52</v>
      </c>
      <c r="B56" s="108" t="s">
        <v>410</v>
      </c>
      <c r="C56" s="160" t="s">
        <v>1097</v>
      </c>
      <c r="D56" s="4" t="s">
        <v>1092</v>
      </c>
      <c r="E56" s="150">
        <v>0</v>
      </c>
      <c r="F56" s="110">
        <v>3</v>
      </c>
      <c r="G56" s="110">
        <v>84</v>
      </c>
      <c r="H56" s="110">
        <v>3</v>
      </c>
      <c r="I56" s="110">
        <v>84</v>
      </c>
      <c r="J56" s="110">
        <v>3</v>
      </c>
      <c r="K56" s="110">
        <v>84</v>
      </c>
      <c r="L56" s="110">
        <v>3</v>
      </c>
      <c r="M56" s="110">
        <v>84</v>
      </c>
      <c r="N56" s="109">
        <v>12</v>
      </c>
      <c r="O56" s="109">
        <v>336</v>
      </c>
      <c r="P56" s="110">
        <v>3</v>
      </c>
      <c r="Q56" s="110">
        <v>84</v>
      </c>
      <c r="R56" s="110">
        <v>3</v>
      </c>
      <c r="S56" s="110">
        <v>84</v>
      </c>
      <c r="T56" s="110">
        <v>3</v>
      </c>
      <c r="U56" s="110">
        <v>82</v>
      </c>
      <c r="V56" s="110">
        <v>2.3333333333333335</v>
      </c>
      <c r="W56" s="110">
        <v>61.666666666666664</v>
      </c>
      <c r="X56" s="110">
        <v>2.6666666666666665</v>
      </c>
      <c r="Y56" s="110">
        <v>72.666666666666671</v>
      </c>
      <c r="Z56" s="109">
        <v>14</v>
      </c>
      <c r="AA56" s="109">
        <v>384.33333333333337</v>
      </c>
      <c r="AB56" s="110">
        <v>2</v>
      </c>
      <c r="AC56" s="110">
        <v>63</v>
      </c>
      <c r="AD56" s="110">
        <v>2</v>
      </c>
      <c r="AE56" s="110">
        <v>63</v>
      </c>
      <c r="AF56" s="110">
        <v>2</v>
      </c>
      <c r="AG56" s="110">
        <v>63</v>
      </c>
      <c r="AH56" s="109">
        <v>6</v>
      </c>
      <c r="AI56" s="109">
        <v>189</v>
      </c>
      <c r="AJ56" s="109">
        <v>32</v>
      </c>
      <c r="AK56" s="109">
        <v>909.33333333333337</v>
      </c>
      <c r="AL56" s="3" t="str">
        <f t="shared" si="1"/>
        <v>k</v>
      </c>
      <c r="AM56" s="3">
        <f>IF(D56="հ",1,IF(D56="լ",Norms!$B$10,IF(D56="բլ",Norms!$B$11,IF(D56="Մ",Norms!$B$12))))</f>
        <v>1</v>
      </c>
      <c r="AN56" s="244">
        <f>E56*Norms!$E$36/1000</f>
        <v>0</v>
      </c>
      <c r="AO56" s="136">
        <f>AM56*IF(AL56="k",(O56*Norms!$H$40)*Norms!$E$36,0)/1000</f>
        <v>37746.477806318406</v>
      </c>
      <c r="AP56" s="136">
        <f>AM56*IF(AL56="k",(AA56*Norms!$H$41)*Norms!$E$36,0)/1000</f>
        <v>57803.344520184299</v>
      </c>
      <c r="AQ56" s="136">
        <f>AM56*IF(AL56="k",(AI56*Norms!$H$42)*Norms!$E$36,0)/1000</f>
        <v>35358.435332857436</v>
      </c>
      <c r="AR56" s="243">
        <f>AM56*IF(AL56="t",(N56*Norms!$D$44)*Norms!$E$34*12+O56*Norms!$E$35,0)/1000</f>
        <v>0</v>
      </c>
      <c r="AS56" s="243">
        <f>AM56*IF(AL56="t",(Z56*Norms!$D$50*Norms!$E$34*12+AA56*Norms!$E$35),0)/1000</f>
        <v>0</v>
      </c>
      <c r="AT56" s="243">
        <f>AM56*IF(AL56="t",(AH56*Norms!$D$54)*Norms!$E$34*12+AI56*Norms!$E$35,0)/1000</f>
        <v>0</v>
      </c>
      <c r="AU56" s="136">
        <f>IF(AK56&lt;=100,Norms!$G$7,IF(AK56&lt;=300,Norms!$H$7,Norms!$I$7))</f>
        <v>21670.5</v>
      </c>
      <c r="AV56" s="137">
        <f t="shared" si="2"/>
        <v>152578.75765936013</v>
      </c>
      <c r="AW56" s="130"/>
      <c r="AX56" s="130"/>
      <c r="AY56" s="131">
        <f t="shared" si="3"/>
        <v>336</v>
      </c>
      <c r="AZ56" s="131">
        <f>IF(AY56&lt;Snund!$B$5,Snund!$B$3*Snund!$B$4*$AX$3+Snund!$B$7*$AW$3*AY56/1000,AY56*Snund!$B$8*$AW$3/1000)</f>
        <v>0</v>
      </c>
      <c r="BA56" s="131">
        <f t="shared" si="4"/>
        <v>0</v>
      </c>
      <c r="BB56" s="131">
        <f t="shared" si="5"/>
        <v>0</v>
      </c>
      <c r="BC56" s="131">
        <f t="shared" si="6"/>
        <v>0</v>
      </c>
      <c r="BD56" s="167">
        <f>AA56*0.1*'Dasagirq_10%'!$B$3/1000</f>
        <v>255.50480000000002</v>
      </c>
      <c r="BE56" s="167">
        <f>AI56*0.1*'Dasagirq_10%'!$B$4/1000</f>
        <v>152.77437000000003</v>
      </c>
      <c r="BF56" s="242">
        <f t="shared" si="7"/>
        <v>408.27917000000002</v>
      </c>
      <c r="BG56" s="233">
        <f t="shared" si="8"/>
        <v>0</v>
      </c>
      <c r="BH56" s="233">
        <f t="shared" si="9"/>
        <v>45872.915306318406</v>
      </c>
      <c r="BI56" s="233">
        <f t="shared" si="10"/>
        <v>67539.693070184294</v>
      </c>
      <c r="BJ56" s="233">
        <f t="shared" si="11"/>
        <v>39574.428452857435</v>
      </c>
      <c r="BK56" s="234">
        <f t="shared" si="12"/>
        <v>152987.03682936012</v>
      </c>
    </row>
    <row r="57" spans="1:63" ht="15.75">
      <c r="A57">
        <v>53</v>
      </c>
      <c r="B57" s="108" t="s">
        <v>411</v>
      </c>
      <c r="C57" s="160" t="s">
        <v>1097</v>
      </c>
      <c r="D57" s="4" t="s">
        <v>1092</v>
      </c>
      <c r="E57" s="150">
        <v>43</v>
      </c>
      <c r="F57" s="110">
        <v>2</v>
      </c>
      <c r="G57" s="110">
        <v>41</v>
      </c>
      <c r="H57" s="110">
        <v>2</v>
      </c>
      <c r="I57" s="110">
        <v>41</v>
      </c>
      <c r="J57" s="110">
        <v>2</v>
      </c>
      <c r="K57" s="110">
        <v>41</v>
      </c>
      <c r="L57" s="110">
        <v>2</v>
      </c>
      <c r="M57" s="110">
        <v>41</v>
      </c>
      <c r="N57" s="109">
        <v>8</v>
      </c>
      <c r="O57" s="109">
        <v>164</v>
      </c>
      <c r="P57" s="110">
        <v>2</v>
      </c>
      <c r="Q57" s="110">
        <v>41</v>
      </c>
      <c r="R57" s="110">
        <v>2</v>
      </c>
      <c r="S57" s="110">
        <v>41</v>
      </c>
      <c r="T57" s="110">
        <v>2</v>
      </c>
      <c r="U57" s="110">
        <v>37.666666666666664</v>
      </c>
      <c r="V57" s="110">
        <v>2</v>
      </c>
      <c r="W57" s="110">
        <v>36.666666666666664</v>
      </c>
      <c r="X57" s="110">
        <v>1.3333333333333333</v>
      </c>
      <c r="Y57" s="110">
        <v>34.333333333333336</v>
      </c>
      <c r="Z57" s="109">
        <v>9.3333333333333339</v>
      </c>
      <c r="AA57" s="109">
        <v>190.66666666666666</v>
      </c>
      <c r="AB57" s="110">
        <v>1</v>
      </c>
      <c r="AC57" s="110">
        <v>28</v>
      </c>
      <c r="AD57" s="110">
        <v>1</v>
      </c>
      <c r="AE57" s="110">
        <v>28</v>
      </c>
      <c r="AF57" s="110">
        <v>1</v>
      </c>
      <c r="AG57" s="110">
        <v>28</v>
      </c>
      <c r="AH57" s="109">
        <v>3</v>
      </c>
      <c r="AI57" s="109">
        <v>84</v>
      </c>
      <c r="AJ57" s="109">
        <v>20.333333333333336</v>
      </c>
      <c r="AK57" s="109">
        <v>438.66666666666663</v>
      </c>
      <c r="AL57" s="3" t="str">
        <f t="shared" si="1"/>
        <v>k</v>
      </c>
      <c r="AM57" s="3">
        <f>IF(D57="հ",1,IF(D57="լ",Norms!$B$10,IF(D57="բլ",Norms!$B$11,IF(D57="Մ",Norms!$B$12))))</f>
        <v>1</v>
      </c>
      <c r="AN57" s="244">
        <f>E57*Norms!$E$36/1000</f>
        <v>4830.6504335466998</v>
      </c>
      <c r="AO57" s="136">
        <f>AM57*IF(AL57="k",(O57*Norms!$H$40)*Norms!$E$36,0)/1000</f>
        <v>18423.876072131599</v>
      </c>
      <c r="AP57" s="136">
        <f>AM57*IF(AL57="k",(AA57*Norms!$H$41)*Norms!$E$36,0)/1000</f>
        <v>28676.073777576246</v>
      </c>
      <c r="AQ57" s="136">
        <f>AM57*IF(AL57="k",(AI57*Norms!$H$42)*Norms!$E$36,0)/1000</f>
        <v>15714.860147936639</v>
      </c>
      <c r="AR57" s="243">
        <f>AM57*IF(AL57="t",(N57*Norms!$D$44)*Norms!$E$34*12+O57*Norms!$E$35,0)/1000</f>
        <v>0</v>
      </c>
      <c r="AS57" s="243">
        <f>AM57*IF(AL57="t",(Z57*Norms!$D$50*Norms!$E$34*12+AA57*Norms!$E$35),0)/1000</f>
        <v>0</v>
      </c>
      <c r="AT57" s="243">
        <f>AM57*IF(AL57="t",(AH57*Norms!$D$54)*Norms!$E$34*12+AI57*Norms!$E$35,0)/1000</f>
        <v>0</v>
      </c>
      <c r="AU57" s="136">
        <f>IF(AK57&lt;=100,Norms!$G$7,IF(AK57&lt;=300,Norms!$H$7,Norms!$I$7))</f>
        <v>21670.5</v>
      </c>
      <c r="AV57" s="137">
        <f t="shared" si="2"/>
        <v>84485.309997644479</v>
      </c>
      <c r="AW57" s="130"/>
      <c r="AX57" s="130"/>
      <c r="AY57" s="131">
        <f t="shared" si="3"/>
        <v>207</v>
      </c>
      <c r="AZ57" s="131">
        <f>IF(AY57&lt;Snund!$B$5,Snund!$B$3*Snund!$B$4*$AX$3+Snund!$B$7*$AW$3*AY57/1000,AY57*Snund!$B$8*$AW$3/1000)</f>
        <v>0</v>
      </c>
      <c r="BA57" s="131">
        <f t="shared" si="4"/>
        <v>0</v>
      </c>
      <c r="BB57" s="131">
        <f t="shared" si="5"/>
        <v>0</v>
      </c>
      <c r="BC57" s="131">
        <f t="shared" si="6"/>
        <v>0</v>
      </c>
      <c r="BD57" s="167">
        <f>AA57*0.1*'Dasagirq_10%'!$B$3/1000</f>
        <v>126.7552</v>
      </c>
      <c r="BE57" s="167">
        <f>AI57*0.1*'Dasagirq_10%'!$B$4/1000</f>
        <v>67.899720000000002</v>
      </c>
      <c r="BF57" s="242">
        <f t="shared" si="7"/>
        <v>194.65492</v>
      </c>
      <c r="BG57" s="233">
        <f t="shared" si="8"/>
        <v>4830.6504335466998</v>
      </c>
      <c r="BH57" s="233">
        <f t="shared" si="9"/>
        <v>26949.974432787334</v>
      </c>
      <c r="BI57" s="233">
        <f t="shared" si="10"/>
        <v>38749.943731674604</v>
      </c>
      <c r="BJ57" s="233">
        <f t="shared" si="11"/>
        <v>18980.046753182542</v>
      </c>
      <c r="BK57" s="234">
        <f t="shared" si="12"/>
        <v>84679.96491764448</v>
      </c>
    </row>
    <row r="58" spans="1:63" ht="15.75">
      <c r="A58">
        <v>54</v>
      </c>
      <c r="B58" s="108" t="s">
        <v>412</v>
      </c>
      <c r="C58" s="160" t="s">
        <v>1097</v>
      </c>
      <c r="D58" s="4" t="s">
        <v>1092</v>
      </c>
      <c r="E58" s="150">
        <v>0</v>
      </c>
      <c r="F58" s="110">
        <v>3</v>
      </c>
      <c r="G58" s="110">
        <v>73</v>
      </c>
      <c r="H58" s="110">
        <v>3</v>
      </c>
      <c r="I58" s="110">
        <v>73</v>
      </c>
      <c r="J58" s="110">
        <v>3</v>
      </c>
      <c r="K58" s="110">
        <v>73</v>
      </c>
      <c r="L58" s="110">
        <v>3</v>
      </c>
      <c r="M58" s="110">
        <v>73</v>
      </c>
      <c r="N58" s="109">
        <v>12</v>
      </c>
      <c r="O58" s="109">
        <v>292</v>
      </c>
      <c r="P58" s="110">
        <v>3</v>
      </c>
      <c r="Q58" s="110">
        <v>73</v>
      </c>
      <c r="R58" s="110">
        <v>3</v>
      </c>
      <c r="S58" s="110">
        <v>73</v>
      </c>
      <c r="T58" s="110">
        <v>2.3333333333333335</v>
      </c>
      <c r="U58" s="110">
        <v>63.666666666666664</v>
      </c>
      <c r="V58" s="110">
        <v>2</v>
      </c>
      <c r="W58" s="110">
        <v>57.666666666666664</v>
      </c>
      <c r="X58" s="110">
        <v>2</v>
      </c>
      <c r="Y58" s="110">
        <v>57.666666666666664</v>
      </c>
      <c r="Z58" s="109">
        <v>12.333333333333334</v>
      </c>
      <c r="AA58" s="109">
        <v>325</v>
      </c>
      <c r="AB58" s="110">
        <v>2</v>
      </c>
      <c r="AC58" s="110">
        <v>50</v>
      </c>
      <c r="AD58" s="110">
        <v>2</v>
      </c>
      <c r="AE58" s="110">
        <v>50</v>
      </c>
      <c r="AF58" s="110">
        <v>2</v>
      </c>
      <c r="AG58" s="110">
        <v>50</v>
      </c>
      <c r="AH58" s="109">
        <v>6</v>
      </c>
      <c r="AI58" s="109">
        <v>150</v>
      </c>
      <c r="AJ58" s="109">
        <v>30.333333333333336</v>
      </c>
      <c r="AK58" s="109">
        <v>767</v>
      </c>
      <c r="AL58" s="3" t="str">
        <f t="shared" si="1"/>
        <v>k</v>
      </c>
      <c r="AM58" s="3">
        <f>IF(D58="հ",1,IF(D58="լ",Norms!$B$10,IF(D58="բլ",Norms!$B$11,IF(D58="Մ",Norms!$B$12))))</f>
        <v>1</v>
      </c>
      <c r="AN58" s="244">
        <f>E58*Norms!$E$36/1000</f>
        <v>0</v>
      </c>
      <c r="AO58" s="136">
        <f>AM58*IF(AL58="k",(O58*Norms!$H$40)*Norms!$E$36,0)/1000</f>
        <v>32803.486665014803</v>
      </c>
      <c r="AP58" s="136">
        <f>AM58*IF(AL58="k",(AA58*Norms!$H$41)*Norms!$E$36,0)/1000</f>
        <v>48879.671211777691</v>
      </c>
      <c r="AQ58" s="136">
        <f>AM58*IF(AL58="k",(AI58*Norms!$H$42)*Norms!$E$36,0)/1000</f>
        <v>28062.25026417257</v>
      </c>
      <c r="AR58" s="243">
        <f>AM58*IF(AL58="t",(N58*Norms!$D$44)*Norms!$E$34*12+O58*Norms!$E$35,0)/1000</f>
        <v>0</v>
      </c>
      <c r="AS58" s="243">
        <f>AM58*IF(AL58="t",(Z58*Norms!$D$50*Norms!$E$34*12+AA58*Norms!$E$35),0)/1000</f>
        <v>0</v>
      </c>
      <c r="AT58" s="243">
        <f>AM58*IF(AL58="t",(AH58*Norms!$D$54)*Norms!$E$34*12+AI58*Norms!$E$35,0)/1000</f>
        <v>0</v>
      </c>
      <c r="AU58" s="136">
        <f>IF(AK58&lt;=100,Norms!$G$7,IF(AK58&lt;=300,Norms!$H$7,Norms!$I$7))</f>
        <v>21670.5</v>
      </c>
      <c r="AV58" s="137">
        <f t="shared" si="2"/>
        <v>131415.90814096507</v>
      </c>
      <c r="AW58" s="130"/>
      <c r="AX58" s="130"/>
      <c r="AY58" s="131">
        <f t="shared" si="3"/>
        <v>292</v>
      </c>
      <c r="AZ58" s="131">
        <f>IF(AY58&lt;Snund!$B$5,Snund!$B$3*Snund!$B$4*$AX$3+Snund!$B$7*$AW$3*AY58/1000,AY58*Snund!$B$8*$AW$3/1000)</f>
        <v>0</v>
      </c>
      <c r="BA58" s="131">
        <f t="shared" si="4"/>
        <v>0</v>
      </c>
      <c r="BB58" s="131">
        <f t="shared" si="5"/>
        <v>0</v>
      </c>
      <c r="BC58" s="131">
        <f t="shared" si="6"/>
        <v>0</v>
      </c>
      <c r="BD58" s="167">
        <f>AA58*0.1*'Dasagirq_10%'!$B$3/1000</f>
        <v>216.06</v>
      </c>
      <c r="BE58" s="167">
        <f>AI58*0.1*'Dasagirq_10%'!$B$4/1000</f>
        <v>121.2495</v>
      </c>
      <c r="BF58" s="242">
        <f t="shared" si="7"/>
        <v>337.30950000000001</v>
      </c>
      <c r="BG58" s="233">
        <f t="shared" si="8"/>
        <v>0</v>
      </c>
      <c r="BH58" s="233">
        <f t="shared" si="9"/>
        <v>41376.431719959859</v>
      </c>
      <c r="BI58" s="233">
        <f t="shared" si="10"/>
        <v>57906.813629360106</v>
      </c>
      <c r="BJ58" s="233">
        <f t="shared" si="11"/>
        <v>32469.972291645099</v>
      </c>
      <c r="BK58" s="234">
        <f t="shared" si="12"/>
        <v>131753.21764096507</v>
      </c>
    </row>
    <row r="59" spans="1:63" ht="15.75">
      <c r="A59">
        <v>55</v>
      </c>
      <c r="B59" s="108" t="s">
        <v>413</v>
      </c>
      <c r="C59" s="160" t="s">
        <v>1097</v>
      </c>
      <c r="D59" s="4" t="s">
        <v>1092</v>
      </c>
      <c r="E59" s="150">
        <v>0</v>
      </c>
      <c r="F59" s="110">
        <v>1</v>
      </c>
      <c r="G59" s="110">
        <v>24</v>
      </c>
      <c r="H59" s="110">
        <v>1</v>
      </c>
      <c r="I59" s="110">
        <v>24</v>
      </c>
      <c r="J59" s="110">
        <v>1</v>
      </c>
      <c r="K59" s="110">
        <v>24</v>
      </c>
      <c r="L59" s="110">
        <v>1</v>
      </c>
      <c r="M59" s="110">
        <v>24</v>
      </c>
      <c r="N59" s="109">
        <v>4</v>
      </c>
      <c r="O59" s="109">
        <v>96</v>
      </c>
      <c r="P59" s="110">
        <v>1</v>
      </c>
      <c r="Q59" s="110">
        <v>24</v>
      </c>
      <c r="R59" s="110">
        <v>1</v>
      </c>
      <c r="S59" s="110">
        <v>24</v>
      </c>
      <c r="T59" s="110">
        <v>1</v>
      </c>
      <c r="U59" s="110">
        <v>22.666666666666668</v>
      </c>
      <c r="V59" s="110">
        <v>1</v>
      </c>
      <c r="W59" s="110">
        <v>28</v>
      </c>
      <c r="X59" s="110">
        <v>1</v>
      </c>
      <c r="Y59" s="110">
        <v>25.666666666666668</v>
      </c>
      <c r="Z59" s="109">
        <v>5</v>
      </c>
      <c r="AA59" s="109">
        <v>124.33333333333334</v>
      </c>
      <c r="AB59" s="110">
        <v>1</v>
      </c>
      <c r="AC59" s="110">
        <v>22</v>
      </c>
      <c r="AD59" s="110">
        <v>1</v>
      </c>
      <c r="AE59" s="110">
        <v>22</v>
      </c>
      <c r="AF59" s="110">
        <v>1</v>
      </c>
      <c r="AG59" s="110">
        <v>22</v>
      </c>
      <c r="AH59" s="109">
        <v>3</v>
      </c>
      <c r="AI59" s="109">
        <v>66</v>
      </c>
      <c r="AJ59" s="109">
        <v>12</v>
      </c>
      <c r="AK59" s="109">
        <v>286.33333333333337</v>
      </c>
      <c r="AL59" s="3" t="str">
        <f t="shared" si="1"/>
        <v>k</v>
      </c>
      <c r="AM59" s="3">
        <f>IF(D59="հ",1,IF(D59="լ",Norms!$B$10,IF(D59="բլ",Norms!$B$11,IF(D59="Մ",Norms!$B$12))))</f>
        <v>1</v>
      </c>
      <c r="AN59" s="244">
        <f>E59*Norms!$E$36/1000</f>
        <v>0</v>
      </c>
      <c r="AO59" s="136">
        <f>AM59*IF(AL59="k",(O59*Norms!$H$40)*Norms!$E$36,0)/1000</f>
        <v>10784.707944662399</v>
      </c>
      <c r="AP59" s="136">
        <f>AM59*IF(AL59="k",(AA59*Norms!$H$41)*Norms!$E$36,0)/1000</f>
        <v>18699.607550762135</v>
      </c>
      <c r="AQ59" s="136">
        <f>AM59*IF(AL59="k",(AI59*Norms!$H$42)*Norms!$E$36,0)/1000</f>
        <v>12347.390116235931</v>
      </c>
      <c r="AR59" s="243">
        <f>AM59*IF(AL59="t",(N59*Norms!$D$44)*Norms!$E$34*12+O59*Norms!$E$35,0)/1000</f>
        <v>0</v>
      </c>
      <c r="AS59" s="243">
        <f>AM59*IF(AL59="t",(Z59*Norms!$D$50*Norms!$E$34*12+AA59*Norms!$E$35),0)/1000</f>
        <v>0</v>
      </c>
      <c r="AT59" s="243">
        <f>AM59*IF(AL59="t",(AH59*Norms!$D$54)*Norms!$E$34*12+AI59*Norms!$E$35,0)/1000</f>
        <v>0</v>
      </c>
      <c r="AU59" s="136">
        <f>IF(AK59&lt;=100,Norms!$G$7,IF(AK59&lt;=300,Norms!$H$7,Norms!$I$7))</f>
        <v>16738.5</v>
      </c>
      <c r="AV59" s="137">
        <f t="shared" si="2"/>
        <v>58570.205611660465</v>
      </c>
      <c r="AW59" s="130"/>
      <c r="AX59" s="130"/>
      <c r="AY59" s="131">
        <f t="shared" si="3"/>
        <v>96</v>
      </c>
      <c r="AZ59" s="131">
        <f>IF(AY59&lt;Snund!$B$5,Snund!$B$3*Snund!$B$4*$AX$3+Snund!$B$7*$AW$3*AY59/1000,AY59*Snund!$B$8*$AW$3/1000)</f>
        <v>0</v>
      </c>
      <c r="BA59" s="131">
        <f t="shared" si="4"/>
        <v>0</v>
      </c>
      <c r="BB59" s="131">
        <f t="shared" si="5"/>
        <v>0</v>
      </c>
      <c r="BC59" s="131">
        <f t="shared" si="6"/>
        <v>0</v>
      </c>
      <c r="BD59" s="167">
        <f>AA59*0.1*'Dasagirq_10%'!$B$3/1000</f>
        <v>82.656800000000018</v>
      </c>
      <c r="BE59" s="167">
        <f>AI59*0.1*'Dasagirq_10%'!$B$4/1000</f>
        <v>53.349780000000003</v>
      </c>
      <c r="BF59" s="242">
        <f t="shared" si="7"/>
        <v>136.00658000000001</v>
      </c>
      <c r="BG59" s="233">
        <f t="shared" si="8"/>
        <v>0</v>
      </c>
      <c r="BH59" s="233">
        <f t="shared" si="9"/>
        <v>16364.207944662399</v>
      </c>
      <c r="BI59" s="233">
        <f t="shared" si="10"/>
        <v>25756.639350762136</v>
      </c>
      <c r="BJ59" s="233">
        <f t="shared" si="11"/>
        <v>16585.364896235933</v>
      </c>
      <c r="BK59" s="234">
        <f t="shared" si="12"/>
        <v>58706.212191660466</v>
      </c>
    </row>
    <row r="60" spans="1:63" ht="15.75">
      <c r="A60">
        <v>56</v>
      </c>
      <c r="B60" s="108" t="s">
        <v>414</v>
      </c>
      <c r="C60" s="160" t="s">
        <v>1097</v>
      </c>
      <c r="D60" s="4" t="s">
        <v>1092</v>
      </c>
      <c r="E60" s="150">
        <v>0</v>
      </c>
      <c r="F60" s="110">
        <v>1</v>
      </c>
      <c r="G60" s="110">
        <v>10</v>
      </c>
      <c r="H60" s="110">
        <v>1</v>
      </c>
      <c r="I60" s="110">
        <v>10</v>
      </c>
      <c r="J60" s="110">
        <v>1</v>
      </c>
      <c r="K60" s="110">
        <v>10</v>
      </c>
      <c r="L60" s="110">
        <v>1</v>
      </c>
      <c r="M60" s="110">
        <v>10</v>
      </c>
      <c r="N60" s="109">
        <v>4</v>
      </c>
      <c r="O60" s="109">
        <v>40</v>
      </c>
      <c r="P60" s="110">
        <v>1</v>
      </c>
      <c r="Q60" s="110">
        <v>10</v>
      </c>
      <c r="R60" s="110">
        <v>1</v>
      </c>
      <c r="S60" s="110">
        <v>10</v>
      </c>
      <c r="T60" s="110">
        <v>0.33333333333333331</v>
      </c>
      <c r="U60" s="110">
        <v>5.333333333333333</v>
      </c>
      <c r="V60" s="110">
        <v>0.66666666666666663</v>
      </c>
      <c r="W60" s="110">
        <v>5</v>
      </c>
      <c r="X60" s="110">
        <v>1</v>
      </c>
      <c r="Y60" s="110">
        <v>6</v>
      </c>
      <c r="Z60" s="109">
        <v>4</v>
      </c>
      <c r="AA60" s="109">
        <v>36.333333333333329</v>
      </c>
      <c r="AB60" s="110">
        <v>1</v>
      </c>
      <c r="AC60" s="110">
        <v>6</v>
      </c>
      <c r="AD60" s="110">
        <v>1</v>
      </c>
      <c r="AE60" s="110">
        <v>6</v>
      </c>
      <c r="AF60" s="110">
        <v>1</v>
      </c>
      <c r="AG60" s="110">
        <v>6</v>
      </c>
      <c r="AH60" s="109">
        <v>3</v>
      </c>
      <c r="AI60" s="109">
        <v>18</v>
      </c>
      <c r="AJ60" s="109">
        <v>11</v>
      </c>
      <c r="AK60" s="109">
        <v>94.333333333333329</v>
      </c>
      <c r="AL60" s="3" t="str">
        <f t="shared" si="1"/>
        <v>t</v>
      </c>
      <c r="AM60" s="3">
        <f>IF(D60="հ",1,IF(D60="լ",Norms!$B$10,IF(D60="բլ",Norms!$B$11,IF(D60="Մ",Norms!$B$12))))</f>
        <v>1</v>
      </c>
      <c r="AN60" s="244">
        <f>E60*Norms!$E$36/1000</f>
        <v>0</v>
      </c>
      <c r="AO60" s="136">
        <f>AM60*IF(AL60="k",(O60*Norms!$H$40)*Norms!$E$36,0)/1000</f>
        <v>0</v>
      </c>
      <c r="AP60" s="136">
        <f>AM60*IF(AL60="k",(AA60*Norms!$H$41)*Norms!$E$36,0)/1000</f>
        <v>0</v>
      </c>
      <c r="AQ60" s="136">
        <f>AM60*IF(AL60="k",(AI60*Norms!$H$42)*Norms!$E$36,0)/1000</f>
        <v>0</v>
      </c>
      <c r="AR60" s="243">
        <f>AM60*IF(AL60="t",(N60*Norms!$D$44)*Norms!$E$34*12+O60*Norms!$E$35,0)/1000</f>
        <v>7629.6283102759999</v>
      </c>
      <c r="AS60" s="243">
        <f>AM60*IF(AL60="t",(Z60*Norms!$D$50*Norms!$E$34*12+AA60*Norms!$E$35),0)/1000</f>
        <v>9967.4457151673632</v>
      </c>
      <c r="AT60" s="243">
        <f>AM60*IF(AL60="t",(AH60*Norms!$D$54)*Norms!$E$34*12+AI60*Norms!$E$35,0)/1000</f>
        <v>7602.1327396242004</v>
      </c>
      <c r="AU60" s="136">
        <f>IF(AK60&lt;=100,Norms!$G$7,IF(AK60&lt;=300,Norms!$H$7,Norms!$I$7))</f>
        <v>13246.5</v>
      </c>
      <c r="AV60" s="137">
        <f t="shared" si="2"/>
        <v>38445.70676506756</v>
      </c>
      <c r="AW60" s="130"/>
      <c r="AX60" s="130"/>
      <c r="AY60" s="131">
        <f t="shared" si="3"/>
        <v>40</v>
      </c>
      <c r="AZ60" s="131">
        <f>IF(AY60&lt;Snund!$B$5,Snund!$B$3*Snund!$B$4*$AX$3+Snund!$B$7*$AW$3*AY60/1000,AY60*Snund!$B$8*$AW$3/1000)</f>
        <v>0</v>
      </c>
      <c r="BA60" s="131">
        <f t="shared" si="4"/>
        <v>0</v>
      </c>
      <c r="BB60" s="131">
        <f t="shared" si="5"/>
        <v>0</v>
      </c>
      <c r="BC60" s="131">
        <f t="shared" si="6"/>
        <v>0</v>
      </c>
      <c r="BD60" s="167">
        <f>AA60*0.1*'Dasagirq_10%'!$B$3/1000</f>
        <v>24.154399999999999</v>
      </c>
      <c r="BE60" s="167">
        <f>AI60*0.1*'Dasagirq_10%'!$B$4/1000</f>
        <v>14.549940000000001</v>
      </c>
      <c r="BF60" s="242">
        <f t="shared" si="7"/>
        <v>38.704340000000002</v>
      </c>
      <c r="BG60" s="233">
        <f t="shared" si="8"/>
        <v>0</v>
      </c>
      <c r="BH60" s="233">
        <f t="shared" si="9"/>
        <v>12446.537401185091</v>
      </c>
      <c r="BI60" s="233">
        <f t="shared" si="10"/>
        <v>14808.509206076455</v>
      </c>
      <c r="BJ60" s="233">
        <f t="shared" si="11"/>
        <v>11229.364497806018</v>
      </c>
      <c r="BK60" s="234">
        <f t="shared" si="12"/>
        <v>38484.411105067564</v>
      </c>
    </row>
    <row r="61" spans="1:63" ht="15.75">
      <c r="A61">
        <v>57</v>
      </c>
      <c r="B61" s="108" t="s">
        <v>415</v>
      </c>
      <c r="C61" s="160" t="s">
        <v>1097</v>
      </c>
      <c r="D61" s="4" t="s">
        <v>1092</v>
      </c>
      <c r="E61" s="150">
        <v>0</v>
      </c>
      <c r="F61" s="110">
        <v>3</v>
      </c>
      <c r="G61" s="110">
        <v>80</v>
      </c>
      <c r="H61" s="110">
        <v>3</v>
      </c>
      <c r="I61" s="110">
        <v>80</v>
      </c>
      <c r="J61" s="110">
        <v>3</v>
      </c>
      <c r="K61" s="110">
        <v>80</v>
      </c>
      <c r="L61" s="110">
        <v>3</v>
      </c>
      <c r="M61" s="110">
        <v>80</v>
      </c>
      <c r="N61" s="109">
        <v>12</v>
      </c>
      <c r="O61" s="109">
        <v>320</v>
      </c>
      <c r="P61" s="110">
        <v>3</v>
      </c>
      <c r="Q61" s="110">
        <v>80</v>
      </c>
      <c r="R61" s="110">
        <v>3</v>
      </c>
      <c r="S61" s="110">
        <v>80</v>
      </c>
      <c r="T61" s="110">
        <v>2.3333333333333335</v>
      </c>
      <c r="U61" s="110">
        <v>58</v>
      </c>
      <c r="V61" s="110">
        <v>2</v>
      </c>
      <c r="W61" s="110">
        <v>51.666666666666664</v>
      </c>
      <c r="X61" s="110">
        <v>2</v>
      </c>
      <c r="Y61" s="110">
        <v>49.333333333333336</v>
      </c>
      <c r="Z61" s="109">
        <v>12.333333333333334</v>
      </c>
      <c r="AA61" s="109">
        <v>319</v>
      </c>
      <c r="AB61" s="110">
        <v>2</v>
      </c>
      <c r="AC61" s="110">
        <v>55</v>
      </c>
      <c r="AD61" s="110">
        <v>2</v>
      </c>
      <c r="AE61" s="110">
        <v>55</v>
      </c>
      <c r="AF61" s="110">
        <v>2</v>
      </c>
      <c r="AG61" s="110">
        <v>55</v>
      </c>
      <c r="AH61" s="109">
        <v>6</v>
      </c>
      <c r="AI61" s="109">
        <v>165</v>
      </c>
      <c r="AJ61" s="109">
        <v>30.333333333333336</v>
      </c>
      <c r="AK61" s="109">
        <v>804</v>
      </c>
      <c r="AL61" s="3" t="str">
        <f t="shared" si="1"/>
        <v>k</v>
      </c>
      <c r="AM61" s="3">
        <f>IF(D61="հ",1,IF(D61="լ",Norms!$B$10,IF(D61="բլ",Norms!$B$11,IF(D61="Մ",Norms!$B$12))))</f>
        <v>1</v>
      </c>
      <c r="AN61" s="244">
        <f>E61*Norms!$E$36/1000</f>
        <v>0</v>
      </c>
      <c r="AO61" s="136">
        <f>AM61*IF(AL61="k",(O61*Norms!$H$40)*Norms!$E$36,0)/1000</f>
        <v>35949.026482207999</v>
      </c>
      <c r="AP61" s="136">
        <f>AM61*IF(AL61="k",(AA61*Norms!$H$41)*Norms!$E$36,0)/1000</f>
        <v>47977.277281714109</v>
      </c>
      <c r="AQ61" s="136">
        <f>AM61*IF(AL61="k",(AI61*Norms!$H$42)*Norms!$E$36,0)/1000</f>
        <v>30868.475290589828</v>
      </c>
      <c r="AR61" s="243">
        <f>AM61*IF(AL61="t",(N61*Norms!$D$44)*Norms!$E$34*12+O61*Norms!$E$35,0)/1000</f>
        <v>0</v>
      </c>
      <c r="AS61" s="243">
        <f>AM61*IF(AL61="t",(Z61*Norms!$D$50*Norms!$E$34*12+AA61*Norms!$E$35),0)/1000</f>
        <v>0</v>
      </c>
      <c r="AT61" s="243">
        <f>AM61*IF(AL61="t",(AH61*Norms!$D$54)*Norms!$E$34*12+AI61*Norms!$E$35,0)/1000</f>
        <v>0</v>
      </c>
      <c r="AU61" s="136">
        <f>IF(AK61&lt;=100,Norms!$G$7,IF(AK61&lt;=300,Norms!$H$7,Norms!$I$7))</f>
        <v>21670.5</v>
      </c>
      <c r="AV61" s="137">
        <f t="shared" si="2"/>
        <v>136465.27905451192</v>
      </c>
      <c r="AW61" s="130"/>
      <c r="AX61" s="130"/>
      <c r="AY61" s="131">
        <f t="shared" si="3"/>
        <v>320</v>
      </c>
      <c r="AZ61" s="131">
        <f>IF(AY61&lt;Snund!$B$5,Snund!$B$3*Snund!$B$4*$AX$3+Snund!$B$7*$AW$3*AY61/1000,AY61*Snund!$B$8*$AW$3/1000)</f>
        <v>0</v>
      </c>
      <c r="BA61" s="131">
        <f t="shared" si="4"/>
        <v>0</v>
      </c>
      <c r="BB61" s="131">
        <f t="shared" si="5"/>
        <v>0</v>
      </c>
      <c r="BC61" s="131">
        <f t="shared" si="6"/>
        <v>0</v>
      </c>
      <c r="BD61" s="167">
        <f>AA61*0.1*'Dasagirq_10%'!$B$3/1000</f>
        <v>212.0712</v>
      </c>
      <c r="BE61" s="167">
        <f>AI61*0.1*'Dasagirq_10%'!$B$4/1000</f>
        <v>133.37445000000002</v>
      </c>
      <c r="BF61" s="242">
        <f t="shared" si="7"/>
        <v>345.44565</v>
      </c>
      <c r="BG61" s="233">
        <f t="shared" si="8"/>
        <v>0</v>
      </c>
      <c r="BH61" s="233">
        <f t="shared" si="9"/>
        <v>44521.971537153055</v>
      </c>
      <c r="BI61" s="233">
        <f t="shared" si="10"/>
        <v>57000.430899296523</v>
      </c>
      <c r="BJ61" s="233">
        <f t="shared" si="11"/>
        <v>35288.322268062358</v>
      </c>
      <c r="BK61" s="234">
        <f t="shared" si="12"/>
        <v>136810.72470451193</v>
      </c>
    </row>
    <row r="62" spans="1:63" ht="15.75">
      <c r="A62">
        <v>58</v>
      </c>
      <c r="B62" s="108" t="s">
        <v>416</v>
      </c>
      <c r="C62" s="159" t="s">
        <v>1096</v>
      </c>
      <c r="D62" s="4" t="s">
        <v>1093</v>
      </c>
      <c r="E62" s="150">
        <v>12</v>
      </c>
      <c r="F62" s="110">
        <v>1</v>
      </c>
      <c r="G62" s="110">
        <v>8</v>
      </c>
      <c r="H62" s="110">
        <v>1</v>
      </c>
      <c r="I62" s="110">
        <v>8</v>
      </c>
      <c r="J62" s="110">
        <v>1</v>
      </c>
      <c r="K62" s="110">
        <v>8</v>
      </c>
      <c r="L62" s="110">
        <v>1</v>
      </c>
      <c r="M62" s="110">
        <v>8</v>
      </c>
      <c r="N62" s="109">
        <v>4</v>
      </c>
      <c r="O62" s="109">
        <v>32</v>
      </c>
      <c r="P62" s="110">
        <v>1</v>
      </c>
      <c r="Q62" s="110">
        <v>8</v>
      </c>
      <c r="R62" s="110">
        <v>1</v>
      </c>
      <c r="S62" s="110">
        <v>8</v>
      </c>
      <c r="T62" s="110">
        <v>1</v>
      </c>
      <c r="U62" s="110">
        <v>4.666666666666667</v>
      </c>
      <c r="V62" s="110">
        <v>1</v>
      </c>
      <c r="W62" s="110">
        <v>7</v>
      </c>
      <c r="X62" s="110">
        <v>0.33333333333333331</v>
      </c>
      <c r="Y62" s="110">
        <v>6.333333333333333</v>
      </c>
      <c r="Z62" s="109">
        <v>4.333333333333333</v>
      </c>
      <c r="AA62" s="109">
        <v>34</v>
      </c>
      <c r="AB62" s="110">
        <v>0</v>
      </c>
      <c r="AC62" s="110">
        <v>0</v>
      </c>
      <c r="AD62" s="110">
        <v>0</v>
      </c>
      <c r="AE62" s="110">
        <v>0</v>
      </c>
      <c r="AF62" s="110">
        <v>0</v>
      </c>
      <c r="AG62" s="110">
        <v>0</v>
      </c>
      <c r="AH62" s="109">
        <v>0</v>
      </c>
      <c r="AI62" s="109">
        <v>0</v>
      </c>
      <c r="AJ62" s="109">
        <v>8.3333333333333321</v>
      </c>
      <c r="AK62" s="109">
        <v>66</v>
      </c>
      <c r="AL62" s="3" t="str">
        <f t="shared" si="1"/>
        <v>t</v>
      </c>
      <c r="AM62" s="3">
        <f>IF(D62="հ",1,IF(D62="լ",Norms!$B$10,IF(D62="բլ",Norms!$B$11,IF(D62="Մ",Norms!$B$12))))</f>
        <v>1.04</v>
      </c>
      <c r="AN62" s="244">
        <f>E62*Norms!$E$36/1000</f>
        <v>1348.0884930827999</v>
      </c>
      <c r="AO62" s="136">
        <f>AM62*IF(AL62="k",(O62*Norms!$H$40)*Norms!$E$36,0)/1000</f>
        <v>0</v>
      </c>
      <c r="AP62" s="136">
        <f>AM62*IF(AL62="k",(AA62*Norms!$H$41)*Norms!$E$36,0)/1000</f>
        <v>0</v>
      </c>
      <c r="AQ62" s="136">
        <f>AM62*IF(AL62="k",(AI62*Norms!$H$42)*Norms!$E$36,0)/1000</f>
        <v>0</v>
      </c>
      <c r="AR62" s="243">
        <f>AM62*IF(AL62="t",(N62*Norms!$D$44)*Norms!$E$34*12+O62*Norms!$E$35,0)/1000</f>
        <v>7815.4987541496321</v>
      </c>
      <c r="AS62" s="243">
        <f>AM62*IF(AL62="t",(Z62*Norms!$D$50*Norms!$E$34*12+AA62*Norms!$E$35),0)/1000</f>
        <v>11150.031426283982</v>
      </c>
      <c r="AT62" s="243">
        <f>AM62*IF(AL62="t",(AH62*Norms!$D$54)*Norms!$E$34*12+AI62*Norms!$E$35,0)/1000</f>
        <v>0</v>
      </c>
      <c r="AU62" s="136">
        <f>IF(AK62&lt;=100,Norms!$G$7,IF(AK62&lt;=300,Norms!$H$7,Norms!$I$7))</f>
        <v>13246.5</v>
      </c>
      <c r="AV62" s="137">
        <f t="shared" si="2"/>
        <v>32212.030180433612</v>
      </c>
      <c r="AW62" s="130"/>
      <c r="AX62" s="130"/>
      <c r="AY62" s="131">
        <f t="shared" si="3"/>
        <v>44</v>
      </c>
      <c r="AZ62" s="131">
        <f>IF(AY62&lt;Snund!$B$5,Snund!$B$3*Snund!$B$4*$AX$3+Snund!$B$7*$AW$3*AY62/1000,AY62*Snund!$B$8*$AW$3/1000)</f>
        <v>0</v>
      </c>
      <c r="BA62" s="131">
        <f t="shared" si="4"/>
        <v>0</v>
      </c>
      <c r="BB62" s="131">
        <f t="shared" si="5"/>
        <v>0</v>
      </c>
      <c r="BC62" s="131">
        <f t="shared" si="6"/>
        <v>0</v>
      </c>
      <c r="BD62" s="167">
        <f>AA62*0.1*'Dasagirq_10%'!$B$3/1000</f>
        <v>22.603200000000001</v>
      </c>
      <c r="BE62" s="167">
        <f>AI62*0.1*'Dasagirq_10%'!$B$4/1000</f>
        <v>0</v>
      </c>
      <c r="BF62" s="242">
        <f t="shared" si="7"/>
        <v>22.603200000000001</v>
      </c>
      <c r="BG62" s="233">
        <f t="shared" si="8"/>
        <v>1348.0884930827999</v>
      </c>
      <c r="BH62" s="233">
        <f t="shared" si="9"/>
        <v>14173.818754149634</v>
      </c>
      <c r="BI62" s="233">
        <f t="shared" si="10"/>
        <v>18060.814626283984</v>
      </c>
      <c r="BJ62" s="233">
        <f t="shared" si="11"/>
        <v>0</v>
      </c>
      <c r="BK62" s="234">
        <f t="shared" si="12"/>
        <v>32234.633380433617</v>
      </c>
    </row>
    <row r="63" spans="1:63" ht="15.75">
      <c r="A63">
        <v>59</v>
      </c>
      <c r="B63" s="108" t="s">
        <v>417</v>
      </c>
      <c r="C63" s="160" t="s">
        <v>1097</v>
      </c>
      <c r="D63" s="4" t="s">
        <v>1092</v>
      </c>
      <c r="E63" s="150">
        <v>0</v>
      </c>
      <c r="F63" s="110">
        <v>1</v>
      </c>
      <c r="G63" s="110">
        <v>5</v>
      </c>
      <c r="H63" s="110">
        <v>1</v>
      </c>
      <c r="I63" s="110">
        <v>5</v>
      </c>
      <c r="J63" s="110">
        <v>1</v>
      </c>
      <c r="K63" s="110">
        <v>5</v>
      </c>
      <c r="L63" s="110">
        <v>1</v>
      </c>
      <c r="M63" s="110">
        <v>5</v>
      </c>
      <c r="N63" s="109">
        <v>4</v>
      </c>
      <c r="O63" s="109">
        <v>20</v>
      </c>
      <c r="P63" s="110">
        <v>1</v>
      </c>
      <c r="Q63" s="110">
        <v>5</v>
      </c>
      <c r="R63" s="110">
        <v>1</v>
      </c>
      <c r="S63" s="110">
        <v>5</v>
      </c>
      <c r="T63" s="110">
        <v>0.33333333333333331</v>
      </c>
      <c r="U63" s="110">
        <v>2.3333333333333335</v>
      </c>
      <c r="V63" s="110">
        <v>0.66666666666666663</v>
      </c>
      <c r="W63" s="110">
        <v>1.6666666666666667</v>
      </c>
      <c r="X63" s="110">
        <v>0.33333333333333331</v>
      </c>
      <c r="Y63" s="110">
        <v>3.3333333333333335</v>
      </c>
      <c r="Z63" s="109">
        <v>3.3333333333333335</v>
      </c>
      <c r="AA63" s="109">
        <v>17.333333333333332</v>
      </c>
      <c r="AB63" s="110">
        <v>0</v>
      </c>
      <c r="AC63" s="110">
        <v>2</v>
      </c>
      <c r="AD63" s="110">
        <v>0</v>
      </c>
      <c r="AE63" s="110">
        <v>2</v>
      </c>
      <c r="AF63" s="110">
        <v>0</v>
      </c>
      <c r="AG63" s="110">
        <v>2</v>
      </c>
      <c r="AH63" s="109">
        <v>0</v>
      </c>
      <c r="AI63" s="109">
        <v>6</v>
      </c>
      <c r="AJ63" s="109">
        <v>7.3333333333333339</v>
      </c>
      <c r="AK63" s="109">
        <v>43.333333333333329</v>
      </c>
      <c r="AL63" s="3" t="str">
        <f t="shared" si="1"/>
        <v>t</v>
      </c>
      <c r="AM63" s="3">
        <f>IF(D63="հ",1,IF(D63="լ",Norms!$B$10,IF(D63="բլ",Norms!$B$11,IF(D63="Մ",Norms!$B$12))))</f>
        <v>1</v>
      </c>
      <c r="AN63" s="244">
        <f>E63*Norms!$E$36/1000</f>
        <v>0</v>
      </c>
      <c r="AO63" s="136">
        <f>AM63*IF(AL63="k",(O63*Norms!$H$40)*Norms!$E$36,0)/1000</f>
        <v>0</v>
      </c>
      <c r="AP63" s="136">
        <f>AM63*IF(AL63="k",(AA63*Norms!$H$41)*Norms!$E$36,0)/1000</f>
        <v>0</v>
      </c>
      <c r="AQ63" s="136">
        <f>AM63*IF(AL63="k",(AI63*Norms!$H$42)*Norms!$E$36,0)/1000</f>
        <v>0</v>
      </c>
      <c r="AR63" s="243">
        <f>AM63*IF(AL63="t",(N63*Norms!$D$44)*Norms!$E$34*12+O63*Norms!$E$35,0)/1000</f>
        <v>7342.8141551379995</v>
      </c>
      <c r="AS63" s="243">
        <f>AM63*IF(AL63="t",(Z63*Norms!$D$50*Norms!$E$34*12+AA63*Norms!$E$35),0)/1000</f>
        <v>8120.5722677862659</v>
      </c>
      <c r="AT63" s="243">
        <f>AM63*IF(AL63="t",(AH63*Norms!$D$54)*Norms!$E$34*12+AI63*Norms!$E$35,0)/1000</f>
        <v>86.0442465414</v>
      </c>
      <c r="AU63" s="136">
        <f>IF(AK63&lt;=100,Norms!$G$7,IF(AK63&lt;=300,Norms!$H$7,Norms!$I$7))</f>
        <v>13246.5</v>
      </c>
      <c r="AV63" s="137">
        <f t="shared" si="2"/>
        <v>28795.930669465663</v>
      </c>
      <c r="AW63" s="130"/>
      <c r="AX63" s="130"/>
      <c r="AY63" s="131">
        <f t="shared" si="3"/>
        <v>20</v>
      </c>
      <c r="AZ63" s="131">
        <f>IF(AY63&lt;Snund!$B$5,Snund!$B$3*Snund!$B$4*$AX$3+Snund!$B$7*$AW$3*AY63/1000,AY63*Snund!$B$8*$AW$3/1000)</f>
        <v>0</v>
      </c>
      <c r="BA63" s="131">
        <f t="shared" si="4"/>
        <v>0</v>
      </c>
      <c r="BB63" s="131">
        <f t="shared" si="5"/>
        <v>0</v>
      </c>
      <c r="BC63" s="131">
        <f t="shared" si="6"/>
        <v>0</v>
      </c>
      <c r="BD63" s="167">
        <f>AA63*0.1*'Dasagirq_10%'!$B$3/1000</f>
        <v>11.523200000000001</v>
      </c>
      <c r="BE63" s="167">
        <f>AI63*0.1*'Dasagirq_10%'!$B$4/1000</f>
        <v>4.8499800000000004</v>
      </c>
      <c r="BF63" s="242">
        <f t="shared" si="7"/>
        <v>16.373180000000001</v>
      </c>
      <c r="BG63" s="233">
        <f t="shared" si="8"/>
        <v>0</v>
      </c>
      <c r="BH63" s="233">
        <f t="shared" si="9"/>
        <v>14568.177791501636</v>
      </c>
      <c r="BI63" s="233">
        <f t="shared" si="10"/>
        <v>14153.231831422629</v>
      </c>
      <c r="BJ63" s="233">
        <f t="shared" si="11"/>
        <v>90.894226541400002</v>
      </c>
      <c r="BK63" s="234">
        <f t="shared" si="12"/>
        <v>28812.303849465665</v>
      </c>
    </row>
    <row r="64" spans="1:63" ht="15.75">
      <c r="A64">
        <v>60</v>
      </c>
      <c r="B64" s="108" t="s">
        <v>418</v>
      </c>
      <c r="C64" s="160" t="s">
        <v>1097</v>
      </c>
      <c r="D64" s="4" t="s">
        <v>1093</v>
      </c>
      <c r="E64" s="150">
        <v>0</v>
      </c>
      <c r="F64" s="110">
        <v>1</v>
      </c>
      <c r="G64" s="110">
        <v>11</v>
      </c>
      <c r="H64" s="110">
        <v>1</v>
      </c>
      <c r="I64" s="110">
        <v>11</v>
      </c>
      <c r="J64" s="110">
        <v>1</v>
      </c>
      <c r="K64" s="110">
        <v>11</v>
      </c>
      <c r="L64" s="110">
        <v>1</v>
      </c>
      <c r="M64" s="110">
        <v>11</v>
      </c>
      <c r="N64" s="109">
        <v>4</v>
      </c>
      <c r="O64" s="109">
        <v>44</v>
      </c>
      <c r="P64" s="110">
        <v>1</v>
      </c>
      <c r="Q64" s="110">
        <v>11</v>
      </c>
      <c r="R64" s="110">
        <v>1</v>
      </c>
      <c r="S64" s="110">
        <v>11</v>
      </c>
      <c r="T64" s="110">
        <v>1</v>
      </c>
      <c r="U64" s="110">
        <v>12.333333333333334</v>
      </c>
      <c r="V64" s="110">
        <v>1</v>
      </c>
      <c r="W64" s="110">
        <v>13.666666666666666</v>
      </c>
      <c r="X64" s="110">
        <v>1</v>
      </c>
      <c r="Y64" s="110">
        <v>12.666666666666666</v>
      </c>
      <c r="Z64" s="109">
        <v>5</v>
      </c>
      <c r="AA64" s="109">
        <v>60.666666666666664</v>
      </c>
      <c r="AB64" s="110">
        <v>1</v>
      </c>
      <c r="AC64" s="110">
        <v>9</v>
      </c>
      <c r="AD64" s="110">
        <v>1</v>
      </c>
      <c r="AE64" s="110">
        <v>9</v>
      </c>
      <c r="AF64" s="110">
        <v>1</v>
      </c>
      <c r="AG64" s="110">
        <v>9</v>
      </c>
      <c r="AH64" s="109">
        <v>3</v>
      </c>
      <c r="AI64" s="109">
        <v>27</v>
      </c>
      <c r="AJ64" s="109">
        <v>12</v>
      </c>
      <c r="AK64" s="109">
        <v>131.66666666666666</v>
      </c>
      <c r="AL64" s="3" t="str">
        <f t="shared" si="1"/>
        <v>t</v>
      </c>
      <c r="AM64" s="3">
        <f>IF(D64="հ",1,IF(D64="լ",Norms!$B$10,IF(D64="բլ",Norms!$B$11,IF(D64="Մ",Norms!$B$12))))</f>
        <v>1.04</v>
      </c>
      <c r="AN64" s="244">
        <f>E64*Norms!$E$36/1000</f>
        <v>0</v>
      </c>
      <c r="AO64" s="136">
        <f>AM64*IF(AL64="k",(O64*Norms!$H$40)*Norms!$E$36,0)/1000</f>
        <v>0</v>
      </c>
      <c r="AP64" s="136">
        <f>AM64*IF(AL64="k",(AA64*Norms!$H$41)*Norms!$E$36,0)/1000</f>
        <v>0</v>
      </c>
      <c r="AQ64" s="136">
        <f>AM64*IF(AL64="k",(AI64*Norms!$H$42)*Norms!$E$36,0)/1000</f>
        <v>0</v>
      </c>
      <c r="AR64" s="243">
        <f>AM64*IF(AL64="t",(N64*Norms!$D$44)*Norms!$E$34*12+O64*Norms!$E$35,0)/1000</f>
        <v>7994.4707869557442</v>
      </c>
      <c r="AS64" s="243">
        <f>AM64*IF(AL64="t",(Z64*Norms!$D$50*Norms!$E$34*12+AA64*Norms!$E$35),0)/1000</f>
        <v>13185.123054742009</v>
      </c>
      <c r="AT64" s="243">
        <f>AM64*IF(AL64="t",(AH64*Norms!$D$54)*Norms!$E$34*12+AI64*Norms!$E$35,0)/1000</f>
        <v>8040.4470738137525</v>
      </c>
      <c r="AU64" s="136">
        <f>IF(AK64&lt;=100,Norms!$G$7,IF(AK64&lt;=300,Norms!$H$7,Norms!$I$7))</f>
        <v>16738.5</v>
      </c>
      <c r="AV64" s="137">
        <f t="shared" si="2"/>
        <v>45958.540915511505</v>
      </c>
      <c r="AW64" s="130"/>
      <c r="AX64" s="130"/>
      <c r="AY64" s="131">
        <f t="shared" si="3"/>
        <v>44</v>
      </c>
      <c r="AZ64" s="131">
        <f>IF(AY64&lt;Snund!$B$5,Snund!$B$3*Snund!$B$4*$AX$3+Snund!$B$7*$AW$3*AY64/1000,AY64*Snund!$B$8*$AW$3/1000)</f>
        <v>0</v>
      </c>
      <c r="BA64" s="131">
        <f t="shared" si="4"/>
        <v>0</v>
      </c>
      <c r="BB64" s="131">
        <f t="shared" si="5"/>
        <v>0</v>
      </c>
      <c r="BC64" s="131">
        <f t="shared" si="6"/>
        <v>0</v>
      </c>
      <c r="BD64" s="167">
        <f>AA64*0.1*'Dasagirq_10%'!$B$3/1000</f>
        <v>40.331199999999995</v>
      </c>
      <c r="BE64" s="167">
        <f>AI64*0.1*'Dasagirq_10%'!$B$4/1000</f>
        <v>21.824910000000003</v>
      </c>
      <c r="BF64" s="242">
        <f t="shared" si="7"/>
        <v>62.156109999999998</v>
      </c>
      <c r="BG64" s="233">
        <f t="shared" si="8"/>
        <v>0</v>
      </c>
      <c r="BH64" s="233">
        <f t="shared" si="9"/>
        <v>13573.970786955744</v>
      </c>
      <c r="BI64" s="233">
        <f t="shared" si="10"/>
        <v>20199.82925474201</v>
      </c>
      <c r="BJ64" s="233">
        <f t="shared" si="11"/>
        <v>12246.896983813753</v>
      </c>
      <c r="BK64" s="234">
        <f t="shared" si="12"/>
        <v>46020.697025511501</v>
      </c>
    </row>
    <row r="65" spans="1:63" ht="15.75">
      <c r="A65">
        <v>61</v>
      </c>
      <c r="B65" s="108" t="s">
        <v>419</v>
      </c>
      <c r="C65" s="160" t="s">
        <v>1097</v>
      </c>
      <c r="D65" s="4" t="s">
        <v>1093</v>
      </c>
      <c r="E65" s="150">
        <v>0</v>
      </c>
      <c r="F65" s="110">
        <v>1</v>
      </c>
      <c r="G65" s="110">
        <v>15</v>
      </c>
      <c r="H65" s="110">
        <v>1</v>
      </c>
      <c r="I65" s="110">
        <v>15</v>
      </c>
      <c r="J65" s="110">
        <v>1</v>
      </c>
      <c r="K65" s="110">
        <v>15</v>
      </c>
      <c r="L65" s="110">
        <v>1</v>
      </c>
      <c r="M65" s="110">
        <v>15</v>
      </c>
      <c r="N65" s="109">
        <v>4</v>
      </c>
      <c r="O65" s="109">
        <v>60</v>
      </c>
      <c r="P65" s="110">
        <v>1</v>
      </c>
      <c r="Q65" s="110">
        <v>15</v>
      </c>
      <c r="R65" s="110">
        <v>1</v>
      </c>
      <c r="S65" s="110">
        <v>15</v>
      </c>
      <c r="T65" s="110">
        <v>1</v>
      </c>
      <c r="U65" s="110">
        <v>15</v>
      </c>
      <c r="V65" s="110">
        <v>1</v>
      </c>
      <c r="W65" s="110">
        <v>12.333333333333334</v>
      </c>
      <c r="X65" s="110">
        <v>1</v>
      </c>
      <c r="Y65" s="110">
        <v>13.666666666666666</v>
      </c>
      <c r="Z65" s="109">
        <v>5</v>
      </c>
      <c r="AA65" s="109">
        <v>71</v>
      </c>
      <c r="AB65" s="110">
        <v>1</v>
      </c>
      <c r="AC65" s="110">
        <v>18</v>
      </c>
      <c r="AD65" s="110">
        <v>1</v>
      </c>
      <c r="AE65" s="110">
        <v>18</v>
      </c>
      <c r="AF65" s="110">
        <v>1</v>
      </c>
      <c r="AG65" s="110">
        <v>18</v>
      </c>
      <c r="AH65" s="109">
        <v>3</v>
      </c>
      <c r="AI65" s="109">
        <v>54</v>
      </c>
      <c r="AJ65" s="109">
        <v>12</v>
      </c>
      <c r="AK65" s="109">
        <v>185</v>
      </c>
      <c r="AL65" s="3" t="str">
        <f t="shared" si="1"/>
        <v>t</v>
      </c>
      <c r="AM65" s="3">
        <f>IF(D65="հ",1,IF(D65="լ",Norms!$B$10,IF(D65="բլ",Norms!$B$11,IF(D65="Մ",Norms!$B$12))))</f>
        <v>1.04</v>
      </c>
      <c r="AN65" s="244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3">
        <f>AM65*IF(AL65="t",(N65*Norms!$D$44)*Norms!$E$34*12+O65*Norms!$E$35,0)/1000</f>
        <v>8233.1001640305603</v>
      </c>
      <c r="AS65" s="243">
        <f>AM65*IF(AL65="t",(Z65*Norms!$D$50*Norms!$E$34*12+AA65*Norms!$E$35),0)/1000</f>
        <v>13339.237860769495</v>
      </c>
      <c r="AT65" s="243">
        <f>AM65*IF(AL65="t",(AH65*Norms!$D$54)*Norms!$E$34*12+AI65*Norms!$E$35,0)/1000</f>
        <v>8443.1341476275047</v>
      </c>
      <c r="AU65" s="136">
        <f>IF(AK65&lt;=100,Norms!$G$7,IF(AK65&lt;=300,Norms!$H$7,Norms!$I$7))</f>
        <v>16738.5</v>
      </c>
      <c r="AV65" s="137">
        <f t="shared" si="2"/>
        <v>46753.972172427559</v>
      </c>
      <c r="AW65" s="130"/>
      <c r="AX65" s="130"/>
      <c r="AY65" s="131">
        <f t="shared" si="3"/>
        <v>60</v>
      </c>
      <c r="AZ65" s="131">
        <f>IF(AY65&lt;Snund!$B$5,Snund!$B$3*Snund!$B$4*$AX$3+Snund!$B$7*$AW$3*AY65/1000,AY65*Snund!$B$8*$AW$3/1000)</f>
        <v>0</v>
      </c>
      <c r="BA65" s="131">
        <f t="shared" si="4"/>
        <v>0</v>
      </c>
      <c r="BB65" s="131">
        <f t="shared" si="5"/>
        <v>0</v>
      </c>
      <c r="BC65" s="131">
        <f t="shared" si="6"/>
        <v>0</v>
      </c>
      <c r="BD65" s="167">
        <f>AA65*0.1*'Dasagirq_10%'!$B$3/1000</f>
        <v>47.200800000000001</v>
      </c>
      <c r="BE65" s="167">
        <f>AI65*0.1*'Dasagirq_10%'!$B$4/1000</f>
        <v>43.649820000000005</v>
      </c>
      <c r="BF65" s="242">
        <f t="shared" si="7"/>
        <v>90.850620000000006</v>
      </c>
      <c r="BG65" s="233">
        <f t="shared" si="8"/>
        <v>0</v>
      </c>
      <c r="BH65" s="233">
        <f t="shared" si="9"/>
        <v>13812.60016403056</v>
      </c>
      <c r="BI65" s="233">
        <f t="shared" si="10"/>
        <v>20360.813660769494</v>
      </c>
      <c r="BJ65" s="233">
        <f t="shared" si="11"/>
        <v>12671.408967627505</v>
      </c>
      <c r="BK65" s="234">
        <f t="shared" si="12"/>
        <v>46844.822792427556</v>
      </c>
    </row>
    <row r="66" spans="1:63" ht="15.75">
      <c r="A66">
        <v>62</v>
      </c>
      <c r="B66" s="108" t="s">
        <v>420</v>
      </c>
      <c r="C66" s="160" t="s">
        <v>1097</v>
      </c>
      <c r="D66" s="4" t="s">
        <v>1092</v>
      </c>
      <c r="E66" s="150">
        <v>0</v>
      </c>
      <c r="F66" s="110">
        <v>1</v>
      </c>
      <c r="G66" s="110">
        <v>17</v>
      </c>
      <c r="H66" s="110">
        <v>1</v>
      </c>
      <c r="I66" s="110">
        <v>17</v>
      </c>
      <c r="J66" s="110">
        <v>1</v>
      </c>
      <c r="K66" s="110">
        <v>17</v>
      </c>
      <c r="L66" s="110">
        <v>1</v>
      </c>
      <c r="M66" s="110">
        <v>17</v>
      </c>
      <c r="N66" s="109">
        <v>4</v>
      </c>
      <c r="O66" s="109">
        <v>68</v>
      </c>
      <c r="P66" s="110">
        <v>1</v>
      </c>
      <c r="Q66" s="110">
        <v>17</v>
      </c>
      <c r="R66" s="110">
        <v>1</v>
      </c>
      <c r="S66" s="110">
        <v>17</v>
      </c>
      <c r="T66" s="110">
        <v>1</v>
      </c>
      <c r="U66" s="110">
        <v>24.333333333333332</v>
      </c>
      <c r="V66" s="110">
        <v>1</v>
      </c>
      <c r="W66" s="110">
        <v>21.333333333333332</v>
      </c>
      <c r="X66" s="110">
        <v>1</v>
      </c>
      <c r="Y66" s="110">
        <v>14</v>
      </c>
      <c r="Z66" s="109">
        <v>5</v>
      </c>
      <c r="AA66" s="109">
        <v>93.666666666666657</v>
      </c>
      <c r="AB66" s="110">
        <v>1</v>
      </c>
      <c r="AC66" s="110">
        <v>18</v>
      </c>
      <c r="AD66" s="110">
        <v>1</v>
      </c>
      <c r="AE66" s="110">
        <v>18</v>
      </c>
      <c r="AF66" s="110">
        <v>1</v>
      </c>
      <c r="AG66" s="110">
        <v>18</v>
      </c>
      <c r="AH66" s="109">
        <v>3</v>
      </c>
      <c r="AI66" s="109">
        <v>54</v>
      </c>
      <c r="AJ66" s="109">
        <v>12</v>
      </c>
      <c r="AK66" s="109">
        <v>215.66666666666666</v>
      </c>
      <c r="AL66" s="3" t="str">
        <f t="shared" si="1"/>
        <v>k</v>
      </c>
      <c r="AM66" s="3">
        <f>IF(D66="հ",1,IF(D66="լ",Norms!$B$10,IF(D66="բլ",Norms!$B$11,IF(D66="Մ",Norms!$B$12))))</f>
        <v>1</v>
      </c>
      <c r="AN66" s="244">
        <f>E66*Norms!$E$36/1000</f>
        <v>0</v>
      </c>
      <c r="AO66" s="136">
        <f>AM66*IF(AL66="k",(O66*Norms!$H$40)*Norms!$E$36,0)/1000</f>
        <v>7639.1681274692</v>
      </c>
      <c r="AP66" s="136">
        <f>AM66*IF(AL66="k",(AA66*Norms!$H$41)*Norms!$E$36,0)/1000</f>
        <v>14087.371908214904</v>
      </c>
      <c r="AQ66" s="136">
        <f>AM66*IF(AL66="k",(AI66*Norms!$H$42)*Norms!$E$36,0)/1000</f>
        <v>10102.410095102126</v>
      </c>
      <c r="AR66" s="243">
        <f>AM66*IF(AL66="t",(N66*Norms!$D$44)*Norms!$E$34*12+O66*Norms!$E$35,0)/1000</f>
        <v>0</v>
      </c>
      <c r="AS66" s="243">
        <f>AM66*IF(AL66="t",(Z66*Norms!$D$50*Norms!$E$34*12+AA66*Norms!$E$35),0)/1000</f>
        <v>0</v>
      </c>
      <c r="AT66" s="243">
        <f>AM66*IF(AL66="t",(AH66*Norms!$D$54)*Norms!$E$34*12+AI66*Norms!$E$35,0)/1000</f>
        <v>0</v>
      </c>
      <c r="AU66" s="136">
        <f>IF(AK66&lt;=100,Norms!$G$7,IF(AK66&lt;=300,Norms!$H$7,Norms!$I$7))</f>
        <v>16738.5</v>
      </c>
      <c r="AV66" s="137">
        <f t="shared" si="2"/>
        <v>48567.45013078623</v>
      </c>
      <c r="AW66" s="130"/>
      <c r="AX66" s="130"/>
      <c r="AY66" s="131">
        <f t="shared" si="3"/>
        <v>68</v>
      </c>
      <c r="AZ66" s="131">
        <f>IF(AY66&lt;Snund!$B$5,Snund!$B$3*Snund!$B$4*$AX$3+Snund!$B$7*$AW$3*AY66/1000,AY66*Snund!$B$8*$AW$3/1000)</f>
        <v>0</v>
      </c>
      <c r="BA66" s="131">
        <f t="shared" si="4"/>
        <v>0</v>
      </c>
      <c r="BB66" s="131">
        <f t="shared" si="5"/>
        <v>0</v>
      </c>
      <c r="BC66" s="131">
        <f t="shared" si="6"/>
        <v>0</v>
      </c>
      <c r="BD66" s="167">
        <f>AA66*0.1*'Dasagirq_10%'!$B$3/1000</f>
        <v>62.26959999999999</v>
      </c>
      <c r="BE66" s="167">
        <f>AI66*0.1*'Dasagirq_10%'!$B$4/1000</f>
        <v>43.649820000000005</v>
      </c>
      <c r="BF66" s="242">
        <f t="shared" si="7"/>
        <v>105.91942</v>
      </c>
      <c r="BG66" s="233">
        <f t="shared" si="8"/>
        <v>0</v>
      </c>
      <c r="BH66" s="233">
        <f t="shared" si="9"/>
        <v>13218.6681274692</v>
      </c>
      <c r="BI66" s="233">
        <f t="shared" si="10"/>
        <v>21124.016508214903</v>
      </c>
      <c r="BJ66" s="233">
        <f t="shared" si="11"/>
        <v>14330.684915102127</v>
      </c>
      <c r="BK66" s="234">
        <f t="shared" si="12"/>
        <v>48673.369550786229</v>
      </c>
    </row>
    <row r="67" spans="1:63" ht="15.75">
      <c r="A67">
        <v>63</v>
      </c>
      <c r="B67" s="108" t="s">
        <v>421</v>
      </c>
      <c r="C67" s="160" t="s">
        <v>1097</v>
      </c>
      <c r="D67" s="4" t="s">
        <v>1092</v>
      </c>
      <c r="E67" s="150">
        <v>0</v>
      </c>
      <c r="F67" s="110">
        <v>1</v>
      </c>
      <c r="G67" s="110">
        <v>32</v>
      </c>
      <c r="H67" s="110">
        <v>1</v>
      </c>
      <c r="I67" s="110">
        <v>32</v>
      </c>
      <c r="J67" s="110">
        <v>1</v>
      </c>
      <c r="K67" s="110">
        <v>32</v>
      </c>
      <c r="L67" s="110">
        <v>1</v>
      </c>
      <c r="M67" s="110">
        <v>32</v>
      </c>
      <c r="N67" s="109">
        <v>4</v>
      </c>
      <c r="O67" s="109">
        <v>128</v>
      </c>
      <c r="P67" s="110">
        <v>1</v>
      </c>
      <c r="Q67" s="110">
        <v>32</v>
      </c>
      <c r="R67" s="110">
        <v>1</v>
      </c>
      <c r="S67" s="110">
        <v>32</v>
      </c>
      <c r="T67" s="110">
        <v>1</v>
      </c>
      <c r="U67" s="110">
        <v>28.666666666666668</v>
      </c>
      <c r="V67" s="110">
        <v>1</v>
      </c>
      <c r="W67" s="110">
        <v>25.666666666666668</v>
      </c>
      <c r="X67" s="110">
        <v>1</v>
      </c>
      <c r="Y67" s="110">
        <v>31.666666666666668</v>
      </c>
      <c r="Z67" s="109">
        <v>5</v>
      </c>
      <c r="AA67" s="109">
        <v>150</v>
      </c>
      <c r="AB67" s="110">
        <v>1</v>
      </c>
      <c r="AC67" s="110">
        <v>19</v>
      </c>
      <c r="AD67" s="110">
        <v>1</v>
      </c>
      <c r="AE67" s="110">
        <v>19</v>
      </c>
      <c r="AF67" s="110">
        <v>1</v>
      </c>
      <c r="AG67" s="110">
        <v>19</v>
      </c>
      <c r="AH67" s="109">
        <v>3</v>
      </c>
      <c r="AI67" s="109">
        <v>57</v>
      </c>
      <c r="AJ67" s="109">
        <v>12</v>
      </c>
      <c r="AK67" s="109">
        <v>335</v>
      </c>
      <c r="AL67" s="3" t="str">
        <f t="shared" si="1"/>
        <v>k</v>
      </c>
      <c r="AM67" s="3">
        <f>IF(D67="հ",1,IF(D67="լ",Norms!$B$10,IF(D67="բլ",Norms!$B$11,IF(D67="Մ",Norms!$B$12))))</f>
        <v>1</v>
      </c>
      <c r="AN67" s="244">
        <f>E67*Norms!$E$36/1000</f>
        <v>0</v>
      </c>
      <c r="AO67" s="136">
        <f>AM67*IF(AL67="k",(O67*Norms!$H$40)*Norms!$E$36,0)/1000</f>
        <v>14379.6105928832</v>
      </c>
      <c r="AP67" s="136">
        <f>AM67*IF(AL67="k",(AA67*Norms!$H$41)*Norms!$E$36,0)/1000</f>
        <v>22559.848251589709</v>
      </c>
      <c r="AQ67" s="136">
        <f>AM67*IF(AL67="k",(AI67*Norms!$H$42)*Norms!$E$36,0)/1000</f>
        <v>10663.655100385577</v>
      </c>
      <c r="AR67" s="243">
        <f>AM67*IF(AL67="t",(N67*Norms!$D$44)*Norms!$E$34*12+O67*Norms!$E$35,0)/1000</f>
        <v>0</v>
      </c>
      <c r="AS67" s="243">
        <f>AM67*IF(AL67="t",(Z67*Norms!$D$50*Norms!$E$34*12+AA67*Norms!$E$35),0)/1000</f>
        <v>0</v>
      </c>
      <c r="AT67" s="243">
        <f>AM67*IF(AL67="t",(AH67*Norms!$D$54)*Norms!$E$34*12+AI67*Norms!$E$35,0)/1000</f>
        <v>0</v>
      </c>
      <c r="AU67" s="136">
        <f>IF(AK67&lt;=100,Norms!$G$7,IF(AK67&lt;=300,Norms!$H$7,Norms!$I$7))</f>
        <v>21670.5</v>
      </c>
      <c r="AV67" s="137">
        <f t="shared" si="2"/>
        <v>69273.613944858487</v>
      </c>
      <c r="AW67" s="130"/>
      <c r="AX67" s="130"/>
      <c r="AY67" s="131">
        <f t="shared" si="3"/>
        <v>128</v>
      </c>
      <c r="AZ67" s="131">
        <f>IF(AY67&lt;Snund!$B$5,Snund!$B$3*Snund!$B$4*$AX$3+Snund!$B$7*$AW$3*AY67/1000,AY67*Snund!$B$8*$AW$3/1000)</f>
        <v>0</v>
      </c>
      <c r="BA67" s="131">
        <f t="shared" si="4"/>
        <v>0</v>
      </c>
      <c r="BB67" s="131">
        <f t="shared" si="5"/>
        <v>0</v>
      </c>
      <c r="BC67" s="131">
        <f t="shared" si="6"/>
        <v>0</v>
      </c>
      <c r="BD67" s="167">
        <f>AA67*0.1*'Dasagirq_10%'!$B$3/1000</f>
        <v>99.72</v>
      </c>
      <c r="BE67" s="167">
        <f>AI67*0.1*'Dasagirq_10%'!$B$4/1000</f>
        <v>46.074810000000006</v>
      </c>
      <c r="BF67" s="242">
        <f t="shared" si="7"/>
        <v>145.79481000000001</v>
      </c>
      <c r="BG67" s="233">
        <f t="shared" si="8"/>
        <v>0</v>
      </c>
      <c r="BH67" s="233">
        <f t="shared" si="9"/>
        <v>21603.1105928832</v>
      </c>
      <c r="BI67" s="233">
        <f t="shared" si="10"/>
        <v>31688.94325158971</v>
      </c>
      <c r="BJ67" s="233">
        <f t="shared" si="11"/>
        <v>16127.354910385577</v>
      </c>
      <c r="BK67" s="234">
        <f t="shared" si="12"/>
        <v>69419.408754858479</v>
      </c>
    </row>
    <row r="68" spans="1:63" ht="15.75">
      <c r="A68">
        <v>64</v>
      </c>
      <c r="B68" s="108" t="s">
        <v>422</v>
      </c>
      <c r="C68" s="160" t="s">
        <v>1097</v>
      </c>
      <c r="D68" s="4" t="s">
        <v>1093</v>
      </c>
      <c r="E68" s="150">
        <v>0</v>
      </c>
      <c r="F68" s="110">
        <v>1</v>
      </c>
      <c r="G68" s="110">
        <v>2</v>
      </c>
      <c r="H68" s="110">
        <v>1</v>
      </c>
      <c r="I68" s="110">
        <v>2</v>
      </c>
      <c r="J68" s="110">
        <v>1</v>
      </c>
      <c r="K68" s="110">
        <v>2</v>
      </c>
      <c r="L68" s="110">
        <v>1</v>
      </c>
      <c r="M68" s="110">
        <v>2</v>
      </c>
      <c r="N68" s="109">
        <v>4</v>
      </c>
      <c r="O68" s="109">
        <v>8</v>
      </c>
      <c r="P68" s="110">
        <v>1</v>
      </c>
      <c r="Q68" s="110">
        <v>2</v>
      </c>
      <c r="R68" s="110">
        <v>1</v>
      </c>
      <c r="S68" s="110">
        <v>2</v>
      </c>
      <c r="T68" s="110">
        <v>0.33333333333333331</v>
      </c>
      <c r="U68" s="110">
        <v>6.666666666666667</v>
      </c>
      <c r="V68" s="110">
        <v>0.66666666666666663</v>
      </c>
      <c r="W68" s="110">
        <v>8.3333333333333339</v>
      </c>
      <c r="X68" s="110">
        <v>1</v>
      </c>
      <c r="Y68" s="110">
        <v>10</v>
      </c>
      <c r="Z68" s="109">
        <v>4</v>
      </c>
      <c r="AA68" s="109">
        <v>29</v>
      </c>
      <c r="AB68" s="110">
        <v>1</v>
      </c>
      <c r="AC68" s="110">
        <v>6</v>
      </c>
      <c r="AD68" s="110">
        <v>1</v>
      </c>
      <c r="AE68" s="110">
        <v>6</v>
      </c>
      <c r="AF68" s="110">
        <v>1</v>
      </c>
      <c r="AG68" s="110">
        <v>6</v>
      </c>
      <c r="AH68" s="109">
        <v>3</v>
      </c>
      <c r="AI68" s="109">
        <v>18</v>
      </c>
      <c r="AJ68" s="109">
        <v>11</v>
      </c>
      <c r="AK68" s="109">
        <v>55</v>
      </c>
      <c r="AL68" s="3" t="str">
        <f t="shared" si="1"/>
        <v>t</v>
      </c>
      <c r="AM68" s="3">
        <f>IF(D68="հ",1,IF(D68="լ",Norms!$B$10,IF(D68="բլ",Norms!$B$11,IF(D68="Մ",Norms!$B$12))))</f>
        <v>1.04</v>
      </c>
      <c r="AN68" s="244">
        <f>E68*Norms!$E$36/1000</f>
        <v>0</v>
      </c>
      <c r="AO68" s="136">
        <f>AM68*IF(AL68="k",(O68*Norms!$H$40)*Norms!$E$36,0)/1000</f>
        <v>0</v>
      </c>
      <c r="AP68" s="136">
        <f>AM68*IF(AL68="k",(AA68*Norms!$H$41)*Norms!$E$36,0)/1000</f>
        <v>0</v>
      </c>
      <c r="AQ68" s="136">
        <f>AM68*IF(AL68="k",(AI68*Norms!$H$42)*Norms!$E$36,0)/1000</f>
        <v>0</v>
      </c>
      <c r="AR68" s="243">
        <f>AM68*IF(AL68="t",(N68*Norms!$D$44)*Norms!$E$34*12+O68*Norms!$E$35,0)/1000</f>
        <v>7457.5546885374088</v>
      </c>
      <c r="AS68" s="243">
        <f>AM68*IF(AL68="t",(Z68*Norms!$D$50*Norms!$E$34*12+AA68*Norms!$E$35),0)/1000</f>
        <v>10256.771745948103</v>
      </c>
      <c r="AT68" s="243">
        <f>AM68*IF(AL68="t",(AH68*Norms!$D$54)*Norms!$E$34*12+AI68*Norms!$E$35,0)/1000</f>
        <v>7906.2180492091693</v>
      </c>
      <c r="AU68" s="136">
        <f>IF(AK68&lt;=100,Norms!$G$7,IF(AK68&lt;=300,Norms!$H$7,Norms!$I$7))</f>
        <v>13246.5</v>
      </c>
      <c r="AV68" s="137">
        <f t="shared" si="2"/>
        <v>38867.044483694684</v>
      </c>
      <c r="AW68" s="130"/>
      <c r="AX68" s="130"/>
      <c r="AY68" s="131">
        <f t="shared" si="3"/>
        <v>8</v>
      </c>
      <c r="AZ68" s="131">
        <f>IF(AY68&lt;Snund!$B$5,Snund!$B$3*Snund!$B$4*$AX$3+Snund!$B$7*$AW$3*AY68/1000,AY68*Snund!$B$8*$AW$3/1000)</f>
        <v>0</v>
      </c>
      <c r="BA68" s="131">
        <f t="shared" si="4"/>
        <v>0</v>
      </c>
      <c r="BB68" s="131">
        <f t="shared" si="5"/>
        <v>0</v>
      </c>
      <c r="BC68" s="131">
        <f t="shared" si="6"/>
        <v>0</v>
      </c>
      <c r="BD68" s="167">
        <f>AA68*0.1*'Dasagirq_10%'!$B$3/1000</f>
        <v>19.279199999999999</v>
      </c>
      <c r="BE68" s="167">
        <f>AI68*0.1*'Dasagirq_10%'!$B$4/1000</f>
        <v>14.549940000000001</v>
      </c>
      <c r="BF68" s="242">
        <f t="shared" si="7"/>
        <v>33.829140000000002</v>
      </c>
      <c r="BG68" s="233">
        <f t="shared" si="8"/>
        <v>0</v>
      </c>
      <c r="BH68" s="233">
        <f t="shared" si="9"/>
        <v>12274.4637794465</v>
      </c>
      <c r="BI68" s="233">
        <f t="shared" si="10"/>
        <v>15092.960036857196</v>
      </c>
      <c r="BJ68" s="233">
        <f t="shared" si="11"/>
        <v>11533.449807390989</v>
      </c>
      <c r="BK68" s="234">
        <f t="shared" si="12"/>
        <v>38900.873623694686</v>
      </c>
    </row>
    <row r="69" spans="1:63" ht="15.75">
      <c r="A69">
        <v>65</v>
      </c>
      <c r="B69" s="108" t="s">
        <v>423</v>
      </c>
      <c r="C69" s="160" t="s">
        <v>1097</v>
      </c>
      <c r="D69" s="4" t="s">
        <v>1092</v>
      </c>
      <c r="E69" s="150">
        <v>0</v>
      </c>
      <c r="F69" s="110">
        <v>1</v>
      </c>
      <c r="G69" s="110">
        <v>22</v>
      </c>
      <c r="H69" s="110">
        <v>1</v>
      </c>
      <c r="I69" s="110">
        <v>22</v>
      </c>
      <c r="J69" s="110">
        <v>1</v>
      </c>
      <c r="K69" s="110">
        <v>22</v>
      </c>
      <c r="L69" s="110">
        <v>1</v>
      </c>
      <c r="M69" s="110">
        <v>22</v>
      </c>
      <c r="N69" s="109">
        <v>4</v>
      </c>
      <c r="O69" s="109">
        <v>88</v>
      </c>
      <c r="P69" s="110">
        <v>1</v>
      </c>
      <c r="Q69" s="110">
        <v>22</v>
      </c>
      <c r="R69" s="110">
        <v>1</v>
      </c>
      <c r="S69" s="110">
        <v>22</v>
      </c>
      <c r="T69" s="110">
        <v>1</v>
      </c>
      <c r="U69" s="110">
        <v>24.666666666666668</v>
      </c>
      <c r="V69" s="110">
        <v>1</v>
      </c>
      <c r="W69" s="110">
        <v>24</v>
      </c>
      <c r="X69" s="110">
        <v>1</v>
      </c>
      <c r="Y69" s="110">
        <v>27.666666666666668</v>
      </c>
      <c r="Z69" s="109">
        <v>5</v>
      </c>
      <c r="AA69" s="109">
        <v>120.33333333333334</v>
      </c>
      <c r="AB69" s="110">
        <v>1</v>
      </c>
      <c r="AC69" s="110">
        <v>28</v>
      </c>
      <c r="AD69" s="110">
        <v>1</v>
      </c>
      <c r="AE69" s="110">
        <v>28</v>
      </c>
      <c r="AF69" s="110">
        <v>1</v>
      </c>
      <c r="AG69" s="110">
        <v>28</v>
      </c>
      <c r="AH69" s="109">
        <v>3</v>
      </c>
      <c r="AI69" s="109">
        <v>84</v>
      </c>
      <c r="AJ69" s="109">
        <v>12</v>
      </c>
      <c r="AK69" s="109">
        <v>292.33333333333337</v>
      </c>
      <c r="AL69" s="3" t="str">
        <f t="shared" si="1"/>
        <v>k</v>
      </c>
      <c r="AM69" s="3">
        <f>IF(D69="հ",1,IF(D69="լ",Norms!$B$10,IF(D69="բլ",Norms!$B$11,IF(D69="Մ",Norms!$B$12))))</f>
        <v>1</v>
      </c>
      <c r="AN69" s="244">
        <f>E69*Norms!$E$36/1000</f>
        <v>0</v>
      </c>
      <c r="AO69" s="136">
        <f>AM69*IF(AL69="k",(O69*Norms!$H$40)*Norms!$E$36,0)/1000</f>
        <v>9885.9822826071995</v>
      </c>
      <c r="AP69" s="136">
        <f>AM69*IF(AL69="k",(AA69*Norms!$H$41)*Norms!$E$36,0)/1000</f>
        <v>18098.011597386412</v>
      </c>
      <c r="AQ69" s="136">
        <f>AM69*IF(AL69="k",(AI69*Norms!$H$42)*Norms!$E$36,0)/1000</f>
        <v>15714.860147936639</v>
      </c>
      <c r="AR69" s="243">
        <f>AM69*IF(AL69="t",(N69*Norms!$D$44)*Norms!$E$34*12+O69*Norms!$E$35,0)/1000</f>
        <v>0</v>
      </c>
      <c r="AS69" s="243">
        <f>AM69*IF(AL69="t",(Z69*Norms!$D$50*Norms!$E$34*12+AA69*Norms!$E$35),0)/1000</f>
        <v>0</v>
      </c>
      <c r="AT69" s="243">
        <f>AM69*IF(AL69="t",(AH69*Norms!$D$54)*Norms!$E$34*12+AI69*Norms!$E$35,0)/1000</f>
        <v>0</v>
      </c>
      <c r="AU69" s="136">
        <f>IF(AK69&lt;=100,Norms!$G$7,IF(AK69&lt;=300,Norms!$H$7,Norms!$I$7))</f>
        <v>16738.5</v>
      </c>
      <c r="AV69" s="137">
        <f t="shared" si="2"/>
        <v>60437.354027930254</v>
      </c>
      <c r="AW69" s="130"/>
      <c r="AX69" s="130"/>
      <c r="AY69" s="131">
        <f t="shared" si="3"/>
        <v>88</v>
      </c>
      <c r="AZ69" s="131">
        <f>IF(AY69&lt;Snund!$B$5,Snund!$B$3*Snund!$B$4*$AX$3+Snund!$B$7*$AW$3*AY69/1000,AY69*Snund!$B$8*$AW$3/1000)</f>
        <v>0</v>
      </c>
      <c r="BA69" s="131">
        <f t="shared" si="4"/>
        <v>0</v>
      </c>
      <c r="BB69" s="131">
        <f t="shared" si="5"/>
        <v>0</v>
      </c>
      <c r="BC69" s="131">
        <f t="shared" si="6"/>
        <v>0</v>
      </c>
      <c r="BD69" s="167">
        <f>AA69*0.1*'Dasagirq_10%'!$B$3/1000</f>
        <v>79.997600000000006</v>
      </c>
      <c r="BE69" s="167">
        <f>AI69*0.1*'Dasagirq_10%'!$B$4/1000</f>
        <v>67.899720000000002</v>
      </c>
      <c r="BF69" s="242">
        <f t="shared" si="7"/>
        <v>147.89732000000001</v>
      </c>
      <c r="BG69" s="233">
        <f t="shared" si="8"/>
        <v>0</v>
      </c>
      <c r="BH69" s="233">
        <f t="shared" si="9"/>
        <v>15465.4822826072</v>
      </c>
      <c r="BI69" s="233">
        <f t="shared" si="10"/>
        <v>25152.384197386411</v>
      </c>
      <c r="BJ69" s="233">
        <f t="shared" si="11"/>
        <v>19967.384867936642</v>
      </c>
      <c r="BK69" s="234">
        <f t="shared" si="12"/>
        <v>60585.251347930251</v>
      </c>
    </row>
    <row r="70" spans="1:63" ht="15.75">
      <c r="A70">
        <v>66</v>
      </c>
      <c r="B70" s="108" t="s">
        <v>424</v>
      </c>
      <c r="C70" s="160" t="s">
        <v>1097</v>
      </c>
      <c r="D70" s="4" t="s">
        <v>1093</v>
      </c>
      <c r="E70" s="150">
        <v>0</v>
      </c>
      <c r="F70" s="110">
        <v>1</v>
      </c>
      <c r="G70" s="110">
        <v>29</v>
      </c>
      <c r="H70" s="110">
        <v>1</v>
      </c>
      <c r="I70" s="110">
        <v>29</v>
      </c>
      <c r="J70" s="110">
        <v>1</v>
      </c>
      <c r="K70" s="110">
        <v>29</v>
      </c>
      <c r="L70" s="110">
        <v>1</v>
      </c>
      <c r="M70" s="110">
        <v>29</v>
      </c>
      <c r="N70" s="109">
        <v>4</v>
      </c>
      <c r="O70" s="109">
        <v>116</v>
      </c>
      <c r="P70" s="110">
        <v>1</v>
      </c>
      <c r="Q70" s="110">
        <v>29</v>
      </c>
      <c r="R70" s="110">
        <v>1</v>
      </c>
      <c r="S70" s="110">
        <v>29</v>
      </c>
      <c r="T70" s="110">
        <v>1</v>
      </c>
      <c r="U70" s="110">
        <v>32.333333333333336</v>
      </c>
      <c r="V70" s="110">
        <v>1</v>
      </c>
      <c r="W70" s="110">
        <v>34</v>
      </c>
      <c r="X70" s="110">
        <v>1</v>
      </c>
      <c r="Y70" s="110">
        <v>31.333333333333332</v>
      </c>
      <c r="Z70" s="109">
        <v>5</v>
      </c>
      <c r="AA70" s="109">
        <v>155.66666666666669</v>
      </c>
      <c r="AB70" s="110">
        <v>1</v>
      </c>
      <c r="AC70" s="110">
        <v>33</v>
      </c>
      <c r="AD70" s="110">
        <v>1</v>
      </c>
      <c r="AE70" s="110">
        <v>33</v>
      </c>
      <c r="AF70" s="110">
        <v>1</v>
      </c>
      <c r="AG70" s="110">
        <v>33</v>
      </c>
      <c r="AH70" s="109">
        <v>3</v>
      </c>
      <c r="AI70" s="109">
        <v>99</v>
      </c>
      <c r="AJ70" s="109">
        <v>12</v>
      </c>
      <c r="AK70" s="109">
        <v>370.66666666666669</v>
      </c>
      <c r="AL70" s="3" t="str">
        <f t="shared" ref="AL70:AL93" si="13">IF(C70="հիմնական",IF(AK70&lt;=162,"t","k"),IF(C70="միջնակարգ",(IF(AK70&lt;=207,"t","k"))))</f>
        <v>k</v>
      </c>
      <c r="AM70" s="3">
        <f>IF(D70="հ",1,IF(D70="լ",Norms!$B$10,IF(D70="բլ",Norms!$B$11,IF(D70="Մ",Norms!$B$12))))</f>
        <v>1.04</v>
      </c>
      <c r="AN70" s="244">
        <f>E70*Norms!$E$36/1000</f>
        <v>0</v>
      </c>
      <c r="AO70" s="136">
        <f>AM70*IF(AL70="k",(O70*Norms!$H$40)*Norms!$E$36,0)/1000</f>
        <v>13552.782983792416</v>
      </c>
      <c r="AP70" s="136">
        <f>AM70*IF(AL70="k",(AA70*Norms!$H$41)*Norms!$E$36,0)/1000</f>
        <v>24348.593552960203</v>
      </c>
      <c r="AQ70" s="136">
        <f>AM70*IF(AL70="k",(AI70*Norms!$H$42)*Norms!$E$36,0)/1000</f>
        <v>19261.928581328048</v>
      </c>
      <c r="AR70" s="243">
        <f>AM70*IF(AL70="t",(N70*Norms!$D$44)*Norms!$E$34*12+O70*Norms!$E$35,0)/1000</f>
        <v>0</v>
      </c>
      <c r="AS70" s="243">
        <f>AM70*IF(AL70="t",(Z70*Norms!$D$50*Norms!$E$34*12+AA70*Norms!$E$35),0)/1000</f>
        <v>0</v>
      </c>
      <c r="AT70" s="243">
        <f>AM70*IF(AL70="t",(AH70*Norms!$D$54)*Norms!$E$34*12+AI70*Norms!$E$35,0)/1000</f>
        <v>0</v>
      </c>
      <c r="AU70" s="136">
        <f>IF(AK70&lt;=100,Norms!$G$7,IF(AK70&lt;=300,Norms!$H$7,Norms!$I$7))</f>
        <v>21670.5</v>
      </c>
      <c r="AV70" s="137">
        <f t="shared" ref="AV70:AV93" si="14">SUM(AO70:AU70)</f>
        <v>78833.805118080665</v>
      </c>
      <c r="AW70" s="130"/>
      <c r="AX70" s="130"/>
      <c r="AY70" s="131">
        <f t="shared" ref="AY70:AY93" si="15">E70+O70</f>
        <v>116</v>
      </c>
      <c r="AZ70" s="131">
        <f>IF(AY70&lt;Snund!$B$5,Snund!$B$3*Snund!$B$4*$AX$3+Snund!$B$7*$AW$3*AY70/1000,AY70*Snund!$B$8*$AW$3/1000)</f>
        <v>0</v>
      </c>
      <c r="BA70" s="131">
        <f t="shared" ref="BA70:BA93" si="16">IF(AY70&gt;0,AZ70/AY70*E70,0)</f>
        <v>0</v>
      </c>
      <c r="BB70" s="131">
        <f t="shared" ref="BB70:BB93" si="17">IF(AY70&gt;0,AZ70/AY70*O70,0)</f>
        <v>0</v>
      </c>
      <c r="BC70" s="131">
        <f t="shared" ref="BC70:BC93" si="18">AY70*140*$AW$3/1000</f>
        <v>0</v>
      </c>
      <c r="BD70" s="167">
        <f>AA70*0.1*'Dasagirq_10%'!$B$3/1000</f>
        <v>103.48720000000003</v>
      </c>
      <c r="BE70" s="167">
        <f>AI70*0.1*'Dasagirq_10%'!$B$4/1000</f>
        <v>80.02467</v>
      </c>
      <c r="BF70" s="242">
        <f t="shared" ref="BF70:BF93" si="19">BD70+BE70</f>
        <v>183.51187000000004</v>
      </c>
      <c r="BG70" s="233">
        <f t="shared" ref="BG70:BG93" si="20">AN70+BA70</f>
        <v>0</v>
      </c>
      <c r="BH70" s="233">
        <f t="shared" ref="BH70:BH93" si="21">AO70+AR70+AU70/AJ70*N70+BB70</f>
        <v>20776.282983792415</v>
      </c>
      <c r="BI70" s="233">
        <f t="shared" ref="BI70:BI93" si="22">AP70+AS70+AU70/AJ70*Z70+BD70</f>
        <v>33481.455752960203</v>
      </c>
      <c r="BJ70" s="233">
        <f t="shared" ref="BJ70:BJ93" si="23">AQ70+AT70+AU70/AJ70*AH70+BE70</f>
        <v>24759.578251328046</v>
      </c>
      <c r="BK70" s="234">
        <f t="shared" ref="BK70:BK93" si="24">BH70+BI70+BJ70</f>
        <v>79017.316988080667</v>
      </c>
    </row>
    <row r="71" spans="1:63" ht="15.75">
      <c r="A71">
        <v>67</v>
      </c>
      <c r="B71" s="108" t="s">
        <v>425</v>
      </c>
      <c r="C71" s="160" t="s">
        <v>1097</v>
      </c>
      <c r="D71" s="4" t="s">
        <v>1092</v>
      </c>
      <c r="E71" s="150">
        <v>0</v>
      </c>
      <c r="F71" s="110">
        <v>1</v>
      </c>
      <c r="G71" s="110">
        <v>6</v>
      </c>
      <c r="H71" s="110">
        <v>1</v>
      </c>
      <c r="I71" s="110">
        <v>6</v>
      </c>
      <c r="J71" s="110">
        <v>1</v>
      </c>
      <c r="K71" s="110">
        <v>6</v>
      </c>
      <c r="L71" s="110">
        <v>1</v>
      </c>
      <c r="M71" s="110">
        <v>6</v>
      </c>
      <c r="N71" s="109">
        <v>4</v>
      </c>
      <c r="O71" s="109">
        <v>24</v>
      </c>
      <c r="P71" s="110">
        <v>1</v>
      </c>
      <c r="Q71" s="110">
        <v>6</v>
      </c>
      <c r="R71" s="110">
        <v>1</v>
      </c>
      <c r="S71" s="110">
        <v>6</v>
      </c>
      <c r="T71" s="110">
        <v>1</v>
      </c>
      <c r="U71" s="110">
        <v>4.666666666666667</v>
      </c>
      <c r="V71" s="110">
        <v>1</v>
      </c>
      <c r="W71" s="110">
        <v>6</v>
      </c>
      <c r="X71" s="110">
        <v>1</v>
      </c>
      <c r="Y71" s="110">
        <v>6.333333333333333</v>
      </c>
      <c r="Z71" s="109">
        <v>5</v>
      </c>
      <c r="AA71" s="109">
        <v>29</v>
      </c>
      <c r="AB71" s="110">
        <v>1</v>
      </c>
      <c r="AC71" s="110">
        <v>3</v>
      </c>
      <c r="AD71" s="110">
        <v>1</v>
      </c>
      <c r="AE71" s="110">
        <v>3</v>
      </c>
      <c r="AF71" s="110">
        <v>1</v>
      </c>
      <c r="AG71" s="110">
        <v>3</v>
      </c>
      <c r="AH71" s="109">
        <v>3</v>
      </c>
      <c r="AI71" s="109">
        <v>9</v>
      </c>
      <c r="AJ71" s="109">
        <v>12</v>
      </c>
      <c r="AK71" s="109">
        <v>62</v>
      </c>
      <c r="AL71" s="3" t="str">
        <f t="shared" si="13"/>
        <v>t</v>
      </c>
      <c r="AM71" s="3">
        <f>IF(D71="հ",1,IF(D71="լ",Norms!$B$10,IF(D71="բլ",Norms!$B$11,IF(D71="Մ",Norms!$B$12))))</f>
        <v>1</v>
      </c>
      <c r="AN71" s="244">
        <f>E71*Norms!$E$36/1000</f>
        <v>0</v>
      </c>
      <c r="AO71" s="136">
        <f>AM71*IF(AL71="k",(O71*Norms!$H$40)*Norms!$E$36,0)/1000</f>
        <v>0</v>
      </c>
      <c r="AP71" s="136">
        <f>AM71*IF(AL71="k",(AA71*Norms!$H$41)*Norms!$E$36,0)/1000</f>
        <v>0</v>
      </c>
      <c r="AQ71" s="136">
        <f>AM71*IF(AL71="k",(AI71*Norms!$H$42)*Norms!$E$36,0)/1000</f>
        <v>0</v>
      </c>
      <c r="AR71" s="243">
        <f>AM71*IF(AL71="t",(N71*Norms!$D$44)*Norms!$E$34*12+O71*Norms!$E$35,0)/1000</f>
        <v>7400.1769861656003</v>
      </c>
      <c r="AS71" s="243">
        <f>AM71*IF(AL71="t",(Z71*Norms!$D$50*Norms!$E$34*12+AA71*Norms!$E$35),0)/1000</f>
        <v>12223.880524950098</v>
      </c>
      <c r="AT71" s="243">
        <f>AM71*IF(AL71="t",(AH71*Norms!$D$54)*Norms!$E$34*12+AI71*Norms!$E$35,0)/1000</f>
        <v>7473.0663698120998</v>
      </c>
      <c r="AU71" s="136">
        <f>IF(AK71&lt;=100,Norms!$G$7,IF(AK71&lt;=300,Norms!$H$7,Norms!$I$7))</f>
        <v>13246.5</v>
      </c>
      <c r="AV71" s="137">
        <f t="shared" si="14"/>
        <v>40343.6238809278</v>
      </c>
      <c r="AW71" s="130"/>
      <c r="AX71" s="130"/>
      <c r="AY71" s="131">
        <f t="shared" si="15"/>
        <v>24</v>
      </c>
      <c r="AZ71" s="131">
        <f>IF(AY71&lt;Snund!$B$5,Snund!$B$3*Snund!$B$4*$AX$3+Snund!$B$7*$AW$3*AY71/1000,AY71*Snund!$B$8*$AW$3/1000)</f>
        <v>0</v>
      </c>
      <c r="BA71" s="131">
        <f t="shared" si="16"/>
        <v>0</v>
      </c>
      <c r="BB71" s="131">
        <f t="shared" si="17"/>
        <v>0</v>
      </c>
      <c r="BC71" s="131">
        <f t="shared" si="18"/>
        <v>0</v>
      </c>
      <c r="BD71" s="167">
        <f>AA71*0.1*'Dasagirq_10%'!$B$3/1000</f>
        <v>19.279199999999999</v>
      </c>
      <c r="BE71" s="167">
        <f>AI71*0.1*'Dasagirq_10%'!$B$4/1000</f>
        <v>7.2749700000000006</v>
      </c>
      <c r="BF71" s="242">
        <f t="shared" si="19"/>
        <v>26.554169999999999</v>
      </c>
      <c r="BG71" s="233">
        <f t="shared" si="20"/>
        <v>0</v>
      </c>
      <c r="BH71" s="233">
        <f t="shared" si="21"/>
        <v>11815.676986165599</v>
      </c>
      <c r="BI71" s="233">
        <f t="shared" si="22"/>
        <v>17762.534724950099</v>
      </c>
      <c r="BJ71" s="233">
        <f t="shared" si="23"/>
        <v>10791.966339812099</v>
      </c>
      <c r="BK71" s="234">
        <f t="shared" si="24"/>
        <v>40370.178050927796</v>
      </c>
    </row>
    <row r="72" spans="1:63" ht="15.75">
      <c r="A72">
        <v>68</v>
      </c>
      <c r="B72" s="108" t="s">
        <v>426</v>
      </c>
      <c r="C72" s="160" t="s">
        <v>1097</v>
      </c>
      <c r="D72" s="4" t="s">
        <v>1093</v>
      </c>
      <c r="E72" s="150">
        <v>0</v>
      </c>
      <c r="F72" s="110">
        <v>1</v>
      </c>
      <c r="G72" s="110">
        <v>7</v>
      </c>
      <c r="H72" s="110">
        <v>1</v>
      </c>
      <c r="I72" s="110">
        <v>7</v>
      </c>
      <c r="J72" s="110">
        <v>1</v>
      </c>
      <c r="K72" s="110">
        <v>7</v>
      </c>
      <c r="L72" s="110">
        <v>1</v>
      </c>
      <c r="M72" s="110">
        <v>7</v>
      </c>
      <c r="N72" s="109">
        <v>4</v>
      </c>
      <c r="O72" s="109">
        <v>28</v>
      </c>
      <c r="P72" s="110">
        <v>1</v>
      </c>
      <c r="Q72" s="110">
        <v>7</v>
      </c>
      <c r="R72" s="110">
        <v>1</v>
      </c>
      <c r="S72" s="110">
        <v>7</v>
      </c>
      <c r="T72" s="110">
        <v>1</v>
      </c>
      <c r="U72" s="110">
        <v>7</v>
      </c>
      <c r="V72" s="110">
        <v>0.33333333333333331</v>
      </c>
      <c r="W72" s="110">
        <v>4.333333333333333</v>
      </c>
      <c r="X72" s="110">
        <v>0.66666666666666663</v>
      </c>
      <c r="Y72" s="110">
        <v>5</v>
      </c>
      <c r="Z72" s="109">
        <v>4</v>
      </c>
      <c r="AA72" s="109">
        <v>30.333333333333332</v>
      </c>
      <c r="AB72" s="110">
        <v>1</v>
      </c>
      <c r="AC72" s="110">
        <v>8</v>
      </c>
      <c r="AD72" s="110">
        <v>1</v>
      </c>
      <c r="AE72" s="110">
        <v>8</v>
      </c>
      <c r="AF72" s="110">
        <v>1</v>
      </c>
      <c r="AG72" s="110">
        <v>8</v>
      </c>
      <c r="AH72" s="109">
        <v>3</v>
      </c>
      <c r="AI72" s="109">
        <v>24</v>
      </c>
      <c r="AJ72" s="109">
        <v>11</v>
      </c>
      <c r="AK72" s="109">
        <v>82.333333333333329</v>
      </c>
      <c r="AL72" s="3" t="str">
        <f t="shared" si="13"/>
        <v>t</v>
      </c>
      <c r="AM72" s="3">
        <f>IF(D72="հ",1,IF(D72="լ",Norms!$B$10,IF(D72="բլ",Norms!$B$11,IF(D72="Մ",Norms!$B$12))))</f>
        <v>1.04</v>
      </c>
      <c r="AN72" s="244">
        <f>E72*Norms!$E$36/1000</f>
        <v>0</v>
      </c>
      <c r="AO72" s="136">
        <f>AM72*IF(AL72="k",(O72*Norms!$H$40)*Norms!$E$36,0)/1000</f>
        <v>0</v>
      </c>
      <c r="AP72" s="136">
        <f>AM72*IF(AL72="k",(AA72*Norms!$H$41)*Norms!$E$36,0)/1000</f>
        <v>0</v>
      </c>
      <c r="AQ72" s="136">
        <f>AM72*IF(AL72="k",(AI72*Norms!$H$42)*Norms!$E$36,0)/1000</f>
        <v>0</v>
      </c>
      <c r="AR72" s="243">
        <f>AM72*IF(AL72="t",(N72*Norms!$D$44)*Norms!$E$34*12+O72*Norms!$E$35,0)/1000</f>
        <v>7755.841409880928</v>
      </c>
      <c r="AS72" s="243">
        <f>AM72*IF(AL72="t",(Z72*Norms!$D$50*Norms!$E$34*12+AA72*Norms!$E$35),0)/1000</f>
        <v>10276.657527371004</v>
      </c>
      <c r="AT72" s="243">
        <f>AM72*IF(AL72="t",(AH72*Norms!$D$54)*Norms!$E$34*12+AI72*Norms!$E$35,0)/1000</f>
        <v>7995.7040656122235</v>
      </c>
      <c r="AU72" s="136">
        <f>IF(AK72&lt;=100,Norms!$G$7,IF(AK72&lt;=300,Norms!$H$7,Norms!$I$7))</f>
        <v>13246.5</v>
      </c>
      <c r="AV72" s="137">
        <f t="shared" si="14"/>
        <v>39274.70300286416</v>
      </c>
      <c r="AW72" s="130"/>
      <c r="AX72" s="130"/>
      <c r="AY72" s="131">
        <f t="shared" si="15"/>
        <v>28</v>
      </c>
      <c r="AZ72" s="131">
        <f>IF(AY72&lt;Snund!$B$5,Snund!$B$3*Snund!$B$4*$AX$3+Snund!$B$7*$AW$3*AY72/1000,AY72*Snund!$B$8*$AW$3/1000)</f>
        <v>0</v>
      </c>
      <c r="BA72" s="131">
        <f t="shared" si="16"/>
        <v>0</v>
      </c>
      <c r="BB72" s="131">
        <f t="shared" si="17"/>
        <v>0</v>
      </c>
      <c r="BC72" s="131">
        <f t="shared" si="18"/>
        <v>0</v>
      </c>
      <c r="BD72" s="167">
        <f>AA72*0.1*'Dasagirq_10%'!$B$3/1000</f>
        <v>20.165599999999998</v>
      </c>
      <c r="BE72" s="167">
        <f>AI72*0.1*'Dasagirq_10%'!$B$4/1000</f>
        <v>19.399920000000002</v>
      </c>
      <c r="BF72" s="242">
        <f t="shared" si="19"/>
        <v>39.565519999999999</v>
      </c>
      <c r="BG72" s="233">
        <f t="shared" si="20"/>
        <v>0</v>
      </c>
      <c r="BH72" s="233">
        <f t="shared" si="21"/>
        <v>12572.750500790018</v>
      </c>
      <c r="BI72" s="233">
        <f t="shared" si="22"/>
        <v>15113.732218280096</v>
      </c>
      <c r="BJ72" s="233">
        <f t="shared" si="23"/>
        <v>11627.785803794042</v>
      </c>
      <c r="BK72" s="234">
        <f t="shared" si="24"/>
        <v>39314.268522864157</v>
      </c>
    </row>
    <row r="73" spans="1:63" ht="15.75">
      <c r="A73">
        <v>69</v>
      </c>
      <c r="B73" s="108" t="s">
        <v>427</v>
      </c>
      <c r="C73" s="160" t="s">
        <v>1097</v>
      </c>
      <c r="D73" s="4" t="s">
        <v>1093</v>
      </c>
      <c r="E73" s="150">
        <v>0</v>
      </c>
      <c r="F73" s="110">
        <v>1</v>
      </c>
      <c r="G73" s="110">
        <v>23</v>
      </c>
      <c r="H73" s="110">
        <v>1</v>
      </c>
      <c r="I73" s="110">
        <v>23</v>
      </c>
      <c r="J73" s="110">
        <v>1</v>
      </c>
      <c r="K73" s="110">
        <v>23</v>
      </c>
      <c r="L73" s="110">
        <v>1</v>
      </c>
      <c r="M73" s="110">
        <v>23</v>
      </c>
      <c r="N73" s="109">
        <v>4</v>
      </c>
      <c r="O73" s="109">
        <v>92</v>
      </c>
      <c r="P73" s="110">
        <v>1</v>
      </c>
      <c r="Q73" s="110">
        <v>23</v>
      </c>
      <c r="R73" s="110">
        <v>1</v>
      </c>
      <c r="S73" s="110">
        <v>23</v>
      </c>
      <c r="T73" s="110">
        <v>1</v>
      </c>
      <c r="U73" s="110">
        <v>29</v>
      </c>
      <c r="V73" s="110">
        <v>1</v>
      </c>
      <c r="W73" s="110">
        <v>25.333333333333332</v>
      </c>
      <c r="X73" s="110">
        <v>1</v>
      </c>
      <c r="Y73" s="110">
        <v>30</v>
      </c>
      <c r="Z73" s="109">
        <v>5</v>
      </c>
      <c r="AA73" s="109">
        <v>130.33333333333331</v>
      </c>
      <c r="AB73" s="110">
        <v>1</v>
      </c>
      <c r="AC73" s="110">
        <v>22</v>
      </c>
      <c r="AD73" s="110">
        <v>1</v>
      </c>
      <c r="AE73" s="110">
        <v>22</v>
      </c>
      <c r="AF73" s="110">
        <v>1</v>
      </c>
      <c r="AG73" s="110">
        <v>22</v>
      </c>
      <c r="AH73" s="109">
        <v>3</v>
      </c>
      <c r="AI73" s="109">
        <v>66</v>
      </c>
      <c r="AJ73" s="109">
        <v>12</v>
      </c>
      <c r="AK73" s="109">
        <v>288.33333333333331</v>
      </c>
      <c r="AL73" s="3" t="str">
        <f t="shared" si="13"/>
        <v>k</v>
      </c>
      <c r="AM73" s="3">
        <f>IF(D73="հ",1,IF(D73="լ",Norms!$B$10,IF(D73="բլ",Norms!$B$11,IF(D73="Մ",Norms!$B$12))))</f>
        <v>1.04</v>
      </c>
      <c r="AN73" s="244">
        <f>E73*Norms!$E$36/1000</f>
        <v>0</v>
      </c>
      <c r="AO73" s="136">
        <f>AM73*IF(AL73="k",(O73*Norms!$H$40)*Norms!$E$36,0)/1000</f>
        <v>10748.758918180192</v>
      </c>
      <c r="AP73" s="136">
        <f>AM73*IF(AL73="k",(AA73*Norms!$H$41)*Norms!$E$36,0)/1000</f>
        <v>20386.081540058745</v>
      </c>
      <c r="AQ73" s="136">
        <f>AM73*IF(AL73="k",(AI73*Norms!$H$42)*Norms!$E$36,0)/1000</f>
        <v>12841.285720885367</v>
      </c>
      <c r="AR73" s="243">
        <f>AM73*IF(AL73="t",(N73*Norms!$D$44)*Norms!$E$34*12+O73*Norms!$E$35,0)/1000</f>
        <v>0</v>
      </c>
      <c r="AS73" s="243">
        <f>AM73*IF(AL73="t",(Z73*Norms!$D$50*Norms!$E$34*12+AA73*Norms!$E$35),0)/1000</f>
        <v>0</v>
      </c>
      <c r="AT73" s="243">
        <f>AM73*IF(AL73="t",(AH73*Norms!$D$54)*Norms!$E$34*12+AI73*Norms!$E$35,0)/1000</f>
        <v>0</v>
      </c>
      <c r="AU73" s="136">
        <f>IF(AK73&lt;=100,Norms!$G$7,IF(AK73&lt;=300,Norms!$H$7,Norms!$I$7))</f>
        <v>16738.5</v>
      </c>
      <c r="AV73" s="137">
        <f t="shared" si="14"/>
        <v>60714.626179124301</v>
      </c>
      <c r="AW73" s="130"/>
      <c r="AX73" s="130"/>
      <c r="AY73" s="131">
        <f t="shared" si="15"/>
        <v>92</v>
      </c>
      <c r="AZ73" s="131">
        <f>IF(AY73&lt;Snund!$B$5,Snund!$B$3*Snund!$B$4*$AX$3+Snund!$B$7*$AW$3*AY73/1000,AY73*Snund!$B$8*$AW$3/1000)</f>
        <v>0</v>
      </c>
      <c r="BA73" s="131">
        <f t="shared" si="16"/>
        <v>0</v>
      </c>
      <c r="BB73" s="131">
        <f t="shared" si="17"/>
        <v>0</v>
      </c>
      <c r="BC73" s="131">
        <f t="shared" si="18"/>
        <v>0</v>
      </c>
      <c r="BD73" s="167">
        <f>AA73*0.1*'Dasagirq_10%'!$B$3/1000</f>
        <v>86.645599999999988</v>
      </c>
      <c r="BE73" s="167">
        <f>AI73*0.1*'Dasagirq_10%'!$B$4/1000</f>
        <v>53.349780000000003</v>
      </c>
      <c r="BF73" s="242">
        <f t="shared" si="19"/>
        <v>139.99537999999998</v>
      </c>
      <c r="BG73" s="233">
        <f t="shared" si="20"/>
        <v>0</v>
      </c>
      <c r="BH73" s="233">
        <f t="shared" si="21"/>
        <v>16328.258918180192</v>
      </c>
      <c r="BI73" s="233">
        <f t="shared" si="22"/>
        <v>27447.102140058745</v>
      </c>
      <c r="BJ73" s="233">
        <f t="shared" si="23"/>
        <v>17079.260500885368</v>
      </c>
      <c r="BK73" s="234">
        <f t="shared" si="24"/>
        <v>60854.621559124309</v>
      </c>
    </row>
    <row r="74" spans="1:63" ht="15.75">
      <c r="A74">
        <v>70</v>
      </c>
      <c r="B74" s="108" t="s">
        <v>428</v>
      </c>
      <c r="C74" s="160" t="s">
        <v>1097</v>
      </c>
      <c r="D74" s="4" t="s">
        <v>1093</v>
      </c>
      <c r="E74" s="150">
        <v>0</v>
      </c>
      <c r="F74" s="110">
        <v>1</v>
      </c>
      <c r="G74" s="110">
        <v>6</v>
      </c>
      <c r="H74" s="110">
        <v>1</v>
      </c>
      <c r="I74" s="110">
        <v>6</v>
      </c>
      <c r="J74" s="110">
        <v>1</v>
      </c>
      <c r="K74" s="110">
        <v>6</v>
      </c>
      <c r="L74" s="110">
        <v>1</v>
      </c>
      <c r="M74" s="110">
        <v>6</v>
      </c>
      <c r="N74" s="109">
        <v>4</v>
      </c>
      <c r="O74" s="109">
        <v>24</v>
      </c>
      <c r="P74" s="110">
        <v>1</v>
      </c>
      <c r="Q74" s="110">
        <v>6</v>
      </c>
      <c r="R74" s="110">
        <v>1</v>
      </c>
      <c r="S74" s="110">
        <v>6</v>
      </c>
      <c r="T74" s="110">
        <v>1</v>
      </c>
      <c r="U74" s="110">
        <v>5.333333333333333</v>
      </c>
      <c r="V74" s="110">
        <v>0.33333333333333331</v>
      </c>
      <c r="W74" s="110">
        <v>8.3333333333333339</v>
      </c>
      <c r="X74" s="110">
        <v>0.66666666666666663</v>
      </c>
      <c r="Y74" s="110">
        <v>5.333333333333333</v>
      </c>
      <c r="Z74" s="109">
        <v>4</v>
      </c>
      <c r="AA74" s="109">
        <v>30.999999999999996</v>
      </c>
      <c r="AB74" s="110">
        <v>0</v>
      </c>
      <c r="AC74" s="110">
        <v>5</v>
      </c>
      <c r="AD74" s="110">
        <v>0</v>
      </c>
      <c r="AE74" s="110">
        <v>5</v>
      </c>
      <c r="AF74" s="110">
        <v>0</v>
      </c>
      <c r="AG74" s="110">
        <v>5</v>
      </c>
      <c r="AH74" s="109">
        <v>0</v>
      </c>
      <c r="AI74" s="109">
        <v>15</v>
      </c>
      <c r="AJ74" s="109">
        <v>8</v>
      </c>
      <c r="AK74" s="109">
        <v>70</v>
      </c>
      <c r="AL74" s="3" t="str">
        <f t="shared" si="13"/>
        <v>t</v>
      </c>
      <c r="AM74" s="3">
        <f>IF(D74="հ",1,IF(D74="լ",Norms!$B$10,IF(D74="բլ",Norms!$B$11,IF(D74="Մ",Norms!$B$12))))</f>
        <v>1.04</v>
      </c>
      <c r="AN74" s="244">
        <f>E74*Norms!$E$36/1000</f>
        <v>0</v>
      </c>
      <c r="AO74" s="136">
        <f>AM74*IF(AL74="k",(O74*Norms!$H$40)*Norms!$E$36,0)/1000</f>
        <v>0</v>
      </c>
      <c r="AP74" s="136">
        <f>AM74*IF(AL74="k",(AA74*Norms!$H$41)*Norms!$E$36,0)/1000</f>
        <v>0</v>
      </c>
      <c r="AQ74" s="136">
        <f>AM74*IF(AL74="k",(AI74*Norms!$H$42)*Norms!$E$36,0)/1000</f>
        <v>0</v>
      </c>
      <c r="AR74" s="243">
        <f>AM74*IF(AL74="t",(N74*Norms!$D$44)*Norms!$E$34*12+O74*Norms!$E$35,0)/1000</f>
        <v>7696.184065612224</v>
      </c>
      <c r="AS74" s="243">
        <f>AM74*IF(AL74="t",(Z74*Norms!$D$50*Norms!$E$34*12+AA74*Norms!$E$35),0)/1000</f>
        <v>10286.600418082455</v>
      </c>
      <c r="AT74" s="243">
        <f>AM74*IF(AL74="t",(AH74*Norms!$D$54)*Norms!$E$34*12+AI74*Norms!$E$35,0)/1000</f>
        <v>223.71504100764005</v>
      </c>
      <c r="AU74" s="136">
        <f>IF(AK74&lt;=100,Norms!$G$7,IF(AK74&lt;=300,Norms!$H$7,Norms!$I$7))</f>
        <v>13246.5</v>
      </c>
      <c r="AV74" s="137">
        <f t="shared" si="14"/>
        <v>31452.999524702318</v>
      </c>
      <c r="AW74" s="130"/>
      <c r="AX74" s="130"/>
      <c r="AY74" s="131">
        <f t="shared" si="15"/>
        <v>24</v>
      </c>
      <c r="AZ74" s="131">
        <f>IF(AY74&lt;Snund!$B$5,Snund!$B$3*Snund!$B$4*$AX$3+Snund!$B$7*$AW$3*AY74/1000,AY74*Snund!$B$8*$AW$3/1000)</f>
        <v>0</v>
      </c>
      <c r="BA74" s="131">
        <f t="shared" si="16"/>
        <v>0</v>
      </c>
      <c r="BB74" s="131">
        <f t="shared" si="17"/>
        <v>0</v>
      </c>
      <c r="BC74" s="131">
        <f t="shared" si="18"/>
        <v>0</v>
      </c>
      <c r="BD74" s="167">
        <f>AA74*0.1*'Dasagirq_10%'!$B$3/1000</f>
        <v>20.608799999999999</v>
      </c>
      <c r="BE74" s="167">
        <f>AI74*0.1*'Dasagirq_10%'!$B$4/1000</f>
        <v>12.12495</v>
      </c>
      <c r="BF74" s="242">
        <f t="shared" si="19"/>
        <v>32.733750000000001</v>
      </c>
      <c r="BG74" s="233">
        <f t="shared" si="20"/>
        <v>0</v>
      </c>
      <c r="BH74" s="233">
        <f t="shared" si="21"/>
        <v>14319.434065612224</v>
      </c>
      <c r="BI74" s="233">
        <f t="shared" si="22"/>
        <v>16930.459218082455</v>
      </c>
      <c r="BJ74" s="233">
        <f t="shared" si="23"/>
        <v>235.83999100764007</v>
      </c>
      <c r="BK74" s="234">
        <f t="shared" si="24"/>
        <v>31485.733274702317</v>
      </c>
    </row>
    <row r="75" spans="1:63" ht="15.75">
      <c r="A75">
        <v>71</v>
      </c>
      <c r="B75" s="108" t="s">
        <v>429</v>
      </c>
      <c r="C75" s="160" t="s">
        <v>1097</v>
      </c>
      <c r="D75" s="4" t="s">
        <v>1092</v>
      </c>
      <c r="E75" s="150">
        <v>0</v>
      </c>
      <c r="F75" s="110">
        <v>1</v>
      </c>
      <c r="G75" s="110">
        <v>24</v>
      </c>
      <c r="H75" s="110">
        <v>1</v>
      </c>
      <c r="I75" s="110">
        <v>24</v>
      </c>
      <c r="J75" s="110">
        <v>1</v>
      </c>
      <c r="K75" s="110">
        <v>24</v>
      </c>
      <c r="L75" s="110">
        <v>1</v>
      </c>
      <c r="M75" s="110">
        <v>24</v>
      </c>
      <c r="N75" s="109">
        <v>4</v>
      </c>
      <c r="O75" s="109">
        <v>96</v>
      </c>
      <c r="P75" s="110">
        <v>1</v>
      </c>
      <c r="Q75" s="110">
        <v>24</v>
      </c>
      <c r="R75" s="110">
        <v>1</v>
      </c>
      <c r="S75" s="110">
        <v>24</v>
      </c>
      <c r="T75" s="110">
        <v>1</v>
      </c>
      <c r="U75" s="110">
        <v>19.333333333333332</v>
      </c>
      <c r="V75" s="110">
        <v>1</v>
      </c>
      <c r="W75" s="110">
        <v>19</v>
      </c>
      <c r="X75" s="110">
        <v>1</v>
      </c>
      <c r="Y75" s="110">
        <v>22.666666666666668</v>
      </c>
      <c r="Z75" s="109">
        <v>5</v>
      </c>
      <c r="AA75" s="109">
        <v>109</v>
      </c>
      <c r="AB75" s="110">
        <v>1</v>
      </c>
      <c r="AC75" s="110">
        <v>19</v>
      </c>
      <c r="AD75" s="110">
        <v>1</v>
      </c>
      <c r="AE75" s="110">
        <v>19</v>
      </c>
      <c r="AF75" s="110">
        <v>1</v>
      </c>
      <c r="AG75" s="110">
        <v>19</v>
      </c>
      <c r="AH75" s="109">
        <v>3</v>
      </c>
      <c r="AI75" s="109">
        <v>57</v>
      </c>
      <c r="AJ75" s="109">
        <v>12</v>
      </c>
      <c r="AK75" s="109">
        <v>262</v>
      </c>
      <c r="AL75" s="3" t="str">
        <f t="shared" si="13"/>
        <v>k</v>
      </c>
      <c r="AM75" s="3">
        <f>IF(D75="հ",1,IF(D75="լ",Norms!$B$10,IF(D75="բլ",Norms!$B$11,IF(D75="Մ",Norms!$B$12))))</f>
        <v>1</v>
      </c>
      <c r="AN75" s="244">
        <f>E75*Norms!$E$36/1000</f>
        <v>0</v>
      </c>
      <c r="AO75" s="136">
        <f>AM75*IF(AL75="k",(O75*Norms!$H$40)*Norms!$E$36,0)/1000</f>
        <v>10784.707944662399</v>
      </c>
      <c r="AP75" s="136">
        <f>AM75*IF(AL75="k",(AA75*Norms!$H$41)*Norms!$E$36,0)/1000</f>
        <v>16393.48972948852</v>
      </c>
      <c r="AQ75" s="136">
        <f>AM75*IF(AL75="k",(AI75*Norms!$H$42)*Norms!$E$36,0)/1000</f>
        <v>10663.655100385577</v>
      </c>
      <c r="AR75" s="243">
        <f>AM75*IF(AL75="t",(N75*Norms!$D$44)*Norms!$E$34*12+O75*Norms!$E$35,0)/1000</f>
        <v>0</v>
      </c>
      <c r="AS75" s="243">
        <f>AM75*IF(AL75="t",(Z75*Norms!$D$50*Norms!$E$34*12+AA75*Norms!$E$35),0)/1000</f>
        <v>0</v>
      </c>
      <c r="AT75" s="243">
        <f>AM75*IF(AL75="t",(AH75*Norms!$D$54)*Norms!$E$34*12+AI75*Norms!$E$35,0)/1000</f>
        <v>0</v>
      </c>
      <c r="AU75" s="136">
        <f>IF(AK75&lt;=100,Norms!$G$7,IF(AK75&lt;=300,Norms!$H$7,Norms!$I$7))</f>
        <v>16738.5</v>
      </c>
      <c r="AV75" s="137">
        <f t="shared" si="14"/>
        <v>54580.352774536499</v>
      </c>
      <c r="AW75" s="130"/>
      <c r="AX75" s="130"/>
      <c r="AY75" s="131">
        <f t="shared" si="15"/>
        <v>96</v>
      </c>
      <c r="AZ75" s="131">
        <f>IF(AY75&lt;Snund!$B$5,Snund!$B$3*Snund!$B$4*$AX$3+Snund!$B$7*$AW$3*AY75/1000,AY75*Snund!$B$8*$AW$3/1000)</f>
        <v>0</v>
      </c>
      <c r="BA75" s="131">
        <f t="shared" si="16"/>
        <v>0</v>
      </c>
      <c r="BB75" s="131">
        <f t="shared" si="17"/>
        <v>0</v>
      </c>
      <c r="BC75" s="131">
        <f t="shared" si="18"/>
        <v>0</v>
      </c>
      <c r="BD75" s="167">
        <f>AA75*0.1*'Dasagirq_10%'!$B$3/1000</f>
        <v>72.463200000000001</v>
      </c>
      <c r="BE75" s="167">
        <f>AI75*0.1*'Dasagirq_10%'!$B$4/1000</f>
        <v>46.074810000000006</v>
      </c>
      <c r="BF75" s="242">
        <f t="shared" si="19"/>
        <v>118.53801000000001</v>
      </c>
      <c r="BG75" s="233">
        <f t="shared" si="20"/>
        <v>0</v>
      </c>
      <c r="BH75" s="233">
        <f t="shared" si="21"/>
        <v>16364.207944662399</v>
      </c>
      <c r="BI75" s="233">
        <f t="shared" si="22"/>
        <v>23440.327929488518</v>
      </c>
      <c r="BJ75" s="233">
        <f t="shared" si="23"/>
        <v>14894.354910385577</v>
      </c>
      <c r="BK75" s="234">
        <f t="shared" si="24"/>
        <v>54698.890784536496</v>
      </c>
    </row>
    <row r="76" spans="1:63" ht="15.75">
      <c r="A76">
        <v>72</v>
      </c>
      <c r="B76" s="108" t="s">
        <v>430</v>
      </c>
      <c r="C76" s="160" t="s">
        <v>1097</v>
      </c>
      <c r="D76" s="4" t="s">
        <v>1093</v>
      </c>
      <c r="E76" s="150">
        <v>0</v>
      </c>
      <c r="F76" s="110">
        <v>1</v>
      </c>
      <c r="G76" s="110">
        <v>5</v>
      </c>
      <c r="H76" s="110">
        <v>1</v>
      </c>
      <c r="I76" s="110">
        <v>5</v>
      </c>
      <c r="J76" s="110">
        <v>1</v>
      </c>
      <c r="K76" s="110">
        <v>5</v>
      </c>
      <c r="L76" s="110">
        <v>1</v>
      </c>
      <c r="M76" s="110">
        <v>5</v>
      </c>
      <c r="N76" s="109">
        <v>4</v>
      </c>
      <c r="O76" s="109">
        <v>20</v>
      </c>
      <c r="P76" s="110">
        <v>1</v>
      </c>
      <c r="Q76" s="110">
        <v>5</v>
      </c>
      <c r="R76" s="110">
        <v>1</v>
      </c>
      <c r="S76" s="110">
        <v>5</v>
      </c>
      <c r="T76" s="110">
        <v>0.33333333333333331</v>
      </c>
      <c r="U76" s="110">
        <v>4.333333333333333</v>
      </c>
      <c r="V76" s="110">
        <v>0.66666666666666663</v>
      </c>
      <c r="W76" s="110">
        <v>4.666666666666667</v>
      </c>
      <c r="X76" s="110">
        <v>0.33333333333333331</v>
      </c>
      <c r="Y76" s="110">
        <v>5.666666666666667</v>
      </c>
      <c r="Z76" s="109">
        <v>3.3333333333333335</v>
      </c>
      <c r="AA76" s="109">
        <v>24.666666666666668</v>
      </c>
      <c r="AB76" s="110">
        <v>1</v>
      </c>
      <c r="AC76" s="110">
        <v>3</v>
      </c>
      <c r="AD76" s="110">
        <v>1</v>
      </c>
      <c r="AE76" s="110">
        <v>3</v>
      </c>
      <c r="AF76" s="110">
        <v>1</v>
      </c>
      <c r="AG76" s="110">
        <v>3</v>
      </c>
      <c r="AH76" s="109">
        <v>3</v>
      </c>
      <c r="AI76" s="109">
        <v>9</v>
      </c>
      <c r="AJ76" s="109">
        <v>10.333333333333334</v>
      </c>
      <c r="AK76" s="109">
        <v>53.666666666666671</v>
      </c>
      <c r="AL76" s="3" t="str">
        <f t="shared" si="13"/>
        <v>t</v>
      </c>
      <c r="AM76" s="3">
        <f>IF(D76="հ",1,IF(D76="լ",Norms!$B$10,IF(D76="բլ",Norms!$B$11,IF(D76="Մ",Norms!$B$12))))</f>
        <v>1.04</v>
      </c>
      <c r="AN76" s="244">
        <f>E76*Norms!$E$36/1000</f>
        <v>0</v>
      </c>
      <c r="AO76" s="136">
        <f>AM76*IF(AL76="k",(O76*Norms!$H$40)*Norms!$E$36,0)/1000</f>
        <v>0</v>
      </c>
      <c r="AP76" s="136">
        <f>AM76*IF(AL76="k",(AA76*Norms!$H$41)*Norms!$E$36,0)/1000</f>
        <v>0</v>
      </c>
      <c r="AQ76" s="136">
        <f>AM76*IF(AL76="k",(AI76*Norms!$H$42)*Norms!$E$36,0)/1000</f>
        <v>0</v>
      </c>
      <c r="AR76" s="243">
        <f>AM76*IF(AL76="t",(N76*Norms!$D$44)*Norms!$E$34*12+O76*Norms!$E$35,0)/1000</f>
        <v>7636.52672134352</v>
      </c>
      <c r="AS76" s="243">
        <f>AM76*IF(AL76="t",(Z76*Norms!$D$50*Norms!$E$34*12+AA76*Norms!$E$35),0)/1000</f>
        <v>8554.7669563236741</v>
      </c>
      <c r="AT76" s="243">
        <f>AM76*IF(AL76="t",(AH76*Norms!$D$54)*Norms!$E$34*12+AI76*Norms!$E$35,0)/1000</f>
        <v>7771.9890246045843</v>
      </c>
      <c r="AU76" s="136">
        <f>IF(AK76&lt;=100,Norms!$G$7,IF(AK76&lt;=300,Norms!$H$7,Norms!$I$7))</f>
        <v>13246.5</v>
      </c>
      <c r="AV76" s="137">
        <f t="shared" si="14"/>
        <v>37209.782702271783</v>
      </c>
      <c r="AW76" s="130"/>
      <c r="AX76" s="130"/>
      <c r="AY76" s="131">
        <f t="shared" si="15"/>
        <v>20</v>
      </c>
      <c r="AZ76" s="131">
        <f>IF(AY76&lt;Snund!$B$5,Snund!$B$3*Snund!$B$4*$AX$3+Snund!$B$7*$AW$3*AY76/1000,AY76*Snund!$B$8*$AW$3/1000)</f>
        <v>0</v>
      </c>
      <c r="BA76" s="131">
        <f t="shared" si="16"/>
        <v>0</v>
      </c>
      <c r="BB76" s="131">
        <f t="shared" si="17"/>
        <v>0</v>
      </c>
      <c r="BC76" s="131">
        <f t="shared" si="18"/>
        <v>0</v>
      </c>
      <c r="BD76" s="167">
        <f>AA76*0.1*'Dasagirq_10%'!$B$3/1000</f>
        <v>16.398400000000002</v>
      </c>
      <c r="BE76" s="167">
        <f>AI76*0.1*'Dasagirq_10%'!$B$4/1000</f>
        <v>7.2749700000000006</v>
      </c>
      <c r="BF76" s="242">
        <f t="shared" si="19"/>
        <v>23.673370000000002</v>
      </c>
      <c r="BG76" s="233">
        <f t="shared" si="20"/>
        <v>0</v>
      </c>
      <c r="BH76" s="233">
        <f t="shared" si="21"/>
        <v>12764.204140698359</v>
      </c>
      <c r="BI76" s="233">
        <f t="shared" si="22"/>
        <v>12844.229872452706</v>
      </c>
      <c r="BJ76" s="233">
        <f t="shared" si="23"/>
        <v>11625.022059120713</v>
      </c>
      <c r="BK76" s="234">
        <f t="shared" si="24"/>
        <v>37233.45607227178</v>
      </c>
    </row>
    <row r="77" spans="1:63" ht="15.75">
      <c r="A77">
        <v>73</v>
      </c>
      <c r="B77" s="108" t="s">
        <v>431</v>
      </c>
      <c r="C77" s="160" t="s">
        <v>1097</v>
      </c>
      <c r="D77" s="4" t="s">
        <v>1092</v>
      </c>
      <c r="E77" s="150">
        <v>0</v>
      </c>
      <c r="F77" s="110">
        <v>1</v>
      </c>
      <c r="G77" s="110">
        <v>35</v>
      </c>
      <c r="H77" s="110">
        <v>1</v>
      </c>
      <c r="I77" s="110">
        <v>35</v>
      </c>
      <c r="J77" s="110">
        <v>1</v>
      </c>
      <c r="K77" s="110">
        <v>35</v>
      </c>
      <c r="L77" s="110">
        <v>1</v>
      </c>
      <c r="M77" s="110">
        <v>35</v>
      </c>
      <c r="N77" s="109">
        <v>4</v>
      </c>
      <c r="O77" s="109">
        <v>140</v>
      </c>
      <c r="P77" s="110">
        <v>1</v>
      </c>
      <c r="Q77" s="110">
        <v>35</v>
      </c>
      <c r="R77" s="110">
        <v>1</v>
      </c>
      <c r="S77" s="110">
        <v>35</v>
      </c>
      <c r="T77" s="110">
        <v>1</v>
      </c>
      <c r="U77" s="110">
        <v>27.666666666666668</v>
      </c>
      <c r="V77" s="110">
        <v>1</v>
      </c>
      <c r="W77" s="110">
        <v>31.333333333333332</v>
      </c>
      <c r="X77" s="110">
        <v>1</v>
      </c>
      <c r="Y77" s="110">
        <v>30.333333333333332</v>
      </c>
      <c r="Z77" s="109">
        <v>5</v>
      </c>
      <c r="AA77" s="109">
        <v>159.33333333333334</v>
      </c>
      <c r="AB77" s="110">
        <v>1</v>
      </c>
      <c r="AC77" s="110">
        <v>28</v>
      </c>
      <c r="AD77" s="110">
        <v>1</v>
      </c>
      <c r="AE77" s="110">
        <v>28</v>
      </c>
      <c r="AF77" s="110">
        <v>1</v>
      </c>
      <c r="AG77" s="110">
        <v>28</v>
      </c>
      <c r="AH77" s="109">
        <v>3</v>
      </c>
      <c r="AI77" s="109">
        <v>84</v>
      </c>
      <c r="AJ77" s="109">
        <v>12</v>
      </c>
      <c r="AK77" s="109">
        <v>383.33333333333337</v>
      </c>
      <c r="AL77" s="3" t="str">
        <f t="shared" si="13"/>
        <v>k</v>
      </c>
      <c r="AM77" s="3">
        <f>IF(D77="հ",1,IF(D77="լ",Norms!$B$10,IF(D77="բլ",Norms!$B$11,IF(D77="Մ",Norms!$B$12))))</f>
        <v>1</v>
      </c>
      <c r="AN77" s="244">
        <f>E77*Norms!$E$36/1000</f>
        <v>0</v>
      </c>
      <c r="AO77" s="136">
        <f>AM77*IF(AL77="k",(O77*Norms!$H$40)*Norms!$E$36,0)/1000</f>
        <v>15727.699085965998</v>
      </c>
      <c r="AP77" s="136">
        <f>AM77*IF(AL77="k",(AA77*Norms!$H$41)*Norms!$E$36,0)/1000</f>
        <v>23963.572142799734</v>
      </c>
      <c r="AQ77" s="136">
        <f>AM77*IF(AL77="k",(AI77*Norms!$H$42)*Norms!$E$36,0)/1000</f>
        <v>15714.860147936639</v>
      </c>
      <c r="AR77" s="243">
        <f>AM77*IF(AL77="t",(N77*Norms!$D$44)*Norms!$E$34*12+O77*Norms!$E$35,0)/1000</f>
        <v>0</v>
      </c>
      <c r="AS77" s="243">
        <f>AM77*IF(AL77="t",(Z77*Norms!$D$50*Norms!$E$34*12+AA77*Norms!$E$35),0)/1000</f>
        <v>0</v>
      </c>
      <c r="AT77" s="243">
        <f>AM77*IF(AL77="t",(AH77*Norms!$D$54)*Norms!$E$34*12+AI77*Norms!$E$35,0)/1000</f>
        <v>0</v>
      </c>
      <c r="AU77" s="136">
        <f>IF(AK77&lt;=100,Norms!$G$7,IF(AK77&lt;=300,Norms!$H$7,Norms!$I$7))</f>
        <v>21670.5</v>
      </c>
      <c r="AV77" s="137">
        <f t="shared" si="14"/>
        <v>77076.631376702368</v>
      </c>
      <c r="AW77" s="130"/>
      <c r="AX77" s="130"/>
      <c r="AY77" s="131">
        <f t="shared" si="15"/>
        <v>140</v>
      </c>
      <c r="AZ77" s="131">
        <f>IF(AY77&lt;Snund!$B$5,Snund!$B$3*Snund!$B$4*$AX$3+Snund!$B$7*$AW$3*AY77/1000,AY77*Snund!$B$8*$AW$3/1000)</f>
        <v>0</v>
      </c>
      <c r="BA77" s="131">
        <f t="shared" si="16"/>
        <v>0</v>
      </c>
      <c r="BB77" s="131">
        <f t="shared" si="17"/>
        <v>0</v>
      </c>
      <c r="BC77" s="131">
        <f t="shared" si="18"/>
        <v>0</v>
      </c>
      <c r="BD77" s="167">
        <f>AA77*0.1*'Dasagirq_10%'!$B$3/1000</f>
        <v>105.92480000000002</v>
      </c>
      <c r="BE77" s="167">
        <f>AI77*0.1*'Dasagirq_10%'!$B$4/1000</f>
        <v>67.899720000000002</v>
      </c>
      <c r="BF77" s="242">
        <f t="shared" si="19"/>
        <v>173.82452000000001</v>
      </c>
      <c r="BG77" s="233">
        <f t="shared" si="20"/>
        <v>0</v>
      </c>
      <c r="BH77" s="233">
        <f t="shared" si="21"/>
        <v>22951.199085966</v>
      </c>
      <c r="BI77" s="233">
        <f t="shared" si="22"/>
        <v>33098.871942799735</v>
      </c>
      <c r="BJ77" s="233">
        <f t="shared" si="23"/>
        <v>21200.384867936642</v>
      </c>
      <c r="BK77" s="234">
        <f t="shared" si="24"/>
        <v>77250.455896702377</v>
      </c>
    </row>
    <row r="78" spans="1:63" ht="15.75">
      <c r="A78">
        <v>74</v>
      </c>
      <c r="B78" s="108" t="s">
        <v>432</v>
      </c>
      <c r="C78" s="160" t="s">
        <v>1097</v>
      </c>
      <c r="D78" s="4" t="s">
        <v>1093</v>
      </c>
      <c r="E78" s="150">
        <v>0</v>
      </c>
      <c r="F78" s="110">
        <v>1</v>
      </c>
      <c r="G78" s="110">
        <v>11</v>
      </c>
      <c r="H78" s="110">
        <v>1</v>
      </c>
      <c r="I78" s="110">
        <v>11</v>
      </c>
      <c r="J78" s="110">
        <v>1</v>
      </c>
      <c r="K78" s="110">
        <v>11</v>
      </c>
      <c r="L78" s="110">
        <v>1</v>
      </c>
      <c r="M78" s="110">
        <v>11</v>
      </c>
      <c r="N78" s="109">
        <v>4</v>
      </c>
      <c r="O78" s="109">
        <v>44</v>
      </c>
      <c r="P78" s="110">
        <v>1</v>
      </c>
      <c r="Q78" s="110">
        <v>11</v>
      </c>
      <c r="R78" s="110">
        <v>1</v>
      </c>
      <c r="S78" s="110">
        <v>11</v>
      </c>
      <c r="T78" s="110">
        <v>1</v>
      </c>
      <c r="U78" s="110">
        <v>13</v>
      </c>
      <c r="V78" s="110">
        <v>1</v>
      </c>
      <c r="W78" s="110">
        <v>14.666666666666666</v>
      </c>
      <c r="X78" s="110">
        <v>1</v>
      </c>
      <c r="Y78" s="110">
        <v>9.6666666666666661</v>
      </c>
      <c r="Z78" s="109">
        <v>5</v>
      </c>
      <c r="AA78" s="109">
        <v>59.333333333333329</v>
      </c>
      <c r="AB78" s="110">
        <v>1</v>
      </c>
      <c r="AC78" s="110">
        <v>13</v>
      </c>
      <c r="AD78" s="110">
        <v>1</v>
      </c>
      <c r="AE78" s="110">
        <v>13</v>
      </c>
      <c r="AF78" s="110">
        <v>1</v>
      </c>
      <c r="AG78" s="110">
        <v>13</v>
      </c>
      <c r="AH78" s="109">
        <v>3</v>
      </c>
      <c r="AI78" s="109">
        <v>39</v>
      </c>
      <c r="AJ78" s="109">
        <v>12</v>
      </c>
      <c r="AK78" s="109">
        <v>142.33333333333331</v>
      </c>
      <c r="AL78" s="3" t="str">
        <f t="shared" si="13"/>
        <v>t</v>
      </c>
      <c r="AM78" s="3">
        <f>IF(D78="հ",1,IF(D78="լ",Norms!$B$10,IF(D78="բլ",Norms!$B$11,IF(D78="Մ",Norms!$B$12))))</f>
        <v>1.04</v>
      </c>
      <c r="AN78" s="244">
        <f>E78*Norms!$E$36/1000</f>
        <v>0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3">
        <f>AM78*IF(AL78="t",(N78*Norms!$D$44)*Norms!$E$34*12+O78*Norms!$E$35,0)/1000</f>
        <v>7994.4707869557442</v>
      </c>
      <c r="AS78" s="243">
        <f>AM78*IF(AL78="t",(Z78*Norms!$D$50*Norms!$E$34*12+AA78*Norms!$E$35),0)/1000</f>
        <v>13165.237273319108</v>
      </c>
      <c r="AT78" s="243">
        <f>AM78*IF(AL78="t",(AH78*Norms!$D$54)*Norms!$E$34*12+AI78*Norms!$E$35,0)/1000</f>
        <v>8219.4191066198655</v>
      </c>
      <c r="AU78" s="136">
        <f>IF(AK78&lt;=100,Norms!$G$7,IF(AK78&lt;=300,Norms!$H$7,Norms!$I$7))</f>
        <v>16738.5</v>
      </c>
      <c r="AV78" s="137">
        <f t="shared" si="14"/>
        <v>46117.627166894716</v>
      </c>
      <c r="AW78" s="130"/>
      <c r="AX78" s="130"/>
      <c r="AY78" s="131">
        <f t="shared" si="15"/>
        <v>44</v>
      </c>
      <c r="AZ78" s="131">
        <f>IF(AY78&lt;Snund!$B$5,Snund!$B$3*Snund!$B$4*$AX$3+Snund!$B$7*$AW$3*AY78/1000,AY78*Snund!$B$8*$AW$3/1000)</f>
        <v>0</v>
      </c>
      <c r="BA78" s="131">
        <f t="shared" si="16"/>
        <v>0</v>
      </c>
      <c r="BB78" s="131">
        <f t="shared" si="17"/>
        <v>0</v>
      </c>
      <c r="BC78" s="131">
        <f t="shared" si="18"/>
        <v>0</v>
      </c>
      <c r="BD78" s="167">
        <f>AA78*0.1*'Dasagirq_10%'!$B$3/1000</f>
        <v>39.444800000000001</v>
      </c>
      <c r="BE78" s="167">
        <f>AI78*0.1*'Dasagirq_10%'!$B$4/1000</f>
        <v>31.524870000000004</v>
      </c>
      <c r="BF78" s="242">
        <f t="shared" si="19"/>
        <v>70.969670000000008</v>
      </c>
      <c r="BG78" s="233">
        <f t="shared" si="20"/>
        <v>0</v>
      </c>
      <c r="BH78" s="233">
        <f t="shared" si="21"/>
        <v>13573.970786955744</v>
      </c>
      <c r="BI78" s="233">
        <f t="shared" si="22"/>
        <v>20179.057073319109</v>
      </c>
      <c r="BJ78" s="233">
        <f t="shared" si="23"/>
        <v>12435.568976619865</v>
      </c>
      <c r="BK78" s="234">
        <f t="shared" si="24"/>
        <v>46188.596836894714</v>
      </c>
    </row>
    <row r="79" spans="1:63" ht="15.75">
      <c r="A79">
        <v>75</v>
      </c>
      <c r="B79" s="108" t="s">
        <v>433</v>
      </c>
      <c r="C79" s="159" t="s">
        <v>1096</v>
      </c>
      <c r="D79" s="4" t="s">
        <v>1093</v>
      </c>
      <c r="E79" s="150">
        <v>37</v>
      </c>
      <c r="F79" s="110">
        <v>2</v>
      </c>
      <c r="G79" s="110">
        <v>45</v>
      </c>
      <c r="H79" s="110">
        <v>2</v>
      </c>
      <c r="I79" s="110">
        <v>45</v>
      </c>
      <c r="J79" s="110">
        <v>2</v>
      </c>
      <c r="K79" s="110">
        <v>45</v>
      </c>
      <c r="L79" s="110">
        <v>2</v>
      </c>
      <c r="M79" s="110">
        <v>45</v>
      </c>
      <c r="N79" s="109">
        <v>8</v>
      </c>
      <c r="O79" s="109">
        <v>180</v>
      </c>
      <c r="P79" s="110">
        <v>2</v>
      </c>
      <c r="Q79" s="110">
        <v>45</v>
      </c>
      <c r="R79" s="110">
        <v>2</v>
      </c>
      <c r="S79" s="110">
        <v>45</v>
      </c>
      <c r="T79" s="110">
        <v>2</v>
      </c>
      <c r="U79" s="110">
        <v>45</v>
      </c>
      <c r="V79" s="110">
        <v>2</v>
      </c>
      <c r="W79" s="110">
        <v>39</v>
      </c>
      <c r="X79" s="110">
        <v>2</v>
      </c>
      <c r="Y79" s="110">
        <v>42.666666666666664</v>
      </c>
      <c r="Z79" s="109">
        <v>10</v>
      </c>
      <c r="AA79" s="109">
        <v>216.66666666666666</v>
      </c>
      <c r="AB79" s="110">
        <v>0</v>
      </c>
      <c r="AC79" s="110">
        <v>0</v>
      </c>
      <c r="AD79" s="110">
        <v>0</v>
      </c>
      <c r="AE79" s="110">
        <v>0</v>
      </c>
      <c r="AF79" s="110">
        <v>0</v>
      </c>
      <c r="AG79" s="110">
        <v>0</v>
      </c>
      <c r="AH79" s="109">
        <v>0</v>
      </c>
      <c r="AI79" s="109">
        <v>0</v>
      </c>
      <c r="AJ79" s="109">
        <v>18</v>
      </c>
      <c r="AK79" s="109">
        <v>396.66666666666663</v>
      </c>
      <c r="AL79" s="3" t="str">
        <f t="shared" si="13"/>
        <v>k</v>
      </c>
      <c r="AM79" s="3">
        <f>IF(D79="հ",1,IF(D79="լ",Norms!$B$10,IF(D79="բլ",Norms!$B$11,IF(D79="Մ",Norms!$B$12))))</f>
        <v>1.04</v>
      </c>
      <c r="AN79" s="244">
        <f>E79*Norms!$E$36/1000</f>
        <v>4156.6061870052999</v>
      </c>
      <c r="AO79" s="136">
        <f>AM79*IF(AL79="k",(O79*Norms!$H$40)*Norms!$E$36,0)/1000</f>
        <v>21030.18049209168</v>
      </c>
      <c r="AP79" s="136">
        <f>AM79*IF(AL79="k",(AA79*Norms!$H$41)*Norms!$E$36,0)/1000</f>
        <v>33889.905373499205</v>
      </c>
      <c r="AQ79" s="136">
        <f>AM79*IF(AL79="k",(AI79*Norms!$H$42)*Norms!$E$36,0)/1000</f>
        <v>0</v>
      </c>
      <c r="AR79" s="243">
        <f>AM79*IF(AL79="t",(N79*Norms!$D$44)*Norms!$E$34*12+O79*Norms!$E$35,0)/1000</f>
        <v>0</v>
      </c>
      <c r="AS79" s="243">
        <f>AM79*IF(AL79="t",(Z79*Norms!$D$50*Norms!$E$34*12+AA79*Norms!$E$35),0)/1000</f>
        <v>0</v>
      </c>
      <c r="AT79" s="243">
        <f>AM79*IF(AL79="t",(AH79*Norms!$D$54)*Norms!$E$34*12+AI79*Norms!$E$35,0)/1000</f>
        <v>0</v>
      </c>
      <c r="AU79" s="136">
        <f>IF(AK79&lt;=100,Norms!$G$7,IF(AK79&lt;=300,Norms!$H$7,Norms!$I$7))</f>
        <v>21670.5</v>
      </c>
      <c r="AV79" s="137">
        <f t="shared" si="14"/>
        <v>76590.585865590881</v>
      </c>
      <c r="AW79" s="130"/>
      <c r="AX79" s="130"/>
      <c r="AY79" s="131">
        <f t="shared" si="15"/>
        <v>217</v>
      </c>
      <c r="AZ79" s="131">
        <f>IF(AY79&lt;Snund!$B$5,Snund!$B$3*Snund!$B$4*$AX$3+Snund!$B$7*$AW$3*AY79/1000,AY79*Snund!$B$8*$AW$3/1000)</f>
        <v>0</v>
      </c>
      <c r="BA79" s="131">
        <f t="shared" si="16"/>
        <v>0</v>
      </c>
      <c r="BB79" s="131">
        <f t="shared" si="17"/>
        <v>0</v>
      </c>
      <c r="BC79" s="131">
        <f t="shared" si="18"/>
        <v>0</v>
      </c>
      <c r="BD79" s="167">
        <f>AA79*0.1*'Dasagirq_10%'!$B$3/1000</f>
        <v>144.04</v>
      </c>
      <c r="BE79" s="167">
        <f>AI79*0.1*'Dasagirq_10%'!$B$4/1000</f>
        <v>0</v>
      </c>
      <c r="BF79" s="242">
        <f t="shared" si="19"/>
        <v>144.04</v>
      </c>
      <c r="BG79" s="233">
        <f t="shared" si="20"/>
        <v>4156.6061870052999</v>
      </c>
      <c r="BH79" s="233">
        <f t="shared" si="21"/>
        <v>30661.513825425012</v>
      </c>
      <c r="BI79" s="233">
        <f t="shared" si="22"/>
        <v>46073.112040165877</v>
      </c>
      <c r="BJ79" s="233">
        <f t="shared" si="23"/>
        <v>0</v>
      </c>
      <c r="BK79" s="234">
        <f t="shared" si="24"/>
        <v>76734.62586559089</v>
      </c>
    </row>
    <row r="80" spans="1:63" ht="15.75">
      <c r="A80">
        <v>76</v>
      </c>
      <c r="B80" s="108" t="s">
        <v>434</v>
      </c>
      <c r="C80" s="159" t="s">
        <v>1096</v>
      </c>
      <c r="D80" s="4" t="s">
        <v>1093</v>
      </c>
      <c r="E80" s="150">
        <v>0</v>
      </c>
      <c r="F80" s="110">
        <v>3</v>
      </c>
      <c r="G80" s="110">
        <v>73</v>
      </c>
      <c r="H80" s="110">
        <v>3</v>
      </c>
      <c r="I80" s="110">
        <v>73</v>
      </c>
      <c r="J80" s="110">
        <v>3</v>
      </c>
      <c r="K80" s="110">
        <v>73</v>
      </c>
      <c r="L80" s="110">
        <v>3</v>
      </c>
      <c r="M80" s="110">
        <v>73</v>
      </c>
      <c r="N80" s="109">
        <v>12</v>
      </c>
      <c r="O80" s="109">
        <v>292</v>
      </c>
      <c r="P80" s="110">
        <v>3</v>
      </c>
      <c r="Q80" s="110">
        <v>73</v>
      </c>
      <c r="R80" s="110">
        <v>3</v>
      </c>
      <c r="S80" s="110">
        <v>73</v>
      </c>
      <c r="T80" s="110">
        <v>2.3333333333333335</v>
      </c>
      <c r="U80" s="110">
        <v>58.333333333333336</v>
      </c>
      <c r="V80" s="110">
        <v>2</v>
      </c>
      <c r="W80" s="110">
        <v>59</v>
      </c>
      <c r="X80" s="110">
        <v>2</v>
      </c>
      <c r="Y80" s="110">
        <v>56.333333333333336</v>
      </c>
      <c r="Z80" s="109">
        <v>12.333333333333334</v>
      </c>
      <c r="AA80" s="109">
        <v>319.66666666666669</v>
      </c>
      <c r="AB80" s="110">
        <v>0</v>
      </c>
      <c r="AC80" s="110">
        <v>0</v>
      </c>
      <c r="AD80" s="110">
        <v>0</v>
      </c>
      <c r="AE80" s="110">
        <v>0</v>
      </c>
      <c r="AF80" s="110">
        <v>0</v>
      </c>
      <c r="AG80" s="110">
        <v>0</v>
      </c>
      <c r="AH80" s="109">
        <v>0</v>
      </c>
      <c r="AI80" s="109">
        <v>0</v>
      </c>
      <c r="AJ80" s="109">
        <v>24.333333333333336</v>
      </c>
      <c r="AK80" s="109">
        <v>611.66666666666674</v>
      </c>
      <c r="AL80" s="3" t="str">
        <f t="shared" si="13"/>
        <v>k</v>
      </c>
      <c r="AM80" s="3">
        <f>IF(D80="հ",1,IF(D80="լ",Norms!$B$10,IF(D80="բլ",Norms!$B$11,IF(D80="Մ",Norms!$B$12))))</f>
        <v>1.04</v>
      </c>
      <c r="AN80" s="244">
        <f>E80*Norms!$E$36/1000</f>
        <v>0</v>
      </c>
      <c r="AO80" s="136">
        <f>AM80*IF(AL80="k",(O80*Norms!$H$40)*Norms!$E$36,0)/1000</f>
        <v>34115.62613161539</v>
      </c>
      <c r="AP80" s="136">
        <f>AM80*IF(AL80="k",(AA80*Norms!$H$41)*Norms!$E$36,0)/1000</f>
        <v>50000.64500490114</v>
      </c>
      <c r="AQ80" s="136">
        <f>AM80*IF(AL80="k",(AI80*Norms!$H$42)*Norms!$E$36,0)/1000</f>
        <v>0</v>
      </c>
      <c r="AR80" s="243">
        <f>AM80*IF(AL80="t",(N80*Norms!$D$44)*Norms!$E$34*12+O80*Norms!$E$35,0)/1000</f>
        <v>0</v>
      </c>
      <c r="AS80" s="243">
        <f>AM80*IF(AL80="t",(Z80*Norms!$D$50*Norms!$E$34*12+AA80*Norms!$E$35),0)/1000</f>
        <v>0</v>
      </c>
      <c r="AT80" s="243">
        <f>AM80*IF(AL80="t",(AH80*Norms!$D$54)*Norms!$E$34*12+AI80*Norms!$E$35,0)/1000</f>
        <v>0</v>
      </c>
      <c r="AU80" s="136">
        <f>IF(AK80&lt;=100,Norms!$G$7,IF(AK80&lt;=300,Norms!$H$7,Norms!$I$7))</f>
        <v>21670.5</v>
      </c>
      <c r="AV80" s="137">
        <f t="shared" si="14"/>
        <v>105786.77113651653</v>
      </c>
      <c r="AW80" s="130"/>
      <c r="AX80" s="130"/>
      <c r="AY80" s="131">
        <f t="shared" si="15"/>
        <v>292</v>
      </c>
      <c r="AZ80" s="131">
        <f>IF(AY80&lt;Snund!$B$5,Snund!$B$3*Snund!$B$4*$AX$3+Snund!$B$7*$AW$3*AY80/1000,AY80*Snund!$B$8*$AW$3/1000)</f>
        <v>0</v>
      </c>
      <c r="BA80" s="131">
        <f t="shared" si="16"/>
        <v>0</v>
      </c>
      <c r="BB80" s="131">
        <f t="shared" si="17"/>
        <v>0</v>
      </c>
      <c r="BC80" s="131">
        <f t="shared" si="18"/>
        <v>0</v>
      </c>
      <c r="BD80" s="167">
        <f>AA80*0.1*'Dasagirq_10%'!$B$3/1000</f>
        <v>212.51440000000002</v>
      </c>
      <c r="BE80" s="167">
        <f>AI80*0.1*'Dasagirq_10%'!$B$4/1000</f>
        <v>0</v>
      </c>
      <c r="BF80" s="242">
        <f t="shared" si="19"/>
        <v>212.51440000000002</v>
      </c>
      <c r="BG80" s="233">
        <f t="shared" si="20"/>
        <v>0</v>
      </c>
      <c r="BH80" s="233">
        <f t="shared" si="21"/>
        <v>44802.448049423605</v>
      </c>
      <c r="BI80" s="233">
        <f t="shared" si="22"/>
        <v>61196.837487092918</v>
      </c>
      <c r="BJ80" s="233">
        <f t="shared" si="23"/>
        <v>0</v>
      </c>
      <c r="BK80" s="234">
        <f t="shared" si="24"/>
        <v>105999.28553651652</v>
      </c>
    </row>
    <row r="81" spans="1:63" ht="15.75">
      <c r="A81">
        <v>77</v>
      </c>
      <c r="B81" s="108" t="s">
        <v>435</v>
      </c>
      <c r="C81" s="159" t="s">
        <v>1096</v>
      </c>
      <c r="D81" s="4" t="s">
        <v>1093</v>
      </c>
      <c r="E81" s="150">
        <v>0</v>
      </c>
      <c r="F81" s="110">
        <v>2</v>
      </c>
      <c r="G81" s="110">
        <v>39</v>
      </c>
      <c r="H81" s="110">
        <v>2</v>
      </c>
      <c r="I81" s="110">
        <v>39</v>
      </c>
      <c r="J81" s="110">
        <v>2</v>
      </c>
      <c r="K81" s="110">
        <v>39</v>
      </c>
      <c r="L81" s="110">
        <v>2</v>
      </c>
      <c r="M81" s="110">
        <v>39</v>
      </c>
      <c r="N81" s="109">
        <v>8</v>
      </c>
      <c r="O81" s="109">
        <v>156</v>
      </c>
      <c r="P81" s="110">
        <v>2</v>
      </c>
      <c r="Q81" s="110">
        <v>39</v>
      </c>
      <c r="R81" s="110">
        <v>2</v>
      </c>
      <c r="S81" s="110">
        <v>39</v>
      </c>
      <c r="T81" s="110">
        <v>2</v>
      </c>
      <c r="U81" s="110">
        <v>37</v>
      </c>
      <c r="V81" s="110">
        <v>2</v>
      </c>
      <c r="W81" s="110">
        <v>39.333333333333336</v>
      </c>
      <c r="X81" s="110">
        <v>2</v>
      </c>
      <c r="Y81" s="110">
        <v>38.333333333333336</v>
      </c>
      <c r="Z81" s="109">
        <v>10</v>
      </c>
      <c r="AA81" s="109">
        <v>192.66666666666669</v>
      </c>
      <c r="AB81" s="110">
        <v>0</v>
      </c>
      <c r="AC81" s="110">
        <v>0</v>
      </c>
      <c r="AD81" s="110">
        <v>0</v>
      </c>
      <c r="AE81" s="110">
        <v>0</v>
      </c>
      <c r="AF81" s="110">
        <v>0</v>
      </c>
      <c r="AG81" s="110">
        <v>0</v>
      </c>
      <c r="AH81" s="109">
        <v>0</v>
      </c>
      <c r="AI81" s="109">
        <v>0</v>
      </c>
      <c r="AJ81" s="109">
        <v>18</v>
      </c>
      <c r="AK81" s="109">
        <v>348.66666666666669</v>
      </c>
      <c r="AL81" s="3" t="str">
        <f t="shared" si="13"/>
        <v>k</v>
      </c>
      <c r="AM81" s="3">
        <f>IF(D81="հ",1,IF(D81="լ",Norms!$B$10,IF(D81="բլ",Norms!$B$11,IF(D81="Մ",Norms!$B$12))))</f>
        <v>1.04</v>
      </c>
      <c r="AN81" s="244">
        <f>E81*Norms!$E$36/1000</f>
        <v>0</v>
      </c>
      <c r="AO81" s="136">
        <f>AM81*IF(AL81="k",(O81*Norms!$H$40)*Norms!$E$36,0)/1000</f>
        <v>18226.156426479454</v>
      </c>
      <c r="AP81" s="136">
        <f>AM81*IF(AL81="k",(AA81*Norms!$H$41)*Norms!$E$36,0)/1000</f>
        <v>30135.946624434684</v>
      </c>
      <c r="AQ81" s="136">
        <f>AM81*IF(AL81="k",(AI81*Norms!$H$42)*Norms!$E$36,0)/1000</f>
        <v>0</v>
      </c>
      <c r="AR81" s="243">
        <f>AM81*IF(AL81="t",(N81*Norms!$D$44)*Norms!$E$34*12+O81*Norms!$E$35,0)/1000</f>
        <v>0</v>
      </c>
      <c r="AS81" s="243">
        <f>AM81*IF(AL81="t",(Z81*Norms!$D$50*Norms!$E$34*12+AA81*Norms!$E$35),0)/1000</f>
        <v>0</v>
      </c>
      <c r="AT81" s="243">
        <f>AM81*IF(AL81="t",(AH81*Norms!$D$54)*Norms!$E$34*12+AI81*Norms!$E$35,0)/1000</f>
        <v>0</v>
      </c>
      <c r="AU81" s="136">
        <f>IF(AK81&lt;=100,Norms!$G$7,IF(AK81&lt;=300,Norms!$H$7,Norms!$I$7))</f>
        <v>21670.5</v>
      </c>
      <c r="AV81" s="137">
        <f t="shared" si="14"/>
        <v>70032.603050914142</v>
      </c>
      <c r="AW81" s="130"/>
      <c r="AX81" s="130"/>
      <c r="AY81" s="131">
        <f t="shared" si="15"/>
        <v>156</v>
      </c>
      <c r="AZ81" s="131">
        <f>IF(AY81&lt;Snund!$B$5,Snund!$B$3*Snund!$B$4*$AX$3+Snund!$B$7*$AW$3*AY81/1000,AY81*Snund!$B$8*$AW$3/1000)</f>
        <v>0</v>
      </c>
      <c r="BA81" s="131">
        <f t="shared" si="16"/>
        <v>0</v>
      </c>
      <c r="BB81" s="131">
        <f t="shared" si="17"/>
        <v>0</v>
      </c>
      <c r="BC81" s="131">
        <f t="shared" si="18"/>
        <v>0</v>
      </c>
      <c r="BD81" s="167">
        <f>AA81*0.1*'Dasagirq_10%'!$B$3/1000</f>
        <v>128.08480000000003</v>
      </c>
      <c r="BE81" s="167">
        <f>AI81*0.1*'Dasagirq_10%'!$B$4/1000</f>
        <v>0</v>
      </c>
      <c r="BF81" s="242">
        <f t="shared" si="19"/>
        <v>128.08480000000003</v>
      </c>
      <c r="BG81" s="233">
        <f t="shared" si="20"/>
        <v>0</v>
      </c>
      <c r="BH81" s="233">
        <f t="shared" si="21"/>
        <v>27857.489759812786</v>
      </c>
      <c r="BI81" s="233">
        <f t="shared" si="22"/>
        <v>42303.198091101352</v>
      </c>
      <c r="BJ81" s="233">
        <f t="shared" si="23"/>
        <v>0</v>
      </c>
      <c r="BK81" s="234">
        <f t="shared" si="24"/>
        <v>70160.687850914139</v>
      </c>
    </row>
    <row r="82" spans="1:63" ht="15.75">
      <c r="A82">
        <v>78</v>
      </c>
      <c r="B82" s="108" t="s">
        <v>436</v>
      </c>
      <c r="C82" s="159" t="s">
        <v>1096</v>
      </c>
      <c r="D82" s="4" t="s">
        <v>1093</v>
      </c>
      <c r="E82" s="150">
        <v>0</v>
      </c>
      <c r="F82" s="110">
        <v>2</v>
      </c>
      <c r="G82" s="110">
        <v>42</v>
      </c>
      <c r="H82" s="110">
        <v>2</v>
      </c>
      <c r="I82" s="110">
        <v>42</v>
      </c>
      <c r="J82" s="110">
        <v>2</v>
      </c>
      <c r="K82" s="110">
        <v>42</v>
      </c>
      <c r="L82" s="110">
        <v>2</v>
      </c>
      <c r="M82" s="110">
        <v>42</v>
      </c>
      <c r="N82" s="109">
        <v>8</v>
      </c>
      <c r="O82" s="109">
        <v>168</v>
      </c>
      <c r="P82" s="110">
        <v>2</v>
      </c>
      <c r="Q82" s="110">
        <v>42</v>
      </c>
      <c r="R82" s="110">
        <v>2</v>
      </c>
      <c r="S82" s="110">
        <v>42</v>
      </c>
      <c r="T82" s="110">
        <v>1.3333333333333333</v>
      </c>
      <c r="U82" s="110">
        <v>32.666666666666664</v>
      </c>
      <c r="V82" s="110">
        <v>1</v>
      </c>
      <c r="W82" s="110">
        <v>31.333333333333332</v>
      </c>
      <c r="X82" s="110">
        <v>1</v>
      </c>
      <c r="Y82" s="110">
        <v>28.333333333333332</v>
      </c>
      <c r="Z82" s="109">
        <v>7.333333333333333</v>
      </c>
      <c r="AA82" s="109">
        <v>176.33333333333334</v>
      </c>
      <c r="AB82" s="110">
        <v>0</v>
      </c>
      <c r="AC82" s="110">
        <v>0</v>
      </c>
      <c r="AD82" s="110">
        <v>0</v>
      </c>
      <c r="AE82" s="110">
        <v>0</v>
      </c>
      <c r="AF82" s="110">
        <v>0</v>
      </c>
      <c r="AG82" s="110">
        <v>0</v>
      </c>
      <c r="AH82" s="109">
        <v>0</v>
      </c>
      <c r="AI82" s="109">
        <v>0</v>
      </c>
      <c r="AJ82" s="109">
        <v>15.333333333333332</v>
      </c>
      <c r="AK82" s="109">
        <v>344.33333333333337</v>
      </c>
      <c r="AL82" s="3" t="str">
        <f t="shared" si="13"/>
        <v>k</v>
      </c>
      <c r="AM82" s="3">
        <f>IF(D82="հ",1,IF(D82="լ",Norms!$B$10,IF(D82="բլ",Norms!$B$11,IF(D82="Մ",Norms!$B$12))))</f>
        <v>1.04</v>
      </c>
      <c r="AN82" s="244">
        <f>E82*Norms!$E$36/1000</f>
        <v>0</v>
      </c>
      <c r="AO82" s="136">
        <f>AM82*IF(AL82="k",(O82*Norms!$H$40)*Norms!$E$36,0)/1000</f>
        <v>19628.168459285567</v>
      </c>
      <c r="AP82" s="136">
        <f>AM82*IF(AL82="k",(AA82*Norms!$H$41)*Norms!$E$36,0)/1000</f>
        <v>27581.169142432427</v>
      </c>
      <c r="AQ82" s="136">
        <f>AM82*IF(AL82="k",(AI82*Norms!$H$42)*Norms!$E$36,0)/1000</f>
        <v>0</v>
      </c>
      <c r="AR82" s="243">
        <f>AM82*IF(AL82="t",(N82*Norms!$D$44)*Norms!$E$34*12+O82*Norms!$E$35,0)/1000</f>
        <v>0</v>
      </c>
      <c r="AS82" s="243">
        <f>AM82*IF(AL82="t",(Z82*Norms!$D$50*Norms!$E$34*12+AA82*Norms!$E$35),0)/1000</f>
        <v>0</v>
      </c>
      <c r="AT82" s="243">
        <f>AM82*IF(AL82="t",(AH82*Norms!$D$54)*Norms!$E$34*12+AI82*Norms!$E$35,0)/1000</f>
        <v>0</v>
      </c>
      <c r="AU82" s="136">
        <f>IF(AK82&lt;=100,Norms!$G$7,IF(AK82&lt;=300,Norms!$H$7,Norms!$I$7))</f>
        <v>21670.5</v>
      </c>
      <c r="AV82" s="137">
        <f t="shared" si="14"/>
        <v>68879.837601717998</v>
      </c>
      <c r="AW82" s="130"/>
      <c r="AX82" s="130"/>
      <c r="AY82" s="131">
        <f t="shared" si="15"/>
        <v>168</v>
      </c>
      <c r="AZ82" s="131">
        <f>IF(AY82&lt;Snund!$B$5,Snund!$B$3*Snund!$B$4*$AX$3+Snund!$B$7*$AW$3*AY82/1000,AY82*Snund!$B$8*$AW$3/1000)</f>
        <v>0</v>
      </c>
      <c r="BA82" s="131">
        <f t="shared" si="16"/>
        <v>0</v>
      </c>
      <c r="BB82" s="131">
        <f t="shared" si="17"/>
        <v>0</v>
      </c>
      <c r="BC82" s="131">
        <f t="shared" si="18"/>
        <v>0</v>
      </c>
      <c r="BD82" s="167">
        <f>AA82*0.1*'Dasagirq_10%'!$B$3/1000</f>
        <v>117.22640000000003</v>
      </c>
      <c r="BE82" s="167">
        <f>AI82*0.1*'Dasagirq_10%'!$B$4/1000</f>
        <v>0</v>
      </c>
      <c r="BF82" s="242">
        <f t="shared" si="19"/>
        <v>117.22640000000003</v>
      </c>
      <c r="BG82" s="233">
        <f t="shared" si="20"/>
        <v>0</v>
      </c>
      <c r="BH82" s="233">
        <f t="shared" si="21"/>
        <v>30934.516285372527</v>
      </c>
      <c r="BI82" s="233">
        <f t="shared" si="22"/>
        <v>38062.547716345471</v>
      </c>
      <c r="BJ82" s="233">
        <f t="shared" si="23"/>
        <v>0</v>
      </c>
      <c r="BK82" s="234">
        <f t="shared" si="24"/>
        <v>68997.064001717998</v>
      </c>
    </row>
    <row r="83" spans="1:63" ht="15.75">
      <c r="A83">
        <v>79</v>
      </c>
      <c r="B83" s="108" t="s">
        <v>437</v>
      </c>
      <c r="C83" s="160" t="s">
        <v>1097</v>
      </c>
      <c r="D83" s="4" t="s">
        <v>1093</v>
      </c>
      <c r="E83" s="150">
        <v>0</v>
      </c>
      <c r="F83" s="110">
        <v>1</v>
      </c>
      <c r="G83" s="110">
        <v>8</v>
      </c>
      <c r="H83" s="110">
        <v>1</v>
      </c>
      <c r="I83" s="110">
        <v>8</v>
      </c>
      <c r="J83" s="110">
        <v>1</v>
      </c>
      <c r="K83" s="110">
        <v>8</v>
      </c>
      <c r="L83" s="110">
        <v>1</v>
      </c>
      <c r="M83" s="110">
        <v>8</v>
      </c>
      <c r="N83" s="109">
        <v>4</v>
      </c>
      <c r="O83" s="109">
        <v>32</v>
      </c>
      <c r="P83" s="110">
        <v>1</v>
      </c>
      <c r="Q83" s="110">
        <v>8</v>
      </c>
      <c r="R83" s="110">
        <v>1</v>
      </c>
      <c r="S83" s="110">
        <v>8</v>
      </c>
      <c r="T83" s="110">
        <v>1</v>
      </c>
      <c r="U83" s="110">
        <v>6</v>
      </c>
      <c r="V83" s="110">
        <v>1</v>
      </c>
      <c r="W83" s="110">
        <v>5.666666666666667</v>
      </c>
      <c r="X83" s="110">
        <v>1</v>
      </c>
      <c r="Y83" s="110">
        <v>6</v>
      </c>
      <c r="Z83" s="109">
        <v>5</v>
      </c>
      <c r="AA83" s="109">
        <v>33.666666666666671</v>
      </c>
      <c r="AB83" s="110">
        <v>1</v>
      </c>
      <c r="AC83" s="110">
        <v>6</v>
      </c>
      <c r="AD83" s="110">
        <v>1</v>
      </c>
      <c r="AE83" s="110">
        <v>6</v>
      </c>
      <c r="AF83" s="110">
        <v>1</v>
      </c>
      <c r="AG83" s="110">
        <v>6</v>
      </c>
      <c r="AH83" s="109">
        <v>3</v>
      </c>
      <c r="AI83" s="109">
        <v>18</v>
      </c>
      <c r="AJ83" s="109">
        <v>12</v>
      </c>
      <c r="AK83" s="109">
        <v>83.666666666666671</v>
      </c>
      <c r="AL83" s="3" t="str">
        <f t="shared" si="13"/>
        <v>t</v>
      </c>
      <c r="AM83" s="3">
        <f>IF(D83="հ",1,IF(D83="լ",Norms!$B$10,IF(D83="բլ",Norms!$B$11,IF(D83="Մ",Norms!$B$12))))</f>
        <v>1.04</v>
      </c>
      <c r="AN83" s="244">
        <f>E83*Norms!$E$36/1000</f>
        <v>0</v>
      </c>
      <c r="AO83" s="136">
        <f>AM83*IF(AL83="k",(O83*Norms!$H$40)*Norms!$E$36,0)/1000</f>
        <v>0</v>
      </c>
      <c r="AP83" s="136">
        <f>AM83*IF(AL83="k",(AA83*Norms!$H$41)*Norms!$E$36,0)/1000</f>
        <v>0</v>
      </c>
      <c r="AQ83" s="136">
        <f>AM83*IF(AL83="k",(AI83*Norms!$H$42)*Norms!$E$36,0)/1000</f>
        <v>0</v>
      </c>
      <c r="AR83" s="243">
        <f>AM83*IF(AL83="t",(N83*Norms!$D$44)*Norms!$E$34*12+O83*Norms!$E$35,0)/1000</f>
        <v>7815.4987541496321</v>
      </c>
      <c r="AS83" s="243">
        <f>AM83*IF(AL83="t",(Z83*Norms!$D$50*Norms!$E$34*12+AA83*Norms!$E$35),0)/1000</f>
        <v>12782.435980928258</v>
      </c>
      <c r="AT83" s="243">
        <f>AM83*IF(AL83="t",(AH83*Norms!$D$54)*Norms!$E$34*12+AI83*Norms!$E$35,0)/1000</f>
        <v>7906.2180492091693</v>
      </c>
      <c r="AU83" s="136">
        <f>IF(AK83&lt;=100,Norms!$G$7,IF(AK83&lt;=300,Norms!$H$7,Norms!$I$7))</f>
        <v>13246.5</v>
      </c>
      <c r="AV83" s="137">
        <f t="shared" si="14"/>
        <v>41750.652784287056</v>
      </c>
      <c r="AW83" s="130"/>
      <c r="AX83" s="130"/>
      <c r="AY83" s="131">
        <f t="shared" si="15"/>
        <v>32</v>
      </c>
      <c r="AZ83" s="131">
        <f>IF(AY83&lt;Snund!$B$5,Snund!$B$3*Snund!$B$4*$AX$3+Snund!$B$7*$AW$3*AY83/1000,AY83*Snund!$B$8*$AW$3/1000)</f>
        <v>0</v>
      </c>
      <c r="BA83" s="131">
        <f t="shared" si="16"/>
        <v>0</v>
      </c>
      <c r="BB83" s="131">
        <f t="shared" si="17"/>
        <v>0</v>
      </c>
      <c r="BC83" s="131">
        <f t="shared" si="18"/>
        <v>0</v>
      </c>
      <c r="BD83" s="167">
        <f>AA83*0.1*'Dasagirq_10%'!$B$3/1000</f>
        <v>22.381600000000002</v>
      </c>
      <c r="BE83" s="167">
        <f>AI83*0.1*'Dasagirq_10%'!$B$4/1000</f>
        <v>14.549940000000001</v>
      </c>
      <c r="BF83" s="242">
        <f t="shared" si="19"/>
        <v>36.931540000000005</v>
      </c>
      <c r="BG83" s="233">
        <f t="shared" si="20"/>
        <v>0</v>
      </c>
      <c r="BH83" s="233">
        <f t="shared" si="21"/>
        <v>12230.998754149632</v>
      </c>
      <c r="BI83" s="233">
        <f t="shared" si="22"/>
        <v>18324.192580928258</v>
      </c>
      <c r="BJ83" s="233">
        <f t="shared" si="23"/>
        <v>11232.392989209169</v>
      </c>
      <c r="BK83" s="234">
        <f t="shared" si="24"/>
        <v>41787.584324287061</v>
      </c>
    </row>
    <row r="84" spans="1:63" ht="15.75">
      <c r="A84">
        <v>80</v>
      </c>
      <c r="B84" s="108" t="s">
        <v>438</v>
      </c>
      <c r="C84" s="159" t="s">
        <v>1096</v>
      </c>
      <c r="D84" s="4" t="s">
        <v>1093</v>
      </c>
      <c r="E84" s="150">
        <v>0</v>
      </c>
      <c r="F84" s="110">
        <v>4</v>
      </c>
      <c r="G84" s="110">
        <v>125</v>
      </c>
      <c r="H84" s="110">
        <v>4</v>
      </c>
      <c r="I84" s="110">
        <v>125</v>
      </c>
      <c r="J84" s="110">
        <v>4</v>
      </c>
      <c r="K84" s="110">
        <v>125</v>
      </c>
      <c r="L84" s="110">
        <v>4</v>
      </c>
      <c r="M84" s="110">
        <v>125</v>
      </c>
      <c r="N84" s="109">
        <v>16</v>
      </c>
      <c r="O84" s="109">
        <v>500</v>
      </c>
      <c r="P84" s="110">
        <v>4</v>
      </c>
      <c r="Q84" s="110">
        <v>125</v>
      </c>
      <c r="R84" s="110">
        <v>4</v>
      </c>
      <c r="S84" s="110">
        <v>125</v>
      </c>
      <c r="T84" s="110">
        <v>4</v>
      </c>
      <c r="U84" s="110">
        <v>117</v>
      </c>
      <c r="V84" s="110">
        <v>3.3333333333333335</v>
      </c>
      <c r="W84" s="110">
        <v>106.33333333333333</v>
      </c>
      <c r="X84" s="110">
        <v>3</v>
      </c>
      <c r="Y84" s="110">
        <v>103.66666666666667</v>
      </c>
      <c r="Z84" s="109">
        <v>18.333333333333336</v>
      </c>
      <c r="AA84" s="109">
        <v>577</v>
      </c>
      <c r="AB84" s="110">
        <v>0</v>
      </c>
      <c r="AC84" s="110">
        <v>0</v>
      </c>
      <c r="AD84" s="110">
        <v>0</v>
      </c>
      <c r="AE84" s="110">
        <v>0</v>
      </c>
      <c r="AF84" s="110">
        <v>0</v>
      </c>
      <c r="AG84" s="110">
        <v>0</v>
      </c>
      <c r="AH84" s="109">
        <v>0</v>
      </c>
      <c r="AI84" s="109">
        <v>0</v>
      </c>
      <c r="AJ84" s="109">
        <v>34.333333333333336</v>
      </c>
      <c r="AK84" s="109">
        <v>1077</v>
      </c>
      <c r="AL84" s="3" t="str">
        <f t="shared" si="13"/>
        <v>k</v>
      </c>
      <c r="AM84" s="3">
        <f>IF(D84="հ",1,IF(D84="լ",Norms!$B$10,IF(D84="բլ",Norms!$B$11,IF(D84="Մ",Norms!$B$12))))</f>
        <v>1.04</v>
      </c>
      <c r="AN84" s="244">
        <f>E84*Norms!$E$36/1000</f>
        <v>0</v>
      </c>
      <c r="AO84" s="136">
        <f>AM84*IF(AL84="k",(O84*Norms!$H$40)*Norms!$E$36,0)/1000</f>
        <v>58417.168033588001</v>
      </c>
      <c r="AP84" s="136">
        <f>AM84*IF(AL84="k",(AA84*Norms!$H$41)*Norms!$E$36,0)/1000</f>
        <v>90251.424925426356</v>
      </c>
      <c r="AQ84" s="136">
        <f>AM84*IF(AL84="k",(AI84*Norms!$H$42)*Norms!$E$36,0)/1000</f>
        <v>0</v>
      </c>
      <c r="AR84" s="243">
        <f>AM84*IF(AL84="t",(N84*Norms!$D$44)*Norms!$E$34*12+O84*Norms!$E$35,0)/1000</f>
        <v>0</v>
      </c>
      <c r="AS84" s="243">
        <f>AM84*IF(AL84="t",(Z84*Norms!$D$50*Norms!$E$34*12+AA84*Norms!$E$35),0)/1000</f>
        <v>0</v>
      </c>
      <c r="AT84" s="243">
        <f>AM84*IF(AL84="t",(AH84*Norms!$D$54)*Norms!$E$34*12+AI84*Norms!$E$35,0)/1000</f>
        <v>0</v>
      </c>
      <c r="AU84" s="136">
        <f>IF(AK84&lt;=100,Norms!$G$7,IF(AK84&lt;=300,Norms!$H$7,Norms!$I$7))</f>
        <v>21670.5</v>
      </c>
      <c r="AV84" s="137">
        <f t="shared" si="14"/>
        <v>170339.09295901435</v>
      </c>
      <c r="AW84" s="130"/>
      <c r="AX84" s="130"/>
      <c r="AY84" s="131">
        <f t="shared" si="15"/>
        <v>500</v>
      </c>
      <c r="AZ84" s="131">
        <f>IF(AY84&lt;Snund!$B$5,Snund!$B$3*Snund!$B$4*$AX$3+Snund!$B$7*$AW$3*AY84/1000,AY84*Snund!$B$8*$AW$3/1000)</f>
        <v>0</v>
      </c>
      <c r="BA84" s="131">
        <f t="shared" si="16"/>
        <v>0</v>
      </c>
      <c r="BB84" s="131">
        <f t="shared" si="17"/>
        <v>0</v>
      </c>
      <c r="BC84" s="131">
        <f t="shared" si="18"/>
        <v>0</v>
      </c>
      <c r="BD84" s="167">
        <f>AA84*0.1*'Dasagirq_10%'!$B$3/1000</f>
        <v>383.58960000000002</v>
      </c>
      <c r="BE84" s="167">
        <f>AI84*0.1*'Dasagirq_10%'!$B$4/1000</f>
        <v>0</v>
      </c>
      <c r="BF84" s="242">
        <f t="shared" si="19"/>
        <v>383.58960000000002</v>
      </c>
      <c r="BG84" s="233">
        <f t="shared" si="20"/>
        <v>0</v>
      </c>
      <c r="BH84" s="233">
        <f t="shared" si="21"/>
        <v>68516.041819995764</v>
      </c>
      <c r="BI84" s="233">
        <f t="shared" si="22"/>
        <v>102206.64073901859</v>
      </c>
      <c r="BJ84" s="233">
        <f t="shared" si="23"/>
        <v>0</v>
      </c>
      <c r="BK84" s="234">
        <f t="shared" si="24"/>
        <v>170722.68255901436</v>
      </c>
    </row>
    <row r="85" spans="1:63" ht="15.75">
      <c r="A85">
        <v>81</v>
      </c>
      <c r="B85" s="108" t="s">
        <v>439</v>
      </c>
      <c r="C85" s="159" t="s">
        <v>1096</v>
      </c>
      <c r="D85" s="4" t="s">
        <v>1093</v>
      </c>
      <c r="E85" s="150">
        <v>0</v>
      </c>
      <c r="F85" s="110">
        <v>2</v>
      </c>
      <c r="G85" s="110">
        <v>49</v>
      </c>
      <c r="H85" s="110">
        <v>2</v>
      </c>
      <c r="I85" s="110">
        <v>49</v>
      </c>
      <c r="J85" s="110">
        <v>2</v>
      </c>
      <c r="K85" s="110">
        <v>49</v>
      </c>
      <c r="L85" s="110">
        <v>2</v>
      </c>
      <c r="M85" s="110">
        <v>49</v>
      </c>
      <c r="N85" s="109">
        <v>8</v>
      </c>
      <c r="O85" s="109">
        <v>196</v>
      </c>
      <c r="P85" s="110">
        <v>2</v>
      </c>
      <c r="Q85" s="110">
        <v>49</v>
      </c>
      <c r="R85" s="110">
        <v>2</v>
      </c>
      <c r="S85" s="110">
        <v>49</v>
      </c>
      <c r="T85" s="110">
        <v>2</v>
      </c>
      <c r="U85" s="110">
        <v>45.666666666666664</v>
      </c>
      <c r="V85" s="110">
        <v>2</v>
      </c>
      <c r="W85" s="110">
        <v>45.333333333333336</v>
      </c>
      <c r="X85" s="110">
        <v>2</v>
      </c>
      <c r="Y85" s="110">
        <v>42.666666666666664</v>
      </c>
      <c r="Z85" s="109">
        <v>10</v>
      </c>
      <c r="AA85" s="109">
        <v>231.66666666666666</v>
      </c>
      <c r="AB85" s="110">
        <v>0</v>
      </c>
      <c r="AC85" s="110">
        <v>0</v>
      </c>
      <c r="AD85" s="110">
        <v>0</v>
      </c>
      <c r="AE85" s="110">
        <v>0</v>
      </c>
      <c r="AF85" s="110">
        <v>0</v>
      </c>
      <c r="AG85" s="110">
        <v>0</v>
      </c>
      <c r="AH85" s="109">
        <v>0</v>
      </c>
      <c r="AI85" s="109">
        <v>0</v>
      </c>
      <c r="AJ85" s="109">
        <v>18</v>
      </c>
      <c r="AK85" s="109">
        <v>427.66666666666663</v>
      </c>
      <c r="AL85" s="3" t="str">
        <f t="shared" si="13"/>
        <v>k</v>
      </c>
      <c r="AM85" s="3">
        <f>IF(D85="հ",1,IF(D85="լ",Norms!$B$10,IF(D85="բլ",Norms!$B$11,IF(D85="Մ",Norms!$B$12))))</f>
        <v>1.04</v>
      </c>
      <c r="AN85" s="244">
        <f>E85*Norms!$E$36/1000</f>
        <v>0</v>
      </c>
      <c r="AO85" s="136">
        <f>AM85*IF(AL85="k",(O85*Norms!$H$40)*Norms!$E$36,0)/1000</f>
        <v>22899.529869166498</v>
      </c>
      <c r="AP85" s="136">
        <f>AM85*IF(AL85="k",(AA85*Norms!$H$41)*Norms!$E$36,0)/1000</f>
        <v>36236.129591664539</v>
      </c>
      <c r="AQ85" s="136">
        <f>AM85*IF(AL85="k",(AI85*Norms!$H$42)*Norms!$E$36,0)/1000</f>
        <v>0</v>
      </c>
      <c r="AR85" s="243">
        <f>AM85*IF(AL85="t",(N85*Norms!$D$44)*Norms!$E$34*12+O85*Norms!$E$35,0)/1000</f>
        <v>0</v>
      </c>
      <c r="AS85" s="243">
        <f>AM85*IF(AL85="t",(Z85*Norms!$D$50*Norms!$E$34*12+AA85*Norms!$E$35),0)/1000</f>
        <v>0</v>
      </c>
      <c r="AT85" s="243">
        <f>AM85*IF(AL85="t",(AH85*Norms!$D$54)*Norms!$E$34*12+AI85*Norms!$E$35,0)/1000</f>
        <v>0</v>
      </c>
      <c r="AU85" s="136">
        <f>IF(AK85&lt;=100,Norms!$G$7,IF(AK85&lt;=300,Norms!$H$7,Norms!$I$7))</f>
        <v>21670.5</v>
      </c>
      <c r="AV85" s="137">
        <f t="shared" si="14"/>
        <v>80806.159460831041</v>
      </c>
      <c r="AW85" s="130"/>
      <c r="AX85" s="130"/>
      <c r="AY85" s="131">
        <f t="shared" si="15"/>
        <v>196</v>
      </c>
      <c r="AZ85" s="131">
        <f>IF(AY85&lt;Snund!$B$5,Snund!$B$3*Snund!$B$4*$AX$3+Snund!$B$7*$AW$3*AY85/1000,AY85*Snund!$B$8*$AW$3/1000)</f>
        <v>0</v>
      </c>
      <c r="BA85" s="131">
        <f t="shared" si="16"/>
        <v>0</v>
      </c>
      <c r="BB85" s="131">
        <f t="shared" si="17"/>
        <v>0</v>
      </c>
      <c r="BC85" s="131">
        <f t="shared" si="18"/>
        <v>0</v>
      </c>
      <c r="BD85" s="167">
        <f>AA85*0.1*'Dasagirq_10%'!$B$3/1000</f>
        <v>154.012</v>
      </c>
      <c r="BE85" s="167">
        <f>AI85*0.1*'Dasagirq_10%'!$B$4/1000</f>
        <v>0</v>
      </c>
      <c r="BF85" s="242">
        <f t="shared" si="19"/>
        <v>154.012</v>
      </c>
      <c r="BG85" s="233">
        <f t="shared" si="20"/>
        <v>0</v>
      </c>
      <c r="BH85" s="233">
        <f t="shared" si="21"/>
        <v>32530.86320249983</v>
      </c>
      <c r="BI85" s="233">
        <f t="shared" si="22"/>
        <v>48429.308258331206</v>
      </c>
      <c r="BJ85" s="233">
        <f t="shared" si="23"/>
        <v>0</v>
      </c>
      <c r="BK85" s="234">
        <f t="shared" si="24"/>
        <v>80960.171460831043</v>
      </c>
    </row>
    <row r="86" spans="1:63" ht="15.75">
      <c r="A86">
        <v>82</v>
      </c>
      <c r="B86" s="108" t="s">
        <v>440</v>
      </c>
      <c r="C86" s="159" t="s">
        <v>1096</v>
      </c>
      <c r="D86" s="4" t="s">
        <v>1093</v>
      </c>
      <c r="E86" s="150">
        <v>0</v>
      </c>
      <c r="F86" s="110">
        <v>5</v>
      </c>
      <c r="G86" s="110">
        <v>169</v>
      </c>
      <c r="H86" s="110">
        <v>5</v>
      </c>
      <c r="I86" s="110">
        <v>169</v>
      </c>
      <c r="J86" s="110">
        <v>5</v>
      </c>
      <c r="K86" s="110">
        <v>169</v>
      </c>
      <c r="L86" s="110">
        <v>5</v>
      </c>
      <c r="M86" s="110">
        <v>169</v>
      </c>
      <c r="N86" s="109">
        <v>20</v>
      </c>
      <c r="O86" s="109">
        <v>676</v>
      </c>
      <c r="P86" s="110">
        <v>5</v>
      </c>
      <c r="Q86" s="110">
        <v>169</v>
      </c>
      <c r="R86" s="110">
        <v>5</v>
      </c>
      <c r="S86" s="110">
        <v>169</v>
      </c>
      <c r="T86" s="110">
        <v>5</v>
      </c>
      <c r="U86" s="110">
        <v>158.33333333333334</v>
      </c>
      <c r="V86" s="110">
        <v>4.333333333333333</v>
      </c>
      <c r="W86" s="110">
        <v>139.66666666666666</v>
      </c>
      <c r="X86" s="110">
        <v>4</v>
      </c>
      <c r="Y86" s="110">
        <v>123</v>
      </c>
      <c r="Z86" s="109">
        <v>23.333333333333332</v>
      </c>
      <c r="AA86" s="109">
        <v>759</v>
      </c>
      <c r="AB86" s="110">
        <v>0</v>
      </c>
      <c r="AC86" s="110">
        <v>0</v>
      </c>
      <c r="AD86" s="110">
        <v>0</v>
      </c>
      <c r="AE86" s="110">
        <v>0</v>
      </c>
      <c r="AF86" s="110">
        <v>0</v>
      </c>
      <c r="AG86" s="110">
        <v>0</v>
      </c>
      <c r="AH86" s="109">
        <v>0</v>
      </c>
      <c r="AI86" s="109">
        <v>0</v>
      </c>
      <c r="AJ86" s="109">
        <v>43.333333333333329</v>
      </c>
      <c r="AK86" s="109">
        <v>1435</v>
      </c>
      <c r="AL86" s="3" t="str">
        <f t="shared" si="13"/>
        <v>k</v>
      </c>
      <c r="AM86" s="3">
        <f>IF(D86="հ",1,IF(D86="լ",Norms!$B$10,IF(D86="բլ",Norms!$B$11,IF(D86="Մ",Norms!$B$12))))</f>
        <v>1.04</v>
      </c>
      <c r="AN86" s="244">
        <f>E86*Norms!$E$36/1000</f>
        <v>0</v>
      </c>
      <c r="AO86" s="136">
        <f>AM86*IF(AL86="k",(O86*Norms!$H$40)*Norms!$E$36,0)/1000</f>
        <v>78980.011181410984</v>
      </c>
      <c r="AP86" s="136">
        <f>AM86*IF(AL86="k",(AA86*Norms!$H$41)*Norms!$E$36,0)/1000</f>
        <v>118718.94543916566</v>
      </c>
      <c r="AQ86" s="136">
        <f>AM86*IF(AL86="k",(AI86*Norms!$H$42)*Norms!$E$36,0)/1000</f>
        <v>0</v>
      </c>
      <c r="AR86" s="243">
        <f>AM86*IF(AL86="t",(N86*Norms!$D$44)*Norms!$E$34*12+O86*Norms!$E$35,0)/1000</f>
        <v>0</v>
      </c>
      <c r="AS86" s="243">
        <f>AM86*IF(AL86="t",(Z86*Norms!$D$50*Norms!$E$34*12+AA86*Norms!$E$35),0)/1000</f>
        <v>0</v>
      </c>
      <c r="AT86" s="243">
        <f>AM86*IF(AL86="t",(AH86*Norms!$D$54)*Norms!$E$34*12+AI86*Norms!$E$35,0)/1000</f>
        <v>0</v>
      </c>
      <c r="AU86" s="136">
        <f>IF(AK86&lt;=100,Norms!$G$7,IF(AK86&lt;=300,Norms!$H$7,Norms!$I$7))</f>
        <v>21670.5</v>
      </c>
      <c r="AV86" s="137">
        <f t="shared" si="14"/>
        <v>219369.45662057665</v>
      </c>
      <c r="AW86" s="130"/>
      <c r="AX86" s="130"/>
      <c r="AY86" s="131">
        <f t="shared" si="15"/>
        <v>676</v>
      </c>
      <c r="AZ86" s="131">
        <f>IF(AY86&lt;Snund!$B$5,Snund!$B$3*Snund!$B$4*$AX$3+Snund!$B$7*$AW$3*AY86/1000,AY86*Snund!$B$8*$AW$3/1000)</f>
        <v>0</v>
      </c>
      <c r="BA86" s="131">
        <f t="shared" si="16"/>
        <v>0</v>
      </c>
      <c r="BB86" s="131">
        <f t="shared" si="17"/>
        <v>0</v>
      </c>
      <c r="BC86" s="131">
        <f t="shared" si="18"/>
        <v>0</v>
      </c>
      <c r="BD86" s="167">
        <f>AA86*0.1*'Dasagirq_10%'!$B$3/1000</f>
        <v>504.58320000000003</v>
      </c>
      <c r="BE86" s="167">
        <f>AI86*0.1*'Dasagirq_10%'!$B$4/1000</f>
        <v>0</v>
      </c>
      <c r="BF86" s="242">
        <f t="shared" si="19"/>
        <v>504.58320000000003</v>
      </c>
      <c r="BG86" s="233">
        <f t="shared" si="20"/>
        <v>0</v>
      </c>
      <c r="BH86" s="233">
        <f t="shared" si="21"/>
        <v>88981.780412180218</v>
      </c>
      <c r="BI86" s="233">
        <f t="shared" si="22"/>
        <v>130892.25940839642</v>
      </c>
      <c r="BJ86" s="233">
        <f t="shared" si="23"/>
        <v>0</v>
      </c>
      <c r="BK86" s="234">
        <f t="shared" si="24"/>
        <v>219874.03982057664</v>
      </c>
    </row>
    <row r="87" spans="1:63" ht="15.75">
      <c r="A87">
        <v>83</v>
      </c>
      <c r="B87" s="108" t="s">
        <v>441</v>
      </c>
      <c r="C87" s="159" t="s">
        <v>1096</v>
      </c>
      <c r="D87" s="4" t="s">
        <v>1093</v>
      </c>
      <c r="E87" s="150">
        <v>0</v>
      </c>
      <c r="F87" s="110">
        <v>3</v>
      </c>
      <c r="G87" s="110">
        <v>73</v>
      </c>
      <c r="H87" s="110">
        <v>3</v>
      </c>
      <c r="I87" s="110">
        <v>73</v>
      </c>
      <c r="J87" s="110">
        <v>3</v>
      </c>
      <c r="K87" s="110">
        <v>73</v>
      </c>
      <c r="L87" s="110">
        <v>3</v>
      </c>
      <c r="M87" s="110">
        <v>73</v>
      </c>
      <c r="N87" s="109">
        <v>12</v>
      </c>
      <c r="O87" s="109">
        <v>292</v>
      </c>
      <c r="P87" s="110">
        <v>3</v>
      </c>
      <c r="Q87" s="110">
        <v>73</v>
      </c>
      <c r="R87" s="110">
        <v>3</v>
      </c>
      <c r="S87" s="110">
        <v>73</v>
      </c>
      <c r="T87" s="110">
        <v>3.6666666666666665</v>
      </c>
      <c r="U87" s="110">
        <v>74.333333333333329</v>
      </c>
      <c r="V87" s="110">
        <v>3.3333333333333335</v>
      </c>
      <c r="W87" s="110">
        <v>74.333333333333329</v>
      </c>
      <c r="X87" s="110">
        <v>3</v>
      </c>
      <c r="Y87" s="110">
        <v>75.333333333333329</v>
      </c>
      <c r="Z87" s="109">
        <v>16</v>
      </c>
      <c r="AA87" s="109">
        <v>369.99999999999994</v>
      </c>
      <c r="AB87" s="110">
        <v>0</v>
      </c>
      <c r="AC87" s="110">
        <v>0</v>
      </c>
      <c r="AD87" s="110">
        <v>0</v>
      </c>
      <c r="AE87" s="110">
        <v>0</v>
      </c>
      <c r="AF87" s="110">
        <v>0</v>
      </c>
      <c r="AG87" s="110">
        <v>0</v>
      </c>
      <c r="AH87" s="109">
        <v>0</v>
      </c>
      <c r="AI87" s="109">
        <v>0</v>
      </c>
      <c r="AJ87" s="109">
        <v>28</v>
      </c>
      <c r="AK87" s="109">
        <v>662</v>
      </c>
      <c r="AL87" s="3" t="str">
        <f t="shared" si="13"/>
        <v>k</v>
      </c>
      <c r="AM87" s="3">
        <f>IF(D87="հ",1,IF(D87="լ",Norms!$B$10,IF(D87="բլ",Norms!$B$11,IF(D87="Մ",Norms!$B$12))))</f>
        <v>1.04</v>
      </c>
      <c r="AN87" s="244">
        <f>E87*Norms!$E$36/1000</f>
        <v>0</v>
      </c>
      <c r="AO87" s="136">
        <f>AM87*IF(AL87="k",(O87*Norms!$H$40)*Norms!$E$36,0)/1000</f>
        <v>34115.62613161539</v>
      </c>
      <c r="AP87" s="136">
        <f>AM87*IF(AL87="k",(AA87*Norms!$H$41)*Norms!$E$36,0)/1000</f>
        <v>57873.530714744789</v>
      </c>
      <c r="AQ87" s="136">
        <f>AM87*IF(AL87="k",(AI87*Norms!$H$42)*Norms!$E$36,0)/1000</f>
        <v>0</v>
      </c>
      <c r="AR87" s="243">
        <f>AM87*IF(AL87="t",(N87*Norms!$D$44)*Norms!$E$34*12+O87*Norms!$E$35,0)/1000</f>
        <v>0</v>
      </c>
      <c r="AS87" s="243">
        <f>AM87*IF(AL87="t",(Z87*Norms!$D$50*Norms!$E$34*12+AA87*Norms!$E$35),0)/1000</f>
        <v>0</v>
      </c>
      <c r="AT87" s="243">
        <f>AM87*IF(AL87="t",(AH87*Norms!$D$54)*Norms!$E$34*12+AI87*Norms!$E$35,0)/1000</f>
        <v>0</v>
      </c>
      <c r="AU87" s="136">
        <f>IF(AK87&lt;=100,Norms!$G$7,IF(AK87&lt;=300,Norms!$H$7,Norms!$I$7))</f>
        <v>21670.5</v>
      </c>
      <c r="AV87" s="137">
        <f t="shared" si="14"/>
        <v>113659.65684636019</v>
      </c>
      <c r="AW87" s="130"/>
      <c r="AX87" s="130"/>
      <c r="AY87" s="131">
        <f t="shared" si="15"/>
        <v>292</v>
      </c>
      <c r="AZ87" s="131">
        <f>IF(AY87&lt;Snund!$B$5,Snund!$B$3*Snund!$B$4*$AX$3+Snund!$B$7*$AW$3*AY87/1000,AY87*Snund!$B$8*$AW$3/1000)</f>
        <v>0</v>
      </c>
      <c r="BA87" s="131">
        <f t="shared" si="16"/>
        <v>0</v>
      </c>
      <c r="BB87" s="131">
        <f t="shared" si="17"/>
        <v>0</v>
      </c>
      <c r="BC87" s="131">
        <f t="shared" si="18"/>
        <v>0</v>
      </c>
      <c r="BD87" s="167">
        <f>AA87*0.1*'Dasagirq_10%'!$B$3/1000</f>
        <v>245.97599999999994</v>
      </c>
      <c r="BE87" s="167">
        <f>AI87*0.1*'Dasagirq_10%'!$B$4/1000</f>
        <v>0</v>
      </c>
      <c r="BF87" s="242">
        <f t="shared" si="19"/>
        <v>245.97599999999994</v>
      </c>
      <c r="BG87" s="233">
        <f t="shared" si="20"/>
        <v>0</v>
      </c>
      <c r="BH87" s="233">
        <f t="shared" si="21"/>
        <v>43402.983274472535</v>
      </c>
      <c r="BI87" s="233">
        <f t="shared" si="22"/>
        <v>70502.649571887639</v>
      </c>
      <c r="BJ87" s="233">
        <f t="shared" si="23"/>
        <v>0</v>
      </c>
      <c r="BK87" s="234">
        <f t="shared" si="24"/>
        <v>113905.63284636018</v>
      </c>
    </row>
    <row r="88" spans="1:63" ht="15.75">
      <c r="A88">
        <v>84</v>
      </c>
      <c r="B88" s="108" t="s">
        <v>442</v>
      </c>
      <c r="C88" s="159" t="s">
        <v>1096</v>
      </c>
      <c r="D88" s="4" t="s">
        <v>1093</v>
      </c>
      <c r="E88" s="150">
        <v>0</v>
      </c>
      <c r="F88" s="110">
        <v>2</v>
      </c>
      <c r="G88" s="110">
        <v>39</v>
      </c>
      <c r="H88" s="110">
        <v>2</v>
      </c>
      <c r="I88" s="110">
        <v>39</v>
      </c>
      <c r="J88" s="110">
        <v>2</v>
      </c>
      <c r="K88" s="110">
        <v>39</v>
      </c>
      <c r="L88" s="110">
        <v>2</v>
      </c>
      <c r="M88" s="110">
        <v>39</v>
      </c>
      <c r="N88" s="109">
        <v>8</v>
      </c>
      <c r="O88" s="109">
        <v>156</v>
      </c>
      <c r="P88" s="110">
        <v>2</v>
      </c>
      <c r="Q88" s="110">
        <v>39</v>
      </c>
      <c r="R88" s="110">
        <v>2</v>
      </c>
      <c r="S88" s="110">
        <v>39</v>
      </c>
      <c r="T88" s="110">
        <v>2</v>
      </c>
      <c r="U88" s="110">
        <v>43</v>
      </c>
      <c r="V88" s="110">
        <v>2</v>
      </c>
      <c r="W88" s="110">
        <v>47.666666666666664</v>
      </c>
      <c r="X88" s="110">
        <v>2</v>
      </c>
      <c r="Y88" s="110">
        <v>47</v>
      </c>
      <c r="Z88" s="109">
        <v>10</v>
      </c>
      <c r="AA88" s="109">
        <v>215.66666666666666</v>
      </c>
      <c r="AB88" s="110">
        <v>0</v>
      </c>
      <c r="AC88" s="110">
        <v>0</v>
      </c>
      <c r="AD88" s="110">
        <v>0</v>
      </c>
      <c r="AE88" s="110">
        <v>0</v>
      </c>
      <c r="AF88" s="110">
        <v>0</v>
      </c>
      <c r="AG88" s="110">
        <v>0</v>
      </c>
      <c r="AH88" s="109">
        <v>0</v>
      </c>
      <c r="AI88" s="109">
        <v>0</v>
      </c>
      <c r="AJ88" s="109">
        <v>18</v>
      </c>
      <c r="AK88" s="109">
        <v>371.66666666666663</v>
      </c>
      <c r="AL88" s="3" t="str">
        <f t="shared" si="13"/>
        <v>k</v>
      </c>
      <c r="AM88" s="3">
        <f>IF(D88="հ",1,IF(D88="լ",Norms!$B$10,IF(D88="բլ",Norms!$B$11,IF(D88="Մ",Norms!$B$12))))</f>
        <v>1.04</v>
      </c>
      <c r="AN88" s="244">
        <f>E88*Norms!$E$36/1000</f>
        <v>0</v>
      </c>
      <c r="AO88" s="136">
        <f>AM88*IF(AL88="k",(O88*Norms!$H$40)*Norms!$E$36,0)/1000</f>
        <v>18226.156426479454</v>
      </c>
      <c r="AP88" s="136">
        <f>AM88*IF(AL88="k",(AA88*Norms!$H$41)*Norms!$E$36,0)/1000</f>
        <v>33733.490425621516</v>
      </c>
      <c r="AQ88" s="136">
        <f>AM88*IF(AL88="k",(AI88*Norms!$H$42)*Norms!$E$36,0)/1000</f>
        <v>0</v>
      </c>
      <c r="AR88" s="243">
        <f>AM88*IF(AL88="t",(N88*Norms!$D$44)*Norms!$E$34*12+O88*Norms!$E$35,0)/1000</f>
        <v>0</v>
      </c>
      <c r="AS88" s="243">
        <f>AM88*IF(AL88="t",(Z88*Norms!$D$50*Norms!$E$34*12+AA88*Norms!$E$35),0)/1000</f>
        <v>0</v>
      </c>
      <c r="AT88" s="243">
        <f>AM88*IF(AL88="t",(AH88*Norms!$D$54)*Norms!$E$34*12+AI88*Norms!$E$35,0)/1000</f>
        <v>0</v>
      </c>
      <c r="AU88" s="136">
        <f>IF(AK88&lt;=100,Norms!$G$7,IF(AK88&lt;=300,Norms!$H$7,Norms!$I$7))</f>
        <v>21670.5</v>
      </c>
      <c r="AV88" s="137">
        <f t="shared" si="14"/>
        <v>73630.146852100966</v>
      </c>
      <c r="AW88" s="130"/>
      <c r="AX88" s="130"/>
      <c r="AY88" s="131">
        <f t="shared" si="15"/>
        <v>156</v>
      </c>
      <c r="AZ88" s="131">
        <f>IF(AY88&lt;Snund!$B$5,Snund!$B$3*Snund!$B$4*$AX$3+Snund!$B$7*$AW$3*AY88/1000,AY88*Snund!$B$8*$AW$3/1000)</f>
        <v>0</v>
      </c>
      <c r="BA88" s="131">
        <f t="shared" si="16"/>
        <v>0</v>
      </c>
      <c r="BB88" s="131">
        <f t="shared" si="17"/>
        <v>0</v>
      </c>
      <c r="BC88" s="131">
        <f t="shared" si="18"/>
        <v>0</v>
      </c>
      <c r="BD88" s="167">
        <f>AA88*0.1*'Dasagirq_10%'!$B$3/1000</f>
        <v>143.37520000000001</v>
      </c>
      <c r="BE88" s="167">
        <f>AI88*0.1*'Dasagirq_10%'!$B$4/1000</f>
        <v>0</v>
      </c>
      <c r="BF88" s="242">
        <f t="shared" si="19"/>
        <v>143.37520000000001</v>
      </c>
      <c r="BG88" s="233">
        <f t="shared" si="20"/>
        <v>0</v>
      </c>
      <c r="BH88" s="233">
        <f t="shared" si="21"/>
        <v>27857.489759812786</v>
      </c>
      <c r="BI88" s="233">
        <f t="shared" si="22"/>
        <v>45916.032292288182</v>
      </c>
      <c r="BJ88" s="233">
        <f t="shared" si="23"/>
        <v>0</v>
      </c>
      <c r="BK88" s="234">
        <f t="shared" si="24"/>
        <v>73773.522052100976</v>
      </c>
    </row>
    <row r="89" spans="1:63" ht="15.75">
      <c r="A89">
        <v>85</v>
      </c>
      <c r="B89" s="108" t="s">
        <v>443</v>
      </c>
      <c r="C89" s="159" t="s">
        <v>1096</v>
      </c>
      <c r="D89" s="4" t="s">
        <v>1092</v>
      </c>
      <c r="E89" s="150">
        <v>0</v>
      </c>
      <c r="F89" s="110">
        <v>3</v>
      </c>
      <c r="G89" s="110">
        <v>74</v>
      </c>
      <c r="H89" s="110">
        <v>3</v>
      </c>
      <c r="I89" s="110">
        <v>74</v>
      </c>
      <c r="J89" s="110">
        <v>3</v>
      </c>
      <c r="K89" s="110">
        <v>74</v>
      </c>
      <c r="L89" s="110">
        <v>3</v>
      </c>
      <c r="M89" s="110">
        <v>74</v>
      </c>
      <c r="N89" s="109">
        <v>12</v>
      </c>
      <c r="O89" s="109">
        <v>296</v>
      </c>
      <c r="P89" s="110">
        <v>3</v>
      </c>
      <c r="Q89" s="110">
        <v>74</v>
      </c>
      <c r="R89" s="110">
        <v>3</v>
      </c>
      <c r="S89" s="110">
        <v>74</v>
      </c>
      <c r="T89" s="110">
        <v>2.3333333333333335</v>
      </c>
      <c r="U89" s="110">
        <v>58</v>
      </c>
      <c r="V89" s="110">
        <v>2</v>
      </c>
      <c r="W89" s="110">
        <v>56</v>
      </c>
      <c r="X89" s="110">
        <v>2</v>
      </c>
      <c r="Y89" s="110">
        <v>47.666666666666664</v>
      </c>
      <c r="Z89" s="109">
        <v>12.333333333333334</v>
      </c>
      <c r="AA89" s="109">
        <v>309.66666666666669</v>
      </c>
      <c r="AB89" s="110">
        <v>0</v>
      </c>
      <c r="AC89" s="110">
        <v>0</v>
      </c>
      <c r="AD89" s="110">
        <v>0</v>
      </c>
      <c r="AE89" s="110">
        <v>0</v>
      </c>
      <c r="AF89" s="110">
        <v>0</v>
      </c>
      <c r="AG89" s="110">
        <v>0</v>
      </c>
      <c r="AH89" s="109">
        <v>0</v>
      </c>
      <c r="AI89" s="109">
        <v>0</v>
      </c>
      <c r="AJ89" s="109">
        <v>24.333333333333336</v>
      </c>
      <c r="AK89" s="109">
        <v>605.66666666666674</v>
      </c>
      <c r="AL89" s="3" t="str">
        <f t="shared" si="13"/>
        <v>k</v>
      </c>
      <c r="AM89" s="3">
        <f>IF(D89="հ",1,IF(D89="լ",Norms!$B$10,IF(D89="բլ",Norms!$B$11,IF(D89="Մ",Norms!$B$12))))</f>
        <v>1</v>
      </c>
      <c r="AN89" s="244">
        <f>E89*Norms!$E$36/1000</f>
        <v>0</v>
      </c>
      <c r="AO89" s="136">
        <f>AM89*IF(AL89="k",(O89*Norms!$H$40)*Norms!$E$36,0)/1000</f>
        <v>33252.8494960424</v>
      </c>
      <c r="AP89" s="136">
        <f>AM89*IF(AL89="k",(AA89*Norms!$H$41)*Norms!$E$36,0)/1000</f>
        <v>46573.553390504087</v>
      </c>
      <c r="AQ89" s="136">
        <f>AM89*IF(AL89="k",(AI89*Norms!$H$42)*Norms!$E$36,0)/1000</f>
        <v>0</v>
      </c>
      <c r="AR89" s="243">
        <f>AM89*IF(AL89="t",(N89*Norms!$D$44)*Norms!$E$34*12+O89*Norms!$E$35,0)/1000</f>
        <v>0</v>
      </c>
      <c r="AS89" s="243">
        <f>AM89*IF(AL89="t",(Z89*Norms!$D$50*Norms!$E$34*12+AA89*Norms!$E$35),0)/1000</f>
        <v>0</v>
      </c>
      <c r="AT89" s="243">
        <f>AM89*IF(AL89="t",(AH89*Norms!$D$54)*Norms!$E$34*12+AI89*Norms!$E$35,0)/1000</f>
        <v>0</v>
      </c>
      <c r="AU89" s="136">
        <f>IF(AK89&lt;=100,Norms!$G$7,IF(AK89&lt;=300,Norms!$H$7,Norms!$I$7))</f>
        <v>21670.5</v>
      </c>
      <c r="AV89" s="137">
        <f t="shared" si="14"/>
        <v>101496.90288654648</v>
      </c>
      <c r="AW89" s="130"/>
      <c r="AX89" s="130"/>
      <c r="AY89" s="131">
        <f t="shared" si="15"/>
        <v>296</v>
      </c>
      <c r="AZ89" s="131">
        <f>IF(AY89&lt;Snund!$B$5,Snund!$B$3*Snund!$B$4*$AX$3+Snund!$B$7*$AW$3*AY89/1000,AY89*Snund!$B$8*$AW$3/1000)</f>
        <v>0</v>
      </c>
      <c r="BA89" s="131">
        <f t="shared" si="16"/>
        <v>0</v>
      </c>
      <c r="BB89" s="131">
        <f t="shared" si="17"/>
        <v>0</v>
      </c>
      <c r="BC89" s="131">
        <f t="shared" si="18"/>
        <v>0</v>
      </c>
      <c r="BD89" s="167">
        <f>AA89*0.1*'Dasagirq_10%'!$B$3/1000</f>
        <v>205.86640000000003</v>
      </c>
      <c r="BE89" s="167">
        <f>AI89*0.1*'Dasagirq_10%'!$B$4/1000</f>
        <v>0</v>
      </c>
      <c r="BF89" s="242">
        <f t="shared" si="19"/>
        <v>205.86640000000003</v>
      </c>
      <c r="BG89" s="233">
        <f t="shared" si="20"/>
        <v>0</v>
      </c>
      <c r="BH89" s="233">
        <f t="shared" si="21"/>
        <v>43939.671413850621</v>
      </c>
      <c r="BI89" s="233">
        <f t="shared" si="22"/>
        <v>57763.097872695864</v>
      </c>
      <c r="BJ89" s="233">
        <f t="shared" si="23"/>
        <v>0</v>
      </c>
      <c r="BK89" s="234">
        <f t="shared" si="24"/>
        <v>101702.76928654648</v>
      </c>
    </row>
    <row r="90" spans="1:63" ht="15.75">
      <c r="A90">
        <v>86</v>
      </c>
      <c r="B90" s="108" t="s">
        <v>444</v>
      </c>
      <c r="C90" s="159" t="s">
        <v>1096</v>
      </c>
      <c r="D90" s="4" t="s">
        <v>1092</v>
      </c>
      <c r="E90" s="150">
        <v>0</v>
      </c>
      <c r="F90" s="110">
        <v>4</v>
      </c>
      <c r="G90" s="110">
        <v>119</v>
      </c>
      <c r="H90" s="110">
        <v>4</v>
      </c>
      <c r="I90" s="110">
        <v>119</v>
      </c>
      <c r="J90" s="110">
        <v>4</v>
      </c>
      <c r="K90" s="110">
        <v>119</v>
      </c>
      <c r="L90" s="110">
        <v>4</v>
      </c>
      <c r="M90" s="110">
        <v>119</v>
      </c>
      <c r="N90" s="109">
        <v>16</v>
      </c>
      <c r="O90" s="109">
        <v>476</v>
      </c>
      <c r="P90" s="110">
        <v>4</v>
      </c>
      <c r="Q90" s="110">
        <v>119</v>
      </c>
      <c r="R90" s="110">
        <v>4</v>
      </c>
      <c r="S90" s="110">
        <v>119</v>
      </c>
      <c r="T90" s="110">
        <v>3.3333333333333335</v>
      </c>
      <c r="U90" s="110">
        <v>105</v>
      </c>
      <c r="V90" s="110">
        <v>3</v>
      </c>
      <c r="W90" s="110">
        <v>95.333333333333329</v>
      </c>
      <c r="X90" s="110">
        <v>3</v>
      </c>
      <c r="Y90" s="110">
        <v>92</v>
      </c>
      <c r="Z90" s="109">
        <v>17.333333333333336</v>
      </c>
      <c r="AA90" s="109">
        <v>530.33333333333326</v>
      </c>
      <c r="AB90" s="110">
        <v>0</v>
      </c>
      <c r="AC90" s="110">
        <v>0</v>
      </c>
      <c r="AD90" s="110">
        <v>0</v>
      </c>
      <c r="AE90" s="110">
        <v>0</v>
      </c>
      <c r="AF90" s="110">
        <v>0</v>
      </c>
      <c r="AG90" s="110">
        <v>0</v>
      </c>
      <c r="AH90" s="109">
        <v>0</v>
      </c>
      <c r="AI90" s="109">
        <v>0</v>
      </c>
      <c r="AJ90" s="109">
        <v>33.333333333333336</v>
      </c>
      <c r="AK90" s="109">
        <v>1006.3333333333333</v>
      </c>
      <c r="AL90" s="3" t="str">
        <f t="shared" si="13"/>
        <v>k</v>
      </c>
      <c r="AM90" s="3">
        <f>IF(D90="հ",1,IF(D90="լ",Norms!$B$10,IF(D90="բլ",Norms!$B$11,IF(D90="Մ",Norms!$B$12))))</f>
        <v>1</v>
      </c>
      <c r="AN90" s="244">
        <f>E90*Norms!$E$36/1000</f>
        <v>0</v>
      </c>
      <c r="AO90" s="136">
        <f>AM90*IF(AL90="k",(O90*Norms!$H$40)*Norms!$E$36,0)/1000</f>
        <v>53474.176892284398</v>
      </c>
      <c r="AP90" s="136">
        <f>AM90*IF(AL90="k",(AA90*Norms!$H$41)*Norms!$E$36,0)/1000</f>
        <v>79761.596818398262</v>
      </c>
      <c r="AQ90" s="136">
        <f>AM90*IF(AL90="k",(AI90*Norms!$H$42)*Norms!$E$36,0)/1000</f>
        <v>0</v>
      </c>
      <c r="AR90" s="243">
        <f>AM90*IF(AL90="t",(N90*Norms!$D$44)*Norms!$E$34*12+O90*Norms!$E$35,0)/1000</f>
        <v>0</v>
      </c>
      <c r="AS90" s="243">
        <f>AM90*IF(AL90="t",(Z90*Norms!$D$50*Norms!$E$34*12+AA90*Norms!$E$35),0)/1000</f>
        <v>0</v>
      </c>
      <c r="AT90" s="243">
        <f>AM90*IF(AL90="t",(AH90*Norms!$D$54)*Norms!$E$34*12+AI90*Norms!$E$35,0)/1000</f>
        <v>0</v>
      </c>
      <c r="AU90" s="136">
        <f>IF(AK90&lt;=100,Norms!$G$7,IF(AK90&lt;=300,Norms!$H$7,Norms!$I$7))</f>
        <v>21670.5</v>
      </c>
      <c r="AV90" s="137">
        <f t="shared" si="14"/>
        <v>154906.27371068267</v>
      </c>
      <c r="AW90" s="130"/>
      <c r="AX90" s="130"/>
      <c r="AY90" s="131">
        <f t="shared" si="15"/>
        <v>476</v>
      </c>
      <c r="AZ90" s="131">
        <f>IF(AY90&lt;Snund!$B$5,Snund!$B$3*Snund!$B$4*$AX$3+Snund!$B$7*$AW$3*AY90/1000,AY90*Snund!$B$8*$AW$3/1000)</f>
        <v>0</v>
      </c>
      <c r="BA90" s="131">
        <f t="shared" si="16"/>
        <v>0</v>
      </c>
      <c r="BB90" s="131">
        <f t="shared" si="17"/>
        <v>0</v>
      </c>
      <c r="BC90" s="131">
        <f t="shared" si="18"/>
        <v>0</v>
      </c>
      <c r="BD90" s="167">
        <f>AA90*0.1*'Dasagirq_10%'!$B$3/1000</f>
        <v>352.56559999999996</v>
      </c>
      <c r="BE90" s="167">
        <f>AI90*0.1*'Dasagirq_10%'!$B$4/1000</f>
        <v>0</v>
      </c>
      <c r="BF90" s="242">
        <f t="shared" si="19"/>
        <v>352.56559999999996</v>
      </c>
      <c r="BG90" s="233">
        <f t="shared" si="20"/>
        <v>0</v>
      </c>
      <c r="BH90" s="233">
        <f t="shared" si="21"/>
        <v>63876.016892284402</v>
      </c>
      <c r="BI90" s="233">
        <f t="shared" si="22"/>
        <v>91382.822418398267</v>
      </c>
      <c r="BJ90" s="233">
        <f t="shared" si="23"/>
        <v>0</v>
      </c>
      <c r="BK90" s="234">
        <f t="shared" si="24"/>
        <v>155258.83931068267</v>
      </c>
    </row>
    <row r="91" spans="1:63" ht="15.75">
      <c r="A91">
        <v>87</v>
      </c>
      <c r="B91" s="108" t="s">
        <v>445</v>
      </c>
      <c r="C91" s="159" t="s">
        <v>1096</v>
      </c>
      <c r="D91" s="4" t="s">
        <v>1092</v>
      </c>
      <c r="E91" s="150">
        <v>0</v>
      </c>
      <c r="F91" s="110">
        <v>3</v>
      </c>
      <c r="G91" s="110">
        <v>79</v>
      </c>
      <c r="H91" s="110">
        <v>3</v>
      </c>
      <c r="I91" s="110">
        <v>79</v>
      </c>
      <c r="J91" s="110">
        <v>3</v>
      </c>
      <c r="K91" s="110">
        <v>79</v>
      </c>
      <c r="L91" s="110">
        <v>3</v>
      </c>
      <c r="M91" s="110">
        <v>79</v>
      </c>
      <c r="N91" s="109">
        <v>12</v>
      </c>
      <c r="O91" s="109">
        <v>316</v>
      </c>
      <c r="P91" s="110">
        <v>3</v>
      </c>
      <c r="Q91" s="110">
        <v>79</v>
      </c>
      <c r="R91" s="110">
        <v>3</v>
      </c>
      <c r="S91" s="110">
        <v>79</v>
      </c>
      <c r="T91" s="110">
        <v>3</v>
      </c>
      <c r="U91" s="110">
        <v>77.666666666666671</v>
      </c>
      <c r="V91" s="110">
        <v>2.3333333333333335</v>
      </c>
      <c r="W91" s="110">
        <v>69.666666666666671</v>
      </c>
      <c r="X91" s="110">
        <v>2.6666666666666665</v>
      </c>
      <c r="Y91" s="110">
        <v>75.333333333333329</v>
      </c>
      <c r="Z91" s="109">
        <v>14</v>
      </c>
      <c r="AA91" s="109">
        <v>380.66666666666669</v>
      </c>
      <c r="AB91" s="110">
        <v>0</v>
      </c>
      <c r="AC91" s="110">
        <v>0</v>
      </c>
      <c r="AD91" s="110">
        <v>0</v>
      </c>
      <c r="AE91" s="110">
        <v>0</v>
      </c>
      <c r="AF91" s="110">
        <v>0</v>
      </c>
      <c r="AG91" s="110">
        <v>0</v>
      </c>
      <c r="AH91" s="109">
        <v>0</v>
      </c>
      <c r="AI91" s="109">
        <v>0</v>
      </c>
      <c r="AJ91" s="109">
        <v>26</v>
      </c>
      <c r="AK91" s="109">
        <v>696.66666666666674</v>
      </c>
      <c r="AL91" s="3" t="str">
        <f t="shared" si="13"/>
        <v>k</v>
      </c>
      <c r="AM91" s="3">
        <f>IF(D91="հ",1,IF(D91="լ",Norms!$B$10,IF(D91="բլ",Norms!$B$11,IF(D91="Մ",Norms!$B$12))))</f>
        <v>1</v>
      </c>
      <c r="AN91" s="244">
        <f>E91*Norms!$E$36/1000</f>
        <v>0</v>
      </c>
      <c r="AO91" s="136">
        <f>AM91*IF(AL91="k",(O91*Norms!$H$40)*Norms!$E$36,0)/1000</f>
        <v>35499.663651180403</v>
      </c>
      <c r="AP91" s="136">
        <f>AM91*IF(AL91="k",(AA91*Norms!$H$41)*Norms!$E$36,0)/1000</f>
        <v>57251.881562923212</v>
      </c>
      <c r="AQ91" s="136">
        <f>AM91*IF(AL91="k",(AI91*Norms!$H$42)*Norms!$E$36,0)/1000</f>
        <v>0</v>
      </c>
      <c r="AR91" s="243">
        <f>AM91*IF(AL91="t",(N91*Norms!$D$44)*Norms!$E$34*12+O91*Norms!$E$35,0)/1000</f>
        <v>0</v>
      </c>
      <c r="AS91" s="243">
        <f>AM91*IF(AL91="t",(Z91*Norms!$D$50*Norms!$E$34*12+AA91*Norms!$E$35),0)/1000</f>
        <v>0</v>
      </c>
      <c r="AT91" s="243">
        <f>AM91*IF(AL91="t",(AH91*Norms!$D$54)*Norms!$E$34*12+AI91*Norms!$E$35,0)/1000</f>
        <v>0</v>
      </c>
      <c r="AU91" s="136">
        <f>IF(AK91&lt;=100,Norms!$G$7,IF(AK91&lt;=300,Norms!$H$7,Norms!$I$7))</f>
        <v>21670.5</v>
      </c>
      <c r="AV91" s="137">
        <f t="shared" si="14"/>
        <v>114422.04521410362</v>
      </c>
      <c r="AW91" s="130"/>
      <c r="AX91" s="130"/>
      <c r="AY91" s="131">
        <f t="shared" si="15"/>
        <v>316</v>
      </c>
      <c r="AZ91" s="131">
        <f>IF(AY91&lt;Snund!$B$5,Snund!$B$3*Snund!$B$4*$AX$3+Snund!$B$7*$AW$3*AY91/1000,AY91*Snund!$B$8*$AW$3/1000)</f>
        <v>0</v>
      </c>
      <c r="BA91" s="131">
        <f t="shared" si="16"/>
        <v>0</v>
      </c>
      <c r="BB91" s="131">
        <f t="shared" si="17"/>
        <v>0</v>
      </c>
      <c r="BC91" s="131">
        <f t="shared" si="18"/>
        <v>0</v>
      </c>
      <c r="BD91" s="167">
        <f>AA91*0.1*'Dasagirq_10%'!$B$3/1000</f>
        <v>253.06720000000001</v>
      </c>
      <c r="BE91" s="167">
        <f>AI91*0.1*'Dasagirq_10%'!$B$4/1000</f>
        <v>0</v>
      </c>
      <c r="BF91" s="242">
        <f t="shared" si="19"/>
        <v>253.06720000000001</v>
      </c>
      <c r="BG91" s="233">
        <f t="shared" si="20"/>
        <v>0</v>
      </c>
      <c r="BH91" s="233">
        <f t="shared" si="21"/>
        <v>45501.43288194963</v>
      </c>
      <c r="BI91" s="233">
        <f t="shared" si="22"/>
        <v>69173.679532153983</v>
      </c>
      <c r="BJ91" s="233">
        <f t="shared" si="23"/>
        <v>0</v>
      </c>
      <c r="BK91" s="234">
        <f t="shared" si="24"/>
        <v>114675.11241410361</v>
      </c>
    </row>
    <row r="92" spans="1:63" ht="15.75">
      <c r="A92">
        <v>88</v>
      </c>
      <c r="B92" s="108" t="s">
        <v>446</v>
      </c>
      <c r="C92" s="159" t="s">
        <v>1096</v>
      </c>
      <c r="D92" s="4" t="s">
        <v>1092</v>
      </c>
      <c r="E92" s="150">
        <v>0</v>
      </c>
      <c r="F92" s="110">
        <v>2</v>
      </c>
      <c r="G92" s="110">
        <v>56</v>
      </c>
      <c r="H92" s="110">
        <v>2</v>
      </c>
      <c r="I92" s="110">
        <v>56</v>
      </c>
      <c r="J92" s="110">
        <v>2</v>
      </c>
      <c r="K92" s="110">
        <v>56</v>
      </c>
      <c r="L92" s="110">
        <v>2</v>
      </c>
      <c r="M92" s="110">
        <v>56</v>
      </c>
      <c r="N92" s="109">
        <v>8</v>
      </c>
      <c r="O92" s="109">
        <v>224</v>
      </c>
      <c r="P92" s="110">
        <v>2</v>
      </c>
      <c r="Q92" s="110">
        <v>56</v>
      </c>
      <c r="R92" s="110">
        <v>2</v>
      </c>
      <c r="S92" s="110">
        <v>56</v>
      </c>
      <c r="T92" s="110">
        <v>2</v>
      </c>
      <c r="U92" s="110">
        <v>61.333333333333336</v>
      </c>
      <c r="V92" s="110">
        <v>2.6666666666666665</v>
      </c>
      <c r="W92" s="110">
        <v>75.333333333333329</v>
      </c>
      <c r="X92" s="110">
        <v>2.3333333333333335</v>
      </c>
      <c r="Y92" s="110">
        <v>63.666666666666664</v>
      </c>
      <c r="Z92" s="109">
        <v>11</v>
      </c>
      <c r="AA92" s="109">
        <v>312.33333333333337</v>
      </c>
      <c r="AB92" s="110">
        <v>0</v>
      </c>
      <c r="AC92" s="110">
        <v>0</v>
      </c>
      <c r="AD92" s="110">
        <v>0</v>
      </c>
      <c r="AE92" s="110">
        <v>0</v>
      </c>
      <c r="AF92" s="110">
        <v>0</v>
      </c>
      <c r="AG92" s="110">
        <v>0</v>
      </c>
      <c r="AH92" s="109">
        <v>0</v>
      </c>
      <c r="AI92" s="109">
        <v>0</v>
      </c>
      <c r="AJ92" s="109">
        <v>19</v>
      </c>
      <c r="AK92" s="109">
        <v>536.33333333333337</v>
      </c>
      <c r="AL92" s="3" t="str">
        <f t="shared" si="13"/>
        <v>k</v>
      </c>
      <c r="AM92" s="3">
        <f>IF(D92="հ",1,IF(D92="լ",Norms!$B$10,IF(D92="բլ",Norms!$B$11,IF(D92="Մ",Norms!$B$12))))</f>
        <v>1</v>
      </c>
      <c r="AN92" s="244">
        <f>E92*Norms!$E$36/1000</f>
        <v>0</v>
      </c>
      <c r="AO92" s="136">
        <f>AM92*IF(AL92="k",(O92*Norms!$H$40)*Norms!$E$36,0)/1000</f>
        <v>25164.318537545598</v>
      </c>
      <c r="AP92" s="136">
        <f>AM92*IF(AL92="k",(AA92*Norms!$H$41)*Norms!$E$36,0)/1000</f>
        <v>46974.617359421245</v>
      </c>
      <c r="AQ92" s="136">
        <f>AM92*IF(AL92="k",(AI92*Norms!$H$42)*Norms!$E$36,0)/1000</f>
        <v>0</v>
      </c>
      <c r="AR92" s="243">
        <f>AM92*IF(AL92="t",(N92*Norms!$D$44)*Norms!$E$34*12+O92*Norms!$E$35,0)/1000</f>
        <v>0</v>
      </c>
      <c r="AS92" s="243">
        <f>AM92*IF(AL92="t",(Z92*Norms!$D$50*Norms!$E$34*12+AA92*Norms!$E$35),0)/1000</f>
        <v>0</v>
      </c>
      <c r="AT92" s="243">
        <f>AM92*IF(AL92="t",(AH92*Norms!$D$54)*Norms!$E$34*12+AI92*Norms!$E$35,0)/1000</f>
        <v>0</v>
      </c>
      <c r="AU92" s="136">
        <f>IF(AK92&lt;=100,Norms!$G$7,IF(AK92&lt;=300,Norms!$H$7,Norms!$I$7))</f>
        <v>21670.5</v>
      </c>
      <c r="AV92" s="137">
        <f t="shared" si="14"/>
        <v>93809.435896966839</v>
      </c>
      <c r="AW92" s="130"/>
      <c r="AX92" s="130"/>
      <c r="AY92" s="131">
        <f t="shared" si="15"/>
        <v>224</v>
      </c>
      <c r="AZ92" s="131">
        <f>IF(AY92&lt;Snund!$B$5,Snund!$B$3*Snund!$B$4*$AX$3+Snund!$B$7*$AW$3*AY92/1000,AY92*Snund!$B$8*$AW$3/1000)</f>
        <v>0</v>
      </c>
      <c r="BA92" s="131">
        <f t="shared" si="16"/>
        <v>0</v>
      </c>
      <c r="BB92" s="131">
        <f t="shared" si="17"/>
        <v>0</v>
      </c>
      <c r="BC92" s="131">
        <f t="shared" si="18"/>
        <v>0</v>
      </c>
      <c r="BD92" s="167">
        <f>AA92*0.1*'Dasagirq_10%'!$B$3/1000</f>
        <v>207.63920000000005</v>
      </c>
      <c r="BE92" s="167">
        <f>AI92*0.1*'Dasagirq_10%'!$B$4/1000</f>
        <v>0</v>
      </c>
      <c r="BF92" s="242">
        <f t="shared" si="19"/>
        <v>207.63920000000005</v>
      </c>
      <c r="BG92" s="233">
        <f t="shared" si="20"/>
        <v>0</v>
      </c>
      <c r="BH92" s="233">
        <f t="shared" si="21"/>
        <v>34288.739590177174</v>
      </c>
      <c r="BI92" s="233">
        <f t="shared" si="22"/>
        <v>59728.335506789663</v>
      </c>
      <c r="BJ92" s="233">
        <f t="shared" si="23"/>
        <v>0</v>
      </c>
      <c r="BK92" s="234">
        <f t="shared" si="24"/>
        <v>94017.075096966844</v>
      </c>
    </row>
    <row r="93" spans="1:63" ht="15.75">
      <c r="A93">
        <v>89</v>
      </c>
      <c r="B93" s="108" t="s">
        <v>447</v>
      </c>
      <c r="C93" s="159" t="s">
        <v>1096</v>
      </c>
      <c r="D93" s="4" t="s">
        <v>1092</v>
      </c>
      <c r="E93" s="150">
        <v>91</v>
      </c>
      <c r="F93" s="110">
        <v>2</v>
      </c>
      <c r="G93" s="110">
        <v>56</v>
      </c>
      <c r="H93" s="110">
        <v>2</v>
      </c>
      <c r="I93" s="110">
        <v>56</v>
      </c>
      <c r="J93" s="110">
        <v>2</v>
      </c>
      <c r="K93" s="110">
        <v>56</v>
      </c>
      <c r="L93" s="110">
        <v>2</v>
      </c>
      <c r="M93" s="110">
        <v>56</v>
      </c>
      <c r="N93" s="109">
        <v>8</v>
      </c>
      <c r="O93" s="109">
        <v>224</v>
      </c>
      <c r="P93" s="110">
        <v>2</v>
      </c>
      <c r="Q93" s="110">
        <v>56</v>
      </c>
      <c r="R93" s="110">
        <v>2</v>
      </c>
      <c r="S93" s="110">
        <v>56</v>
      </c>
      <c r="T93" s="110">
        <v>2</v>
      </c>
      <c r="U93" s="110">
        <v>55.333333333333336</v>
      </c>
      <c r="V93" s="110">
        <v>2</v>
      </c>
      <c r="W93" s="110">
        <v>55</v>
      </c>
      <c r="X93" s="110">
        <v>2</v>
      </c>
      <c r="Y93" s="110">
        <v>58.333333333333336</v>
      </c>
      <c r="Z93" s="109">
        <v>10</v>
      </c>
      <c r="AA93" s="109">
        <v>280.66666666666669</v>
      </c>
      <c r="AB93" s="110">
        <v>0</v>
      </c>
      <c r="AC93" s="110">
        <v>0</v>
      </c>
      <c r="AD93" s="110">
        <v>0</v>
      </c>
      <c r="AE93" s="110">
        <v>0</v>
      </c>
      <c r="AF93" s="110">
        <v>0</v>
      </c>
      <c r="AG93" s="110">
        <v>0</v>
      </c>
      <c r="AH93" s="109">
        <v>0</v>
      </c>
      <c r="AI93" s="109">
        <v>0</v>
      </c>
      <c r="AJ93" s="109">
        <v>18</v>
      </c>
      <c r="AK93" s="109">
        <v>504.66666666666669</v>
      </c>
      <c r="AL93" s="3" t="str">
        <f t="shared" si="13"/>
        <v>k</v>
      </c>
      <c r="AM93" s="3">
        <f>IF(D93="հ",1,IF(D93="լ",Norms!$B$10,IF(D93="բլ",Norms!$B$11,IF(D93="Մ",Norms!$B$12))))</f>
        <v>1</v>
      </c>
      <c r="AN93" s="244">
        <f>E93*Norms!$E$36/1000</f>
        <v>10223.004405877899</v>
      </c>
      <c r="AO93" s="136">
        <f>AM93*IF(AL93="k",(O93*Norms!$H$40)*Norms!$E$36,0)/1000</f>
        <v>25164.318537545598</v>
      </c>
      <c r="AP93" s="136">
        <f>AM93*IF(AL93="k",(AA93*Norms!$H$41)*Norms!$E$36,0)/1000</f>
        <v>42211.982728530078</v>
      </c>
      <c r="AQ93" s="136">
        <f>AM93*IF(AL93="k",(AI93*Norms!$H$42)*Norms!$E$36,0)/1000</f>
        <v>0</v>
      </c>
      <c r="AR93" s="243">
        <f>AM93*IF(AL93="t",(N93*Norms!$D$44)*Norms!$E$34*12+O93*Norms!$E$35,0)/1000</f>
        <v>0</v>
      </c>
      <c r="AS93" s="243">
        <f>AM93*IF(AL93="t",(Z93*Norms!$D$50*Norms!$E$34*12+AA93*Norms!$E$35),0)/1000</f>
        <v>0</v>
      </c>
      <c r="AT93" s="243">
        <f>AM93*IF(AL93="t",(AH93*Norms!$D$54)*Norms!$E$34*12+AI93*Norms!$E$35,0)/1000</f>
        <v>0</v>
      </c>
      <c r="AU93" s="136">
        <f>IF(AK93&lt;=100,Norms!$G$7,IF(AK93&lt;=300,Norms!$H$7,Norms!$I$7))</f>
        <v>21670.5</v>
      </c>
      <c r="AV93" s="137">
        <f t="shared" si="14"/>
        <v>89046.801266075679</v>
      </c>
      <c r="AW93" s="130"/>
      <c r="AX93" s="130"/>
      <c r="AY93" s="131">
        <f t="shared" si="15"/>
        <v>315</v>
      </c>
      <c r="AZ93" s="131">
        <f>IF(AY93&lt;Snund!$B$5,Snund!$B$3*Snund!$B$4*$AX$3+Snund!$B$7*$AW$3*AY93/1000,AY93*Snund!$B$8*$AW$3/1000)</f>
        <v>0</v>
      </c>
      <c r="BA93" s="131">
        <f t="shared" si="16"/>
        <v>0</v>
      </c>
      <c r="BB93" s="131">
        <f t="shared" si="17"/>
        <v>0</v>
      </c>
      <c r="BC93" s="131">
        <f t="shared" si="18"/>
        <v>0</v>
      </c>
      <c r="BD93" s="167">
        <f>AA93*0.1*'Dasagirq_10%'!$B$3/1000</f>
        <v>186.58720000000002</v>
      </c>
      <c r="BE93" s="167">
        <f>AI93*0.1*'Dasagirq_10%'!$B$4/1000</f>
        <v>0</v>
      </c>
      <c r="BF93" s="242">
        <f t="shared" si="19"/>
        <v>186.58720000000002</v>
      </c>
      <c r="BG93" s="233">
        <f t="shared" si="20"/>
        <v>10223.004405877899</v>
      </c>
      <c r="BH93" s="233">
        <f t="shared" si="21"/>
        <v>34795.65187087893</v>
      </c>
      <c r="BI93" s="233">
        <f t="shared" si="22"/>
        <v>54437.736595196744</v>
      </c>
      <c r="BJ93" s="233">
        <f t="shared" si="23"/>
        <v>0</v>
      </c>
      <c r="BK93" s="234">
        <f t="shared" si="24"/>
        <v>89233.388466075674</v>
      </c>
    </row>
    <row r="94" spans="1:63">
      <c r="D94" s="4"/>
      <c r="E94" s="31">
        <f t="shared" ref="E94:BF94" si="25">SUM(E5:E93)</f>
        <v>798</v>
      </c>
      <c r="F94" s="31">
        <f t="shared" si="25"/>
        <v>162</v>
      </c>
      <c r="G94" s="31">
        <f t="shared" si="25"/>
        <v>3911</v>
      </c>
      <c r="H94" s="31">
        <f t="shared" si="25"/>
        <v>162</v>
      </c>
      <c r="I94" s="31">
        <f t="shared" si="25"/>
        <v>3911</v>
      </c>
      <c r="J94" s="31">
        <f t="shared" si="25"/>
        <v>162</v>
      </c>
      <c r="K94" s="31">
        <f t="shared" si="25"/>
        <v>3911</v>
      </c>
      <c r="L94" s="31">
        <f t="shared" si="25"/>
        <v>162</v>
      </c>
      <c r="M94" s="31">
        <f t="shared" si="25"/>
        <v>3911</v>
      </c>
      <c r="N94" s="31">
        <f t="shared" si="25"/>
        <v>648</v>
      </c>
      <c r="O94" s="31">
        <f t="shared" si="25"/>
        <v>15644</v>
      </c>
      <c r="P94" s="31">
        <f t="shared" si="25"/>
        <v>162</v>
      </c>
      <c r="Q94" s="31">
        <f t="shared" si="25"/>
        <v>3911</v>
      </c>
      <c r="R94" s="31">
        <f t="shared" si="25"/>
        <v>158.66666666666669</v>
      </c>
      <c r="S94" s="31">
        <f t="shared" si="25"/>
        <v>3825.6666666666661</v>
      </c>
      <c r="T94" s="31">
        <f t="shared" si="25"/>
        <v>152.33333333333331</v>
      </c>
      <c r="U94" s="31">
        <f t="shared" si="25"/>
        <v>3650.9999999999995</v>
      </c>
      <c r="V94" s="31">
        <f t="shared" si="25"/>
        <v>149.33333333333331</v>
      </c>
      <c r="W94" s="31">
        <f t="shared" si="25"/>
        <v>3546.3333333333335</v>
      </c>
      <c r="X94" s="31">
        <f t="shared" si="25"/>
        <v>143</v>
      </c>
      <c r="Y94" s="31">
        <f t="shared" si="25"/>
        <v>3388.9999999999995</v>
      </c>
      <c r="Z94" s="31">
        <f t="shared" si="25"/>
        <v>765.33333333333348</v>
      </c>
      <c r="AA94" s="31">
        <f t="shared" si="25"/>
        <v>18323</v>
      </c>
      <c r="AB94" s="31">
        <f t="shared" si="25"/>
        <v>67</v>
      </c>
      <c r="AC94" s="31">
        <f t="shared" si="25"/>
        <v>1239</v>
      </c>
      <c r="AD94" s="31">
        <f t="shared" si="25"/>
        <v>67</v>
      </c>
      <c r="AE94" s="31">
        <f t="shared" si="25"/>
        <v>1239</v>
      </c>
      <c r="AF94" s="31">
        <f t="shared" si="25"/>
        <v>67</v>
      </c>
      <c r="AG94" s="31">
        <f t="shared" si="25"/>
        <v>1239</v>
      </c>
      <c r="AH94" s="31">
        <f t="shared" si="25"/>
        <v>201</v>
      </c>
      <c r="AI94" s="31">
        <f t="shared" si="25"/>
        <v>3717</v>
      </c>
      <c r="AJ94" s="31">
        <f t="shared" si="25"/>
        <v>1614.3333333333326</v>
      </c>
      <c r="AK94" s="31">
        <f t="shared" si="25"/>
        <v>37684</v>
      </c>
      <c r="AL94" s="31">
        <f t="shared" si="25"/>
        <v>0</v>
      </c>
      <c r="AM94" s="31">
        <f t="shared" si="25"/>
        <v>90.180000000000106</v>
      </c>
      <c r="AN94" s="31">
        <f t="shared" si="25"/>
        <v>89647.884790006196</v>
      </c>
      <c r="AO94" s="31">
        <f t="shared" si="25"/>
        <v>1651066.8882748485</v>
      </c>
      <c r="AP94" s="31">
        <f t="shared" si="25"/>
        <v>2584373.9975884892</v>
      </c>
      <c r="AQ94" s="31">
        <f t="shared" si="25"/>
        <v>576510.86942716129</v>
      </c>
      <c r="AR94" s="31">
        <f t="shared" si="25"/>
        <v>210281.17924504096</v>
      </c>
      <c r="AS94" s="31">
        <f t="shared" si="25"/>
        <v>318570.85742121062</v>
      </c>
      <c r="AT94" s="31">
        <f t="shared" si="25"/>
        <v>190507.24592574232</v>
      </c>
      <c r="AU94" s="31">
        <f t="shared" si="25"/>
        <v>1658674.5</v>
      </c>
      <c r="AV94" s="31">
        <f t="shared" si="25"/>
        <v>7189985.5378824938</v>
      </c>
      <c r="AW94" s="31">
        <f t="shared" si="25"/>
        <v>0</v>
      </c>
      <c r="AX94" s="31">
        <f t="shared" si="25"/>
        <v>0</v>
      </c>
      <c r="AY94" s="31">
        <f t="shared" si="25"/>
        <v>16442</v>
      </c>
      <c r="AZ94" s="31">
        <f t="shared" si="25"/>
        <v>0</v>
      </c>
      <c r="BA94" s="31">
        <f t="shared" si="25"/>
        <v>0</v>
      </c>
      <c r="BB94" s="31">
        <f t="shared" si="25"/>
        <v>0</v>
      </c>
      <c r="BC94" s="31">
        <f t="shared" si="25"/>
        <v>0</v>
      </c>
      <c r="BD94" s="31">
        <f t="shared" si="25"/>
        <v>12181.130400000004</v>
      </c>
      <c r="BE94" s="31">
        <f t="shared" si="25"/>
        <v>3004.5626099999995</v>
      </c>
      <c r="BF94" s="31">
        <f t="shared" si="25"/>
        <v>15185.693010000001</v>
      </c>
      <c r="BG94" s="31">
        <f>SUM(BG5:BG93)</f>
        <v>89647.884790006196</v>
      </c>
      <c r="BH94" s="31">
        <f>SUM(BH5:BH93)</f>
        <v>2498036.0973231099</v>
      </c>
      <c r="BI94" s="31">
        <f>SUM(BI5:BI93)</f>
        <v>3685644.8603735436</v>
      </c>
      <c r="BJ94" s="31">
        <f>SUM(BJ5:BJ93)</f>
        <v>1021490.2731958383</v>
      </c>
      <c r="BK94" s="31">
        <f>SUM(BK5:BK93)</f>
        <v>7205171.2308924915</v>
      </c>
    </row>
    <row r="95" spans="1:63">
      <c r="D95" s="4"/>
      <c r="E95" s="4"/>
      <c r="BK95" s="25"/>
    </row>
    <row r="96" spans="1:63">
      <c r="D96" s="4"/>
      <c r="E96" s="4"/>
    </row>
    <row r="97" spans="4:5">
      <c r="D97" s="4"/>
      <c r="E97" s="4"/>
    </row>
    <row r="98" spans="4:5">
      <c r="D98" s="4"/>
      <c r="E98" s="4"/>
    </row>
    <row r="99" spans="4:5">
      <c r="D99" s="4"/>
      <c r="E99" s="4"/>
    </row>
    <row r="100" spans="4:5">
      <c r="D100" s="4"/>
      <c r="E100" s="4"/>
    </row>
    <row r="101" spans="4:5">
      <c r="D101" s="4"/>
      <c r="E101" s="4"/>
    </row>
    <row r="102" spans="4:5">
      <c r="D102" s="4"/>
      <c r="E102" s="4"/>
    </row>
    <row r="103" spans="4:5">
      <c r="D103" s="4"/>
      <c r="E103" s="4"/>
    </row>
    <row r="104" spans="4:5">
      <c r="D104" s="4"/>
      <c r="E104" s="4"/>
    </row>
    <row r="105" spans="4:5">
      <c r="D105" s="4"/>
      <c r="E105" s="4"/>
    </row>
    <row r="106" spans="4:5">
      <c r="D106" s="4"/>
      <c r="E106" s="4"/>
    </row>
    <row r="107" spans="4:5">
      <c r="D107" s="4"/>
      <c r="E107" s="4"/>
    </row>
    <row r="108" spans="4:5">
      <c r="D108" s="4"/>
      <c r="E108" s="4"/>
    </row>
    <row r="109" spans="4:5">
      <c r="D109" s="4"/>
      <c r="E109" s="4"/>
    </row>
    <row r="110" spans="4:5">
      <c r="D110" s="4"/>
      <c r="E110" s="4"/>
    </row>
    <row r="111" spans="4:5">
      <c r="D111" s="4"/>
      <c r="E111" s="4"/>
    </row>
    <row r="112" spans="4:5">
      <c r="D112" s="4"/>
      <c r="E112" s="4"/>
    </row>
    <row r="113" spans="4:5">
      <c r="D113" s="4"/>
      <c r="E113" s="4"/>
    </row>
    <row r="114" spans="4:5">
      <c r="D114" s="4"/>
      <c r="E114" s="4"/>
    </row>
    <row r="115" spans="4:5">
      <c r="D115" s="4"/>
      <c r="E115" s="4"/>
    </row>
    <row r="116" spans="4:5">
      <c r="D116" s="4"/>
      <c r="E116" s="4"/>
    </row>
    <row r="117" spans="4:5">
      <c r="D117" s="4"/>
      <c r="E117" s="4"/>
    </row>
  </sheetData>
  <autoFilter ref="A4:AV94"/>
  <mergeCells count="33">
    <mergeCell ref="AF2:AG2"/>
    <mergeCell ref="AH2:AI2"/>
    <mergeCell ref="E2:E3"/>
    <mergeCell ref="A2:A3"/>
    <mergeCell ref="B2:B3"/>
    <mergeCell ref="C2:C3"/>
    <mergeCell ref="D2:D3"/>
    <mergeCell ref="F1:AK1"/>
    <mergeCell ref="AL2:AL3"/>
    <mergeCell ref="V2:W2"/>
    <mergeCell ref="X2:Y2"/>
    <mergeCell ref="Z2:AA2"/>
    <mergeCell ref="AB2:AC2"/>
    <mergeCell ref="AD2:AE2"/>
    <mergeCell ref="F2:G2"/>
    <mergeCell ref="H2:I2"/>
    <mergeCell ref="J2:K2"/>
    <mergeCell ref="L2:M2"/>
    <mergeCell ref="N2:O2"/>
    <mergeCell ref="P2:Q2"/>
    <mergeCell ref="R2:S2"/>
    <mergeCell ref="T2:U2"/>
    <mergeCell ref="AJ2:AK2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54"/>
  <sheetViews>
    <sheetView workbookViewId="0">
      <pane xSplit="2" ySplit="4" topLeftCell="W139" activePane="bottomRight" state="frozen"/>
      <selection pane="topRight" activeCell="C1" sqref="C1"/>
      <selection pane="bottomLeft" activeCell="A5" sqref="A5"/>
      <selection pane="bottomRight" activeCell="F5" sqref="F5:AK154"/>
    </sheetView>
  </sheetViews>
  <sheetFormatPr defaultRowHeight="15"/>
  <cols>
    <col min="1" max="1" width="6.5703125" customWidth="1"/>
    <col min="2" max="2" width="25.140625" customWidth="1"/>
    <col min="3" max="3" width="9.28515625" bestFit="1" customWidth="1"/>
    <col min="4" max="5" width="11.5703125" customWidth="1"/>
    <col min="6" max="6" width="9.28515625" customWidth="1"/>
    <col min="7" max="7" width="9.5703125" customWidth="1"/>
    <col min="8" max="8" width="9.28515625" customWidth="1"/>
    <col min="9" max="9" width="9.5703125" customWidth="1"/>
    <col min="10" max="10" width="9.28515625" customWidth="1"/>
    <col min="11" max="11" width="9.5703125" customWidth="1"/>
    <col min="12" max="12" width="9.28515625" customWidth="1"/>
    <col min="13" max="13" width="9.5703125" customWidth="1"/>
    <col min="14" max="14" width="9.28515625" bestFit="1" customWidth="1"/>
    <col min="15" max="15" width="9.5703125" bestFit="1" customWidth="1"/>
    <col min="16" max="16" width="9.28515625" customWidth="1"/>
    <col min="17" max="17" width="9.5703125" customWidth="1"/>
    <col min="18" max="18" width="9.28515625" customWidth="1"/>
    <col min="19" max="19" width="9.5703125" customWidth="1"/>
    <col min="20" max="20" width="9.28515625" customWidth="1"/>
    <col min="21" max="21" width="9.5703125" customWidth="1"/>
    <col min="22" max="25" width="9.28515625" customWidth="1"/>
    <col min="26" max="26" width="9.28515625" bestFit="1" customWidth="1"/>
    <col min="27" max="27" width="9.5703125" bestFit="1" customWidth="1"/>
    <col min="28" max="32" width="9.28515625" customWidth="1"/>
    <col min="33" max="34" width="9.28515625" bestFit="1" customWidth="1"/>
    <col min="35" max="35" width="9.5703125" bestFit="1" customWidth="1"/>
    <col min="36" max="36" width="9.28515625" bestFit="1" customWidth="1"/>
    <col min="37" max="37" width="9.5703125" bestFit="1" customWidth="1"/>
    <col min="39" max="40" width="11.5703125" style="148" customWidth="1"/>
    <col min="41" max="42" width="12.42578125" style="148" customWidth="1"/>
    <col min="43" max="47" width="9.140625" style="34"/>
    <col min="59" max="63" width="11.7109375" customWidth="1"/>
  </cols>
  <sheetData>
    <row r="1" spans="1:63" s="1" customFormat="1" ht="30" customHeight="1">
      <c r="A1" s="140"/>
      <c r="B1" s="140"/>
      <c r="C1" s="138"/>
      <c r="D1" s="138"/>
      <c r="E1" s="138"/>
      <c r="F1" s="285" t="s">
        <v>1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140"/>
      <c r="AM1" s="140"/>
      <c r="AN1" s="250"/>
      <c r="AO1" s="281" t="s">
        <v>1383</v>
      </c>
      <c r="AP1" s="281"/>
      <c r="AQ1" s="281"/>
      <c r="AR1" s="281"/>
      <c r="AS1" s="281"/>
      <c r="AT1" s="281"/>
      <c r="AU1" s="281"/>
      <c r="AV1" s="281"/>
      <c r="AW1" s="280" t="s">
        <v>1366</v>
      </c>
      <c r="AX1" s="280"/>
      <c r="AY1" s="280"/>
      <c r="AZ1" s="280"/>
      <c r="BA1" s="280"/>
      <c r="BB1" s="280"/>
      <c r="BC1" s="280"/>
      <c r="BD1" s="278" t="s">
        <v>1389</v>
      </c>
      <c r="BE1" s="279"/>
      <c r="BF1" s="279"/>
      <c r="BG1" s="273" t="s">
        <v>129</v>
      </c>
      <c r="BH1" s="274"/>
      <c r="BI1" s="274"/>
      <c r="BJ1" s="274"/>
      <c r="BK1" s="274"/>
    </row>
    <row r="2" spans="1:63" ht="45" customHeight="1">
      <c r="A2" s="285" t="s">
        <v>1377</v>
      </c>
      <c r="B2" s="287" t="s">
        <v>0</v>
      </c>
      <c r="C2" s="287" t="s">
        <v>1378</v>
      </c>
      <c r="D2" s="285" t="s">
        <v>1379</v>
      </c>
      <c r="E2" s="285" t="s">
        <v>1373</v>
      </c>
      <c r="F2" s="286" t="s">
        <v>2</v>
      </c>
      <c r="G2" s="286"/>
      <c r="H2" s="286" t="s">
        <v>3</v>
      </c>
      <c r="I2" s="286"/>
      <c r="J2" s="286" t="s">
        <v>4</v>
      </c>
      <c r="K2" s="286"/>
      <c r="L2" s="286" t="s">
        <v>5</v>
      </c>
      <c r="M2" s="286"/>
      <c r="N2" s="285" t="s">
        <v>1380</v>
      </c>
      <c r="O2" s="285"/>
      <c r="P2" s="286" t="s">
        <v>6</v>
      </c>
      <c r="Q2" s="286"/>
      <c r="R2" s="286" t="s">
        <v>7</v>
      </c>
      <c r="S2" s="286"/>
      <c r="T2" s="286" t="s">
        <v>8</v>
      </c>
      <c r="U2" s="286"/>
      <c r="V2" s="286" t="s">
        <v>9</v>
      </c>
      <c r="W2" s="286"/>
      <c r="X2" s="286" t="s">
        <v>10</v>
      </c>
      <c r="Y2" s="286"/>
      <c r="Z2" s="285" t="s">
        <v>1381</v>
      </c>
      <c r="AA2" s="285"/>
      <c r="AB2" s="286" t="s">
        <v>11</v>
      </c>
      <c r="AC2" s="286"/>
      <c r="AD2" s="286" t="s">
        <v>12</v>
      </c>
      <c r="AE2" s="286"/>
      <c r="AF2" s="286" t="s">
        <v>13</v>
      </c>
      <c r="AG2" s="286"/>
      <c r="AH2" s="285" t="s">
        <v>1382</v>
      </c>
      <c r="AI2" s="285"/>
      <c r="AJ2" s="286" t="s">
        <v>14</v>
      </c>
      <c r="AK2" s="286"/>
      <c r="AL2" s="285" t="s">
        <v>1081</v>
      </c>
      <c r="AM2" s="271" t="s">
        <v>1442</v>
      </c>
      <c r="AN2" s="226" t="s">
        <v>1373</v>
      </c>
      <c r="AO2" s="282" t="s">
        <v>1079</v>
      </c>
      <c r="AP2" s="283"/>
      <c r="AQ2" s="283"/>
      <c r="AR2" s="283"/>
      <c r="AS2" s="283"/>
      <c r="AT2" s="284"/>
      <c r="AU2" s="281" t="s">
        <v>1080</v>
      </c>
      <c r="AV2" s="281" t="s">
        <v>1086</v>
      </c>
      <c r="AW2" s="227" t="s">
        <v>1025</v>
      </c>
      <c r="AX2" s="227" t="s">
        <v>1370</v>
      </c>
      <c r="AY2" s="227" t="s">
        <v>1374</v>
      </c>
      <c r="AZ2" s="227" t="s">
        <v>1375</v>
      </c>
      <c r="BA2" s="227"/>
      <c r="BB2" s="227"/>
      <c r="BC2" s="130" t="s">
        <v>1441</v>
      </c>
      <c r="BD2" s="275" t="s">
        <v>1374</v>
      </c>
      <c r="BE2" s="275"/>
      <c r="BF2" s="276" t="s">
        <v>1375</v>
      </c>
      <c r="BG2" s="231" t="s">
        <v>1373</v>
      </c>
      <c r="BH2" s="231" t="s">
        <v>1065</v>
      </c>
      <c r="BI2" s="231" t="s">
        <v>1062</v>
      </c>
      <c r="BJ2" s="231" t="s">
        <v>1066</v>
      </c>
      <c r="BK2" s="232" t="s">
        <v>129</v>
      </c>
    </row>
    <row r="3" spans="1:63" ht="30">
      <c r="A3" s="285"/>
      <c r="B3" s="287"/>
      <c r="C3" s="287"/>
      <c r="D3" s="285"/>
      <c r="E3" s="285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285"/>
      <c r="AM3" s="272"/>
      <c r="AN3" s="226"/>
      <c r="AO3" s="228" t="s">
        <v>1065</v>
      </c>
      <c r="AP3" s="228" t="s">
        <v>1062</v>
      </c>
      <c r="AQ3" s="228" t="s">
        <v>1066</v>
      </c>
      <c r="AR3" s="249" t="s">
        <v>1065</v>
      </c>
      <c r="AS3" s="249" t="s">
        <v>1062</v>
      </c>
      <c r="AT3" s="249" t="s">
        <v>1066</v>
      </c>
      <c r="AU3" s="281"/>
      <c r="AV3" s="281"/>
      <c r="AW3" s="130">
        <v>80</v>
      </c>
      <c r="AX3" s="130">
        <v>4</v>
      </c>
      <c r="AY3" s="130"/>
      <c r="AZ3" s="130"/>
      <c r="BA3" s="130" t="s">
        <v>1440</v>
      </c>
      <c r="BB3" s="130" t="s">
        <v>1065</v>
      </c>
      <c r="BC3" s="130"/>
      <c r="BD3" s="166" t="s">
        <v>1062</v>
      </c>
      <c r="BE3" s="166" t="s">
        <v>1066</v>
      </c>
      <c r="BF3" s="277"/>
      <c r="BG3" s="248"/>
      <c r="BH3" s="248"/>
      <c r="BI3" s="248"/>
      <c r="BJ3" s="248"/>
      <c r="BK3" s="247"/>
    </row>
    <row r="4" spans="1:63" s="3" customFormat="1">
      <c r="A4" s="18">
        <v>1</v>
      </c>
      <c r="B4" s="144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30"/>
      <c r="AN4" s="165"/>
      <c r="AO4" s="135">
        <v>36</v>
      </c>
      <c r="AP4" s="135"/>
      <c r="AQ4" s="135"/>
      <c r="AR4" s="246">
        <v>38</v>
      </c>
      <c r="AS4" s="246"/>
      <c r="AT4" s="246"/>
      <c r="AU4" s="135">
        <v>38</v>
      </c>
      <c r="AV4" s="135">
        <v>38</v>
      </c>
      <c r="AW4" s="225">
        <v>39</v>
      </c>
      <c r="AX4" s="225">
        <v>40</v>
      </c>
      <c r="AY4" s="225">
        <v>41</v>
      </c>
      <c r="AZ4" s="225">
        <v>42</v>
      </c>
      <c r="BA4" s="225"/>
      <c r="BB4" s="225"/>
      <c r="BC4" s="225">
        <v>43</v>
      </c>
      <c r="BD4" s="165">
        <v>44</v>
      </c>
      <c r="BE4" s="165">
        <v>45</v>
      </c>
      <c r="BF4" s="245">
        <v>46</v>
      </c>
      <c r="BG4" s="231"/>
      <c r="BH4" s="231"/>
      <c r="BI4" s="231"/>
      <c r="BJ4" s="231"/>
      <c r="BK4" s="232"/>
    </row>
    <row r="5" spans="1:63">
      <c r="A5">
        <v>1</v>
      </c>
      <c r="B5" s="71" t="s">
        <v>448</v>
      </c>
      <c r="C5" s="77" t="s">
        <v>1096</v>
      </c>
      <c r="D5" s="78" t="s">
        <v>1092</v>
      </c>
      <c r="E5" s="151"/>
      <c r="F5" s="90">
        <v>3</v>
      </c>
      <c r="G5" s="90">
        <v>90</v>
      </c>
      <c r="H5" s="90">
        <v>3</v>
      </c>
      <c r="I5" s="90">
        <v>90</v>
      </c>
      <c r="J5" s="90">
        <v>3</v>
      </c>
      <c r="K5" s="90">
        <v>87</v>
      </c>
      <c r="L5" s="90">
        <v>3</v>
      </c>
      <c r="M5" s="90">
        <v>105</v>
      </c>
      <c r="N5" s="91">
        <v>12</v>
      </c>
      <c r="O5" s="91">
        <v>372</v>
      </c>
      <c r="P5" s="90">
        <v>3</v>
      </c>
      <c r="Q5" s="90">
        <v>94</v>
      </c>
      <c r="R5" s="90">
        <v>2</v>
      </c>
      <c r="S5" s="90">
        <v>60</v>
      </c>
      <c r="T5" s="90">
        <v>3</v>
      </c>
      <c r="U5" s="90">
        <v>84</v>
      </c>
      <c r="V5" s="90">
        <v>3</v>
      </c>
      <c r="W5" s="90">
        <v>86</v>
      </c>
      <c r="X5" s="90">
        <v>3</v>
      </c>
      <c r="Y5" s="90">
        <v>78</v>
      </c>
      <c r="Z5" s="92">
        <v>14</v>
      </c>
      <c r="AA5" s="92">
        <v>402</v>
      </c>
      <c r="AB5" s="93"/>
      <c r="AC5" s="93"/>
      <c r="AD5" s="93"/>
      <c r="AE5" s="93"/>
      <c r="AF5" s="93"/>
      <c r="AG5" s="93"/>
      <c r="AH5" s="92">
        <v>0</v>
      </c>
      <c r="AI5" s="92">
        <v>0</v>
      </c>
      <c r="AJ5" s="94">
        <v>26</v>
      </c>
      <c r="AK5" s="95">
        <v>774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44">
        <f>E5*Norms!$E$36/1000</f>
        <v>0</v>
      </c>
      <c r="AO5" s="136">
        <f>AM5*IF(AL5="k",(O5*Norms!$H$40)*Norms!$E$36,0)/1000</f>
        <v>41790.743285566801</v>
      </c>
      <c r="AP5" s="136">
        <f>AM5*IF(AL5="k",(AA5*Norms!$H$41)*Norms!$E$36,0)/1000</f>
        <v>60460.393314260415</v>
      </c>
      <c r="AQ5" s="136">
        <f>AM5*IF(AL5="k",(AI5*Norms!$H$42)*Norms!$E$36,0)/1000</f>
        <v>0</v>
      </c>
      <c r="AR5" s="243">
        <f>AM5*IF(AL5="t",(N5*Norms!$D$44)*Norms!$E$34*12+O5*Norms!$E$35,0)/1000</f>
        <v>0</v>
      </c>
      <c r="AS5" s="243">
        <f>AM5*IF(AL5="t",(Z5*Norms!$D$50*Norms!$E$34*12+AA5*Norms!$E$35),0)/1000</f>
        <v>0</v>
      </c>
      <c r="AT5" s="243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123921.63659982721</v>
      </c>
      <c r="AW5" s="130"/>
      <c r="AX5" s="130"/>
      <c r="AY5" s="131">
        <f t="shared" ref="AY5" si="0">E5+O5</f>
        <v>372</v>
      </c>
      <c r="AZ5" s="131">
        <f>IF(AY5&lt;Snund!$B$5,Snund!$B$3*Snund!$B$4*$AX$3+Snund!$B$7*$AW$3*AY5/1000,AY5*Snund!$B$8*$AW$3/1000)</f>
        <v>4166.3999999999996</v>
      </c>
      <c r="BA5" s="131">
        <f>IF(AY5&gt;0,AZ5/AY5*E5,0)</f>
        <v>0</v>
      </c>
      <c r="BB5" s="131">
        <f>IF(AY5&gt;0,AZ5/AY5*O5,0)</f>
        <v>4166.3999999999996</v>
      </c>
      <c r="BC5" s="131">
        <f>AY5*140*$AW$3/1000</f>
        <v>4166.3999999999996</v>
      </c>
      <c r="BD5" s="167">
        <f>AA5*0.1*'Dasagirq_10%'!$B$3/1000</f>
        <v>267.24960000000004</v>
      </c>
      <c r="BE5" s="167">
        <f>AI5*0.1*'Dasagirq_10%'!$B$4/1000</f>
        <v>0</v>
      </c>
      <c r="BF5" s="242">
        <f>BD5+BE5</f>
        <v>267.24960000000004</v>
      </c>
      <c r="BG5" s="233">
        <f>AN5+BA5</f>
        <v>0</v>
      </c>
      <c r="BH5" s="233">
        <f>AO5+AR5+AU5/AJ5*N5+BB5</f>
        <v>55958.912516336037</v>
      </c>
      <c r="BI5" s="233">
        <f>AP5+AS5+AU5/AJ5*Z5+BD5</f>
        <v>72396.373683491183</v>
      </c>
      <c r="BJ5" s="233">
        <f>AQ5+AT5+AU5/AJ5*AH5+BE5</f>
        <v>0</v>
      </c>
      <c r="BK5" s="234">
        <f>BH5+BI5+BJ5</f>
        <v>128355.28619982721</v>
      </c>
    </row>
    <row r="6" spans="1:63">
      <c r="A6">
        <v>2</v>
      </c>
      <c r="B6" s="71" t="s">
        <v>449</v>
      </c>
      <c r="C6" s="77" t="s">
        <v>1096</v>
      </c>
      <c r="D6" s="78" t="s">
        <v>1092</v>
      </c>
      <c r="E6" s="151"/>
      <c r="F6" s="90">
        <v>1</v>
      </c>
      <c r="G6" s="90">
        <v>20</v>
      </c>
      <c r="H6" s="90">
        <v>1</v>
      </c>
      <c r="I6" s="90">
        <v>20</v>
      </c>
      <c r="J6" s="90">
        <v>1</v>
      </c>
      <c r="K6" s="90">
        <v>18</v>
      </c>
      <c r="L6" s="90">
        <v>1</v>
      </c>
      <c r="M6" s="90">
        <v>20</v>
      </c>
      <c r="N6" s="84">
        <v>4</v>
      </c>
      <c r="O6" s="84">
        <v>78</v>
      </c>
      <c r="P6" s="90">
        <v>1</v>
      </c>
      <c r="Q6" s="90">
        <v>23</v>
      </c>
      <c r="R6" s="90">
        <v>1</v>
      </c>
      <c r="S6" s="90">
        <v>21</v>
      </c>
      <c r="T6" s="90">
        <v>1</v>
      </c>
      <c r="U6" s="90">
        <v>20</v>
      </c>
      <c r="V6" s="90">
        <v>1</v>
      </c>
      <c r="W6" s="90">
        <v>20</v>
      </c>
      <c r="X6" s="90">
        <v>1</v>
      </c>
      <c r="Y6" s="90">
        <v>17</v>
      </c>
      <c r="Z6" s="80">
        <v>5</v>
      </c>
      <c r="AA6" s="80">
        <v>101</v>
      </c>
      <c r="AB6" s="86"/>
      <c r="AC6" s="86"/>
      <c r="AD6" s="85"/>
      <c r="AE6" s="85"/>
      <c r="AF6" s="85"/>
      <c r="AG6" s="85"/>
      <c r="AH6" s="80">
        <v>0</v>
      </c>
      <c r="AI6" s="80">
        <v>0</v>
      </c>
      <c r="AJ6" s="81">
        <v>9</v>
      </c>
      <c r="AK6" s="82">
        <v>179</v>
      </c>
      <c r="AL6" s="3" t="str">
        <f t="shared" ref="AL6:AL67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44">
        <f>E6*Norms!$E$36/1000</f>
        <v>0</v>
      </c>
      <c r="AO6" s="136">
        <f>AM6*IF(AL6="k",(O6*Norms!$H$40)*Norms!$E$36,0)/1000</f>
        <v>8762.5752050381998</v>
      </c>
      <c r="AP6" s="136">
        <f>AM6*IF(AL6="k",(AA6*Norms!$H$41)*Norms!$E$36,0)/1000</f>
        <v>15190.29782273707</v>
      </c>
      <c r="AQ6" s="136">
        <f>AM6*IF(AL6="k",(AI6*Norms!$H$42)*Norms!$E$36,0)/1000</f>
        <v>0</v>
      </c>
      <c r="AR6" s="243">
        <f>AM6*IF(AL6="t",(N6*Norms!$D$44)*Norms!$E$34*12+O6*Norms!$E$35,0)/1000</f>
        <v>0</v>
      </c>
      <c r="AS6" s="243">
        <f>AM6*IF(AL6="t",(Z6*Norms!$D$50*Norms!$E$34*12+AA6*Norms!$E$35),0)/1000</f>
        <v>0</v>
      </c>
      <c r="AT6" s="243">
        <f>AM6*IF(AL6="t",(AH6*Norms!$D$54)*Norms!$E$34*12+AI6*Norms!$E$35,0)/1000</f>
        <v>0</v>
      </c>
      <c r="AU6" s="136">
        <f>IF(AK6&lt;=100,Norms!$G$7,IF(AK6&lt;=300,Norms!$H$7,Norms!$I$7))</f>
        <v>16738.5</v>
      </c>
      <c r="AV6" s="137">
        <f t="shared" ref="AV6:AV69" si="2">SUM(AO6:AU6)</f>
        <v>40691.373027775269</v>
      </c>
      <c r="AW6" s="130"/>
      <c r="AX6" s="130"/>
      <c r="AY6" s="131">
        <f t="shared" ref="AY6:AY69" si="3">E6+O6</f>
        <v>78</v>
      </c>
      <c r="AZ6" s="131">
        <f>IF(AY6&lt;Snund!$B$5,Snund!$B$3*Snund!$B$4*$AX$3+Snund!$B$7*$AW$3*AY6/1000,AY6*Snund!$B$8*$AW$3/1000)</f>
        <v>1049.48</v>
      </c>
      <c r="BA6" s="131">
        <f t="shared" ref="BA6:BA69" si="4">IF(AY6&gt;0,AZ6/AY6*E6,0)</f>
        <v>0</v>
      </c>
      <c r="BB6" s="131">
        <f t="shared" ref="BB6:BB69" si="5">IF(AY6&gt;0,AZ6/AY6*O6,0)</f>
        <v>1049.48</v>
      </c>
      <c r="BC6" s="131">
        <f t="shared" ref="BC6:BC69" si="6">AY6*140*$AW$3/1000</f>
        <v>873.6</v>
      </c>
      <c r="BD6" s="167">
        <f>AA6*0.1*'Dasagirq_10%'!$B$3/1000</f>
        <v>67.144800000000004</v>
      </c>
      <c r="BE6" s="167">
        <f>AI6*0.1*'Dasagirq_10%'!$B$4/1000</f>
        <v>0</v>
      </c>
      <c r="BF6" s="242">
        <f t="shared" ref="BF6:BF69" si="7">BD6+BE6</f>
        <v>67.144800000000004</v>
      </c>
      <c r="BG6" s="233">
        <f t="shared" ref="BG6:BG69" si="8">AN6+BA6</f>
        <v>0</v>
      </c>
      <c r="BH6" s="233">
        <f t="shared" ref="BH6:BH69" si="9">AO6+AR6+AU6/AJ6*N6+BB6</f>
        <v>17251.388538371531</v>
      </c>
      <c r="BI6" s="233">
        <f t="shared" ref="BI6:BI69" si="10">AP6+AS6+AU6/AJ6*Z6+BD6</f>
        <v>24556.609289403732</v>
      </c>
      <c r="BJ6" s="233">
        <f t="shared" ref="BJ6:BJ69" si="11">AQ6+AT6+AU6/AJ6*AH6+BE6</f>
        <v>0</v>
      </c>
      <c r="BK6" s="234">
        <f t="shared" ref="BK6:BK69" si="12">BH6+BI6+BJ6</f>
        <v>41807.997827775267</v>
      </c>
    </row>
    <row r="7" spans="1:63">
      <c r="A7">
        <v>3</v>
      </c>
      <c r="B7" s="71" t="s">
        <v>450</v>
      </c>
      <c r="C7" s="77" t="s">
        <v>1096</v>
      </c>
      <c r="D7" s="78" t="s">
        <v>1092</v>
      </c>
      <c r="E7" s="151"/>
      <c r="F7" s="90">
        <v>2</v>
      </c>
      <c r="G7" s="90">
        <v>73</v>
      </c>
      <c r="H7" s="90">
        <v>2</v>
      </c>
      <c r="I7" s="90">
        <v>73</v>
      </c>
      <c r="J7" s="90">
        <v>2</v>
      </c>
      <c r="K7" s="90">
        <v>71</v>
      </c>
      <c r="L7" s="90">
        <v>2</v>
      </c>
      <c r="M7" s="90">
        <v>60</v>
      </c>
      <c r="N7" s="84">
        <v>8</v>
      </c>
      <c r="O7" s="84">
        <v>277</v>
      </c>
      <c r="P7" s="90">
        <v>2</v>
      </c>
      <c r="Q7" s="90">
        <v>42</v>
      </c>
      <c r="R7" s="90">
        <v>2</v>
      </c>
      <c r="S7" s="90">
        <v>64</v>
      </c>
      <c r="T7" s="90">
        <v>2</v>
      </c>
      <c r="U7" s="90">
        <v>50</v>
      </c>
      <c r="V7" s="90">
        <v>2</v>
      </c>
      <c r="W7" s="90">
        <v>60</v>
      </c>
      <c r="X7" s="90">
        <v>2</v>
      </c>
      <c r="Y7" s="90">
        <v>59</v>
      </c>
      <c r="Z7" s="80">
        <v>10</v>
      </c>
      <c r="AA7" s="80">
        <v>275</v>
      </c>
      <c r="AB7" s="86"/>
      <c r="AC7" s="86"/>
      <c r="AD7" s="85"/>
      <c r="AE7" s="85"/>
      <c r="AF7" s="85"/>
      <c r="AG7" s="85"/>
      <c r="AH7" s="80">
        <v>0</v>
      </c>
      <c r="AI7" s="80">
        <v>0</v>
      </c>
      <c r="AJ7" s="81">
        <v>18</v>
      </c>
      <c r="AK7" s="82">
        <v>552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44">
        <f>E7*Norms!$E$36/1000</f>
        <v>0</v>
      </c>
      <c r="AO7" s="136">
        <f>AM7*IF(AL7="k",(O7*Norms!$H$40)*Norms!$E$36,0)/1000</f>
        <v>31118.376048661299</v>
      </c>
      <c r="AP7" s="136">
        <f>AM7*IF(AL7="k",(AA7*Norms!$H$41)*Norms!$E$36,0)/1000</f>
        <v>41359.721794581128</v>
      </c>
      <c r="AQ7" s="136">
        <f>AM7*IF(AL7="k",(AI7*Norms!$H$42)*Norms!$E$36,0)/1000</f>
        <v>0</v>
      </c>
      <c r="AR7" s="243">
        <f>AM7*IF(AL7="t",(N7*Norms!$D$44)*Norms!$E$34*12+O7*Norms!$E$35,0)/1000</f>
        <v>0</v>
      </c>
      <c r="AS7" s="243">
        <f>AM7*IF(AL7="t",(Z7*Norms!$D$50*Norms!$E$34*12+AA7*Norms!$E$35),0)/1000</f>
        <v>0</v>
      </c>
      <c r="AT7" s="243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94148.597843242431</v>
      </c>
      <c r="AW7" s="130"/>
      <c r="AX7" s="130"/>
      <c r="AY7" s="131">
        <f t="shared" si="3"/>
        <v>277</v>
      </c>
      <c r="AZ7" s="131">
        <f>IF(AY7&lt;Snund!$B$5,Snund!$B$3*Snund!$B$4*$AX$3+Snund!$B$7*$AW$3*AY7/1000,AY7*Snund!$B$8*$AW$3/1000)</f>
        <v>3102.4</v>
      </c>
      <c r="BA7" s="131">
        <f t="shared" si="4"/>
        <v>0</v>
      </c>
      <c r="BB7" s="131">
        <f t="shared" si="5"/>
        <v>3102.4</v>
      </c>
      <c r="BC7" s="131">
        <f t="shared" si="6"/>
        <v>3102.4</v>
      </c>
      <c r="BD7" s="167">
        <f>AA7*0.1*'Dasagirq_10%'!$B$3/1000</f>
        <v>182.82</v>
      </c>
      <c r="BE7" s="167">
        <f>AI7*0.1*'Dasagirq_10%'!$B$4/1000</f>
        <v>0</v>
      </c>
      <c r="BF7" s="242">
        <f t="shared" si="7"/>
        <v>182.82</v>
      </c>
      <c r="BG7" s="233">
        <f t="shared" si="8"/>
        <v>0</v>
      </c>
      <c r="BH7" s="233">
        <f t="shared" si="9"/>
        <v>43852.109381994633</v>
      </c>
      <c r="BI7" s="233">
        <f t="shared" si="10"/>
        <v>53581.708461247799</v>
      </c>
      <c r="BJ7" s="233">
        <f t="shared" si="11"/>
        <v>0</v>
      </c>
      <c r="BK7" s="234">
        <f t="shared" si="12"/>
        <v>97433.817843242432</v>
      </c>
    </row>
    <row r="8" spans="1:63">
      <c r="A8">
        <v>4</v>
      </c>
      <c r="B8" s="71" t="s">
        <v>1207</v>
      </c>
      <c r="C8" s="77" t="s">
        <v>1096</v>
      </c>
      <c r="D8" s="78" t="s">
        <v>1092</v>
      </c>
      <c r="E8" s="151"/>
      <c r="F8" s="90">
        <v>5</v>
      </c>
      <c r="G8" s="90">
        <v>142</v>
      </c>
      <c r="H8" s="90">
        <v>5</v>
      </c>
      <c r="I8" s="90">
        <v>142</v>
      </c>
      <c r="J8" s="90">
        <v>5</v>
      </c>
      <c r="K8" s="90">
        <v>137</v>
      </c>
      <c r="L8" s="90">
        <v>4</v>
      </c>
      <c r="M8" s="90">
        <v>123</v>
      </c>
      <c r="N8" s="84">
        <v>19</v>
      </c>
      <c r="O8" s="84">
        <v>544</v>
      </c>
      <c r="P8" s="90">
        <v>5</v>
      </c>
      <c r="Q8" s="90">
        <v>147</v>
      </c>
      <c r="R8" s="90">
        <v>5</v>
      </c>
      <c r="S8" s="90">
        <v>135</v>
      </c>
      <c r="T8" s="90">
        <v>5</v>
      </c>
      <c r="U8" s="90">
        <v>140</v>
      </c>
      <c r="V8" s="90">
        <v>4</v>
      </c>
      <c r="W8" s="90">
        <v>119</v>
      </c>
      <c r="X8" s="90">
        <v>5</v>
      </c>
      <c r="Y8" s="90">
        <v>135</v>
      </c>
      <c r="Z8" s="80">
        <v>24</v>
      </c>
      <c r="AA8" s="80">
        <v>676</v>
      </c>
      <c r="AB8" s="79">
        <v>0</v>
      </c>
      <c r="AC8" s="79">
        <v>0</v>
      </c>
      <c r="AD8" s="85">
        <v>0</v>
      </c>
      <c r="AE8" s="85">
        <v>0</v>
      </c>
      <c r="AF8" s="85">
        <v>0</v>
      </c>
      <c r="AG8" s="85">
        <v>0</v>
      </c>
      <c r="AH8" s="80">
        <v>0</v>
      </c>
      <c r="AI8" s="80">
        <v>0</v>
      </c>
      <c r="AJ8" s="81">
        <v>43</v>
      </c>
      <c r="AK8" s="82">
        <v>1220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44">
        <f>E8*Norms!$E$36/1000</f>
        <v>0</v>
      </c>
      <c r="AO8" s="136">
        <f>AM8*IF(AL8="k",(O8*Norms!$H$40)*Norms!$E$36,0)/1000</f>
        <v>61113.3450197536</v>
      </c>
      <c r="AP8" s="136">
        <f>AM8*IF(AL8="k",(AA8*Norms!$H$41)*Norms!$E$36,0)/1000</f>
        <v>101669.71612049761</v>
      </c>
      <c r="AQ8" s="136">
        <f>AM8*IF(AL8="k",(AI8*Norms!$H$42)*Norms!$E$36,0)/1000</f>
        <v>0</v>
      </c>
      <c r="AR8" s="243">
        <f>AM8*IF(AL8="t",(N8*Norms!$D$44)*Norms!$E$34*12+O8*Norms!$E$35,0)/1000</f>
        <v>0</v>
      </c>
      <c r="AS8" s="243">
        <f>AM8*IF(AL8="t",(Z8*Norms!$D$50*Norms!$E$34*12+AA8*Norms!$E$35),0)/1000</f>
        <v>0</v>
      </c>
      <c r="AT8" s="243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184453.56114025123</v>
      </c>
      <c r="AW8" s="130"/>
      <c r="AX8" s="130"/>
      <c r="AY8" s="131">
        <f t="shared" si="3"/>
        <v>544</v>
      </c>
      <c r="AZ8" s="131">
        <f>IF(AY8&lt;Snund!$B$5,Snund!$B$3*Snund!$B$4*$AX$3+Snund!$B$7*$AW$3*AY8/1000,AY8*Snund!$B$8*$AW$3/1000)</f>
        <v>6092.8</v>
      </c>
      <c r="BA8" s="131">
        <f t="shared" si="4"/>
        <v>0</v>
      </c>
      <c r="BB8" s="131">
        <f t="shared" si="5"/>
        <v>6092.8</v>
      </c>
      <c r="BC8" s="131">
        <f t="shared" si="6"/>
        <v>6092.8</v>
      </c>
      <c r="BD8" s="167">
        <f>AA8*0.1*'Dasagirq_10%'!$B$3/1000</f>
        <v>449.40480000000002</v>
      </c>
      <c r="BE8" s="167">
        <f>AI8*0.1*'Dasagirq_10%'!$B$4/1000</f>
        <v>0</v>
      </c>
      <c r="BF8" s="242">
        <f t="shared" si="7"/>
        <v>449.40480000000002</v>
      </c>
      <c r="BG8" s="233">
        <f t="shared" si="8"/>
        <v>0</v>
      </c>
      <c r="BH8" s="233">
        <f t="shared" si="9"/>
        <v>76781.482229055924</v>
      </c>
      <c r="BI8" s="233">
        <f t="shared" si="10"/>
        <v>114214.2837111953</v>
      </c>
      <c r="BJ8" s="233">
        <f t="shared" si="11"/>
        <v>0</v>
      </c>
      <c r="BK8" s="234">
        <f t="shared" si="12"/>
        <v>190995.76594025124</v>
      </c>
    </row>
    <row r="9" spans="1:63">
      <c r="A9">
        <v>5</v>
      </c>
      <c r="B9" s="71" t="s">
        <v>451</v>
      </c>
      <c r="C9" s="77" t="s">
        <v>1096</v>
      </c>
      <c r="D9" s="78" t="s">
        <v>1092</v>
      </c>
      <c r="E9" s="151">
        <v>72</v>
      </c>
      <c r="F9" s="90">
        <v>2</v>
      </c>
      <c r="G9" s="90">
        <v>46</v>
      </c>
      <c r="H9" s="90">
        <v>2</v>
      </c>
      <c r="I9" s="90">
        <v>46</v>
      </c>
      <c r="J9" s="90">
        <v>2</v>
      </c>
      <c r="K9" s="90">
        <v>40</v>
      </c>
      <c r="L9" s="90">
        <v>2</v>
      </c>
      <c r="M9" s="90">
        <v>49</v>
      </c>
      <c r="N9" s="84">
        <v>8</v>
      </c>
      <c r="O9" s="84">
        <v>181</v>
      </c>
      <c r="P9" s="90">
        <v>2</v>
      </c>
      <c r="Q9" s="90">
        <v>46</v>
      </c>
      <c r="R9" s="90">
        <v>2</v>
      </c>
      <c r="S9" s="90">
        <v>40</v>
      </c>
      <c r="T9" s="90">
        <v>2</v>
      </c>
      <c r="U9" s="90">
        <v>39</v>
      </c>
      <c r="V9" s="90">
        <v>2</v>
      </c>
      <c r="W9" s="90">
        <v>50</v>
      </c>
      <c r="X9" s="90">
        <v>1</v>
      </c>
      <c r="Y9" s="90">
        <v>35</v>
      </c>
      <c r="Z9" s="80">
        <v>9</v>
      </c>
      <c r="AA9" s="80">
        <v>210</v>
      </c>
      <c r="AB9" s="79"/>
      <c r="AC9" s="79"/>
      <c r="AD9" s="85"/>
      <c r="AE9" s="85"/>
      <c r="AF9" s="85"/>
      <c r="AG9" s="85"/>
      <c r="AH9" s="80">
        <v>0</v>
      </c>
      <c r="AI9" s="80">
        <v>0</v>
      </c>
      <c r="AJ9" s="81">
        <v>17</v>
      </c>
      <c r="AK9" s="82">
        <v>391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44">
        <f>E9*Norms!$E$36/1000</f>
        <v>8088.5309584967999</v>
      </c>
      <c r="AO9" s="136">
        <f>AM9*IF(AL9="k",(O9*Norms!$H$40)*Norms!$E$36,0)/1000</f>
        <v>20333.668103998898</v>
      </c>
      <c r="AP9" s="136">
        <f>AM9*IF(AL9="k",(AA9*Norms!$H$41)*Norms!$E$36,0)/1000</f>
        <v>31583.787552225589</v>
      </c>
      <c r="AQ9" s="136">
        <f>AM9*IF(AL9="k",(AI9*Norms!$H$42)*Norms!$E$36,0)/1000</f>
        <v>0</v>
      </c>
      <c r="AR9" s="243">
        <f>AM9*IF(AL9="t",(N9*Norms!$D$44)*Norms!$E$34*12+O9*Norms!$E$35,0)/1000</f>
        <v>0</v>
      </c>
      <c r="AS9" s="243">
        <f>AM9*IF(AL9="t",(Z9*Norms!$D$50*Norms!$E$34*12+AA9*Norms!$E$35),0)/1000</f>
        <v>0</v>
      </c>
      <c r="AT9" s="243">
        <f>AM9*IF(AL9="t",(AH9*Norms!$D$54)*Norms!$E$34*12+AI9*Norms!$E$35,0)/1000</f>
        <v>0</v>
      </c>
      <c r="AU9" s="136">
        <f>IF(AK9&lt;=100,Norms!$G$7,IF(AK9&lt;=300,Norms!$H$7,Norms!$I$7))</f>
        <v>21670.5</v>
      </c>
      <c r="AV9" s="137">
        <f t="shared" si="2"/>
        <v>73587.955656224483</v>
      </c>
      <c r="AW9" s="130"/>
      <c r="AX9" s="130"/>
      <c r="AY9" s="131">
        <f t="shared" si="3"/>
        <v>253</v>
      </c>
      <c r="AZ9" s="131">
        <f>IF(AY9&lt;Snund!$B$5,Snund!$B$3*Snund!$B$4*$AX$3+Snund!$B$7*$AW$3*AY9/1000,AY9*Snund!$B$8*$AW$3/1000)</f>
        <v>2833.6</v>
      </c>
      <c r="BA9" s="131">
        <f t="shared" si="4"/>
        <v>806.4</v>
      </c>
      <c r="BB9" s="131">
        <f t="shared" si="5"/>
        <v>2027.1999999999998</v>
      </c>
      <c r="BC9" s="131">
        <f t="shared" si="6"/>
        <v>2833.6</v>
      </c>
      <c r="BD9" s="167">
        <f>AA9*0.1*'Dasagirq_10%'!$B$3/1000</f>
        <v>139.608</v>
      </c>
      <c r="BE9" s="167">
        <f>AI9*0.1*'Dasagirq_10%'!$B$4/1000</f>
        <v>0</v>
      </c>
      <c r="BF9" s="242">
        <f t="shared" si="7"/>
        <v>139.608</v>
      </c>
      <c r="BG9" s="233">
        <f t="shared" si="8"/>
        <v>8894.9309584967996</v>
      </c>
      <c r="BH9" s="233">
        <f t="shared" si="9"/>
        <v>32558.750456940073</v>
      </c>
      <c r="BI9" s="233">
        <f t="shared" si="10"/>
        <v>43196.013199284411</v>
      </c>
      <c r="BJ9" s="233">
        <f t="shared" si="11"/>
        <v>0</v>
      </c>
      <c r="BK9" s="234">
        <f t="shared" si="12"/>
        <v>75754.763656224488</v>
      </c>
    </row>
    <row r="10" spans="1:63">
      <c r="A10">
        <v>6</v>
      </c>
      <c r="B10" s="71" t="s">
        <v>452</v>
      </c>
      <c r="C10" s="77" t="s">
        <v>1096</v>
      </c>
      <c r="D10" s="78" t="s">
        <v>1092</v>
      </c>
      <c r="E10" s="151"/>
      <c r="F10" s="90">
        <v>2</v>
      </c>
      <c r="G10" s="90">
        <v>40</v>
      </c>
      <c r="H10" s="90">
        <v>2</v>
      </c>
      <c r="I10" s="90">
        <v>40</v>
      </c>
      <c r="J10" s="90">
        <v>2</v>
      </c>
      <c r="K10" s="90">
        <v>36</v>
      </c>
      <c r="L10" s="90">
        <v>1</v>
      </c>
      <c r="M10" s="90">
        <v>33</v>
      </c>
      <c r="N10" s="84">
        <v>7</v>
      </c>
      <c r="O10" s="84">
        <v>149</v>
      </c>
      <c r="P10" s="90">
        <v>1</v>
      </c>
      <c r="Q10" s="90">
        <v>33</v>
      </c>
      <c r="R10" s="90">
        <v>1</v>
      </c>
      <c r="S10" s="90">
        <v>32</v>
      </c>
      <c r="T10" s="90">
        <v>1</v>
      </c>
      <c r="U10" s="90">
        <v>27</v>
      </c>
      <c r="V10" s="90">
        <v>1</v>
      </c>
      <c r="W10" s="90">
        <v>33</v>
      </c>
      <c r="X10" s="90">
        <v>1</v>
      </c>
      <c r="Y10" s="90">
        <v>30</v>
      </c>
      <c r="Z10" s="80">
        <v>5</v>
      </c>
      <c r="AA10" s="80">
        <v>155</v>
      </c>
      <c r="AB10" s="79"/>
      <c r="AC10" s="79"/>
      <c r="AD10" s="85"/>
      <c r="AE10" s="85"/>
      <c r="AF10" s="85"/>
      <c r="AG10" s="85"/>
      <c r="AH10" s="80">
        <v>0</v>
      </c>
      <c r="AI10" s="80">
        <v>0</v>
      </c>
      <c r="AJ10" s="81">
        <v>12</v>
      </c>
      <c r="AK10" s="82">
        <v>304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44">
        <f>E10*Norms!$E$36/1000</f>
        <v>0</v>
      </c>
      <c r="AO10" s="136">
        <f>AM10*IF(AL10="k",(O10*Norms!$H$40)*Norms!$E$36,0)/1000</f>
        <v>16738.765455778099</v>
      </c>
      <c r="AP10" s="136">
        <f>AM10*IF(AL10="k",(AA10*Norms!$H$41)*Norms!$E$36,0)/1000</f>
        <v>23311.843193309363</v>
      </c>
      <c r="AQ10" s="136">
        <f>AM10*IF(AL10="k",(AI10*Norms!$H$42)*Norms!$E$36,0)/1000</f>
        <v>0</v>
      </c>
      <c r="AR10" s="243">
        <f>AM10*IF(AL10="t",(N10*Norms!$D$44)*Norms!$E$34*12+O10*Norms!$E$35,0)/1000</f>
        <v>0</v>
      </c>
      <c r="AS10" s="243">
        <f>AM10*IF(AL10="t",(Z10*Norms!$D$50*Norms!$E$34*12+AA10*Norms!$E$35),0)/1000</f>
        <v>0</v>
      </c>
      <c r="AT10" s="243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61721.108649087459</v>
      </c>
      <c r="AW10" s="130"/>
      <c r="AX10" s="130"/>
      <c r="AY10" s="131">
        <f t="shared" si="3"/>
        <v>149</v>
      </c>
      <c r="AZ10" s="131">
        <f>IF(AY10&lt;Snund!$B$5,Snund!$B$3*Snund!$B$4*$AX$3+Snund!$B$7*$AW$3*AY10/1000,AY10*Snund!$B$8*$AW$3/1000)</f>
        <v>1731.0800000000002</v>
      </c>
      <c r="BA10" s="131">
        <f t="shared" si="4"/>
        <v>0</v>
      </c>
      <c r="BB10" s="131">
        <f t="shared" si="5"/>
        <v>1731.0800000000002</v>
      </c>
      <c r="BC10" s="131">
        <f t="shared" si="6"/>
        <v>1668.8</v>
      </c>
      <c r="BD10" s="167">
        <f>AA10*0.1*'Dasagirq_10%'!$B$3/1000</f>
        <v>103.044</v>
      </c>
      <c r="BE10" s="167">
        <f>AI10*0.1*'Dasagirq_10%'!$B$4/1000</f>
        <v>0</v>
      </c>
      <c r="BF10" s="242">
        <f t="shared" si="7"/>
        <v>103.044</v>
      </c>
      <c r="BG10" s="233">
        <f t="shared" si="8"/>
        <v>0</v>
      </c>
      <c r="BH10" s="233">
        <f t="shared" si="9"/>
        <v>31110.970455778101</v>
      </c>
      <c r="BI10" s="233">
        <f t="shared" si="10"/>
        <v>32444.262193309365</v>
      </c>
      <c r="BJ10" s="233">
        <f t="shared" si="11"/>
        <v>0</v>
      </c>
      <c r="BK10" s="234">
        <f t="shared" si="12"/>
        <v>63555.232649087469</v>
      </c>
    </row>
    <row r="11" spans="1:63">
      <c r="A11">
        <v>7</v>
      </c>
      <c r="B11" s="71" t="s">
        <v>453</v>
      </c>
      <c r="C11" s="77" t="s">
        <v>1096</v>
      </c>
      <c r="D11" s="78" t="s">
        <v>1092</v>
      </c>
      <c r="E11" s="151"/>
      <c r="F11" s="90">
        <v>2</v>
      </c>
      <c r="G11" s="90">
        <v>38</v>
      </c>
      <c r="H11" s="90">
        <v>2</v>
      </c>
      <c r="I11" s="90">
        <v>41</v>
      </c>
      <c r="J11" s="90">
        <v>2</v>
      </c>
      <c r="K11" s="90">
        <v>37</v>
      </c>
      <c r="L11" s="90">
        <v>2</v>
      </c>
      <c r="M11" s="90">
        <v>45</v>
      </c>
      <c r="N11" s="84">
        <v>8</v>
      </c>
      <c r="O11" s="84">
        <v>161</v>
      </c>
      <c r="P11" s="90">
        <v>1</v>
      </c>
      <c r="Q11" s="90">
        <v>34</v>
      </c>
      <c r="R11" s="90">
        <v>2</v>
      </c>
      <c r="S11" s="90">
        <v>42</v>
      </c>
      <c r="T11" s="90">
        <v>1</v>
      </c>
      <c r="U11" s="90">
        <v>27</v>
      </c>
      <c r="V11" s="90">
        <v>1</v>
      </c>
      <c r="W11" s="90">
        <v>20</v>
      </c>
      <c r="X11" s="90">
        <v>1</v>
      </c>
      <c r="Y11" s="90">
        <v>35</v>
      </c>
      <c r="Z11" s="80">
        <v>6</v>
      </c>
      <c r="AA11" s="80">
        <v>158</v>
      </c>
      <c r="AB11" s="79"/>
      <c r="AC11" s="79"/>
      <c r="AD11" s="85"/>
      <c r="AE11" s="85"/>
      <c r="AF11" s="85"/>
      <c r="AG11" s="85"/>
      <c r="AH11" s="80">
        <v>0</v>
      </c>
      <c r="AI11" s="80">
        <v>0</v>
      </c>
      <c r="AJ11" s="81">
        <v>14</v>
      </c>
      <c r="AK11" s="82">
        <v>319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44">
        <f>E11*Norms!$E$36/1000</f>
        <v>0</v>
      </c>
      <c r="AO11" s="136">
        <f>AM11*IF(AL11="k",(O11*Norms!$H$40)*Norms!$E$36,0)/1000</f>
        <v>18086.853948860899</v>
      </c>
      <c r="AP11" s="136">
        <f>AM11*IF(AL11="k",(AA11*Norms!$H$41)*Norms!$E$36,0)/1000</f>
        <v>23763.040158341159</v>
      </c>
      <c r="AQ11" s="136">
        <f>AM11*IF(AL11="k",(AI11*Norms!$H$42)*Norms!$E$36,0)/1000</f>
        <v>0</v>
      </c>
      <c r="AR11" s="243">
        <f>AM11*IF(AL11="t",(N11*Norms!$D$44)*Norms!$E$34*12+O11*Norms!$E$35,0)/1000</f>
        <v>0</v>
      </c>
      <c r="AS11" s="243">
        <f>AM11*IF(AL11="t",(Z11*Norms!$D$50*Norms!$E$34*12+AA11*Norms!$E$35),0)/1000</f>
        <v>0</v>
      </c>
      <c r="AT11" s="243">
        <f>AM11*IF(AL11="t",(AH11*Norms!$D$54)*Norms!$E$34*12+AI11*Norms!$E$35,0)/1000</f>
        <v>0</v>
      </c>
      <c r="AU11" s="136">
        <f>IF(AK11&lt;=100,Norms!$G$7,IF(AK11&lt;=300,Norms!$H$7,Norms!$I$7))</f>
        <v>21670.5</v>
      </c>
      <c r="AV11" s="137">
        <f t="shared" si="2"/>
        <v>63520.394107202053</v>
      </c>
      <c r="AW11" s="130"/>
      <c r="AX11" s="130"/>
      <c r="AY11" s="131">
        <f t="shared" si="3"/>
        <v>161</v>
      </c>
      <c r="AZ11" s="131">
        <f>IF(AY11&lt;Snund!$B$5,Snund!$B$3*Snund!$B$4*$AX$3+Snund!$B$7*$AW$3*AY11/1000,AY11*Snund!$B$8*$AW$3/1000)</f>
        <v>1846.28</v>
      </c>
      <c r="BA11" s="131">
        <f t="shared" si="4"/>
        <v>0</v>
      </c>
      <c r="BB11" s="131">
        <f t="shared" si="5"/>
        <v>1846.2800000000002</v>
      </c>
      <c r="BC11" s="131">
        <f t="shared" si="6"/>
        <v>1803.2</v>
      </c>
      <c r="BD11" s="167">
        <f>AA11*0.1*'Dasagirq_10%'!$B$3/1000</f>
        <v>105.03840000000001</v>
      </c>
      <c r="BE11" s="167">
        <f>AI11*0.1*'Dasagirq_10%'!$B$4/1000</f>
        <v>0</v>
      </c>
      <c r="BF11" s="242">
        <f t="shared" si="7"/>
        <v>105.03840000000001</v>
      </c>
      <c r="BG11" s="233">
        <f t="shared" si="8"/>
        <v>0</v>
      </c>
      <c r="BH11" s="233">
        <f t="shared" si="9"/>
        <v>32316.276806003756</v>
      </c>
      <c r="BI11" s="233">
        <f t="shared" si="10"/>
        <v>33155.435701198301</v>
      </c>
      <c r="BJ11" s="233">
        <f t="shared" si="11"/>
        <v>0</v>
      </c>
      <c r="BK11" s="234">
        <f t="shared" si="12"/>
        <v>65471.712507202057</v>
      </c>
    </row>
    <row r="12" spans="1:63">
      <c r="A12">
        <v>8</v>
      </c>
      <c r="B12" s="71" t="s">
        <v>454</v>
      </c>
      <c r="C12" s="77" t="s">
        <v>1096</v>
      </c>
      <c r="D12" s="78" t="s">
        <v>1092</v>
      </c>
      <c r="E12" s="151">
        <v>20</v>
      </c>
      <c r="F12" s="90">
        <v>1</v>
      </c>
      <c r="G12" s="90">
        <v>23</v>
      </c>
      <c r="H12" s="90">
        <v>1</v>
      </c>
      <c r="I12" s="90">
        <v>23</v>
      </c>
      <c r="J12" s="90">
        <v>1</v>
      </c>
      <c r="K12" s="90">
        <v>22</v>
      </c>
      <c r="L12" s="90">
        <v>1</v>
      </c>
      <c r="M12" s="90">
        <v>21</v>
      </c>
      <c r="N12" s="84">
        <v>4</v>
      </c>
      <c r="O12" s="84">
        <v>89</v>
      </c>
      <c r="P12" s="90">
        <v>1</v>
      </c>
      <c r="Q12" s="90">
        <v>18</v>
      </c>
      <c r="R12" s="90">
        <v>1</v>
      </c>
      <c r="S12" s="90">
        <v>15</v>
      </c>
      <c r="T12" s="90">
        <v>1</v>
      </c>
      <c r="U12" s="90">
        <v>20</v>
      </c>
      <c r="V12" s="90">
        <v>1</v>
      </c>
      <c r="W12" s="90">
        <v>23</v>
      </c>
      <c r="X12" s="90">
        <v>1</v>
      </c>
      <c r="Y12" s="90">
        <v>20</v>
      </c>
      <c r="Z12" s="80">
        <v>5</v>
      </c>
      <c r="AA12" s="80">
        <v>96</v>
      </c>
      <c r="AB12" s="79"/>
      <c r="AC12" s="79"/>
      <c r="AD12" s="85"/>
      <c r="AE12" s="85"/>
      <c r="AF12" s="85"/>
      <c r="AG12" s="85"/>
      <c r="AH12" s="80">
        <v>0</v>
      </c>
      <c r="AI12" s="80">
        <v>0</v>
      </c>
      <c r="AJ12" s="81">
        <v>9</v>
      </c>
      <c r="AK12" s="82">
        <v>185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44">
        <f>E12*Norms!$E$36/1000</f>
        <v>2246.8141551379999</v>
      </c>
      <c r="AO12" s="136">
        <f>AM12*IF(AL12="k",(O12*Norms!$H$40)*Norms!$E$36,0)/1000</f>
        <v>9998.3229903640986</v>
      </c>
      <c r="AP12" s="136">
        <f>AM12*IF(AL12="k",(AA12*Norms!$H$41)*Norms!$E$36,0)/1000</f>
        <v>14438.302881017411</v>
      </c>
      <c r="AQ12" s="136">
        <f>AM12*IF(AL12="k",(AI12*Norms!$H$42)*Norms!$E$36,0)/1000</f>
        <v>0</v>
      </c>
      <c r="AR12" s="243">
        <f>AM12*IF(AL12="t",(N12*Norms!$D$44)*Norms!$E$34*12+O12*Norms!$E$35,0)/1000</f>
        <v>0</v>
      </c>
      <c r="AS12" s="243">
        <f>AM12*IF(AL12="t",(Z12*Norms!$D$50*Norms!$E$34*12+AA12*Norms!$E$35),0)/1000</f>
        <v>0</v>
      </c>
      <c r="AT12" s="243">
        <f>AM12*IF(AL12="t",(AH12*Norms!$D$54)*Norms!$E$34*12+AI12*Norms!$E$35,0)/1000</f>
        <v>0</v>
      </c>
      <c r="AU12" s="136">
        <f>IF(AK12&lt;=100,Norms!$G$7,IF(AK12&lt;=300,Norms!$H$7,Norms!$I$7))</f>
        <v>16738.5</v>
      </c>
      <c r="AV12" s="137">
        <f t="shared" si="2"/>
        <v>41175.125871381511</v>
      </c>
      <c r="AW12" s="130"/>
      <c r="AX12" s="130"/>
      <c r="AY12" s="131">
        <f t="shared" si="3"/>
        <v>109</v>
      </c>
      <c r="AZ12" s="131">
        <f>IF(AY12&lt;Snund!$B$5,Snund!$B$3*Snund!$B$4*$AX$3+Snund!$B$7*$AW$3*AY12/1000,AY12*Snund!$B$8*$AW$3/1000)</f>
        <v>1347.0800000000002</v>
      </c>
      <c r="BA12" s="131">
        <f t="shared" si="4"/>
        <v>247.17064220183488</v>
      </c>
      <c r="BB12" s="131">
        <f t="shared" si="5"/>
        <v>1099.9093577981653</v>
      </c>
      <c r="BC12" s="131">
        <f t="shared" si="6"/>
        <v>1220.8</v>
      </c>
      <c r="BD12" s="167">
        <f>AA12*0.1*'Dasagirq_10%'!$B$3/1000</f>
        <v>63.820800000000013</v>
      </c>
      <c r="BE12" s="167">
        <f>AI12*0.1*'Dasagirq_10%'!$B$4/1000</f>
        <v>0</v>
      </c>
      <c r="BF12" s="242">
        <f t="shared" si="7"/>
        <v>63.820800000000013</v>
      </c>
      <c r="BG12" s="233">
        <f t="shared" si="8"/>
        <v>2493.9847973398346</v>
      </c>
      <c r="BH12" s="233">
        <f t="shared" si="9"/>
        <v>18537.565681495598</v>
      </c>
      <c r="BI12" s="233">
        <f t="shared" si="10"/>
        <v>23801.29034768408</v>
      </c>
      <c r="BJ12" s="233">
        <f t="shared" si="11"/>
        <v>0</v>
      </c>
      <c r="BK12" s="234">
        <f t="shared" si="12"/>
        <v>42338.856029179675</v>
      </c>
    </row>
    <row r="13" spans="1:63">
      <c r="A13">
        <v>9</v>
      </c>
      <c r="B13" s="71" t="s">
        <v>455</v>
      </c>
      <c r="C13" s="77" t="s">
        <v>1096</v>
      </c>
      <c r="D13" s="78" t="s">
        <v>1092</v>
      </c>
      <c r="E13" s="151"/>
      <c r="F13" s="90">
        <v>1</v>
      </c>
      <c r="G13" s="90">
        <v>24</v>
      </c>
      <c r="H13" s="90">
        <v>1</v>
      </c>
      <c r="I13" s="90">
        <v>24</v>
      </c>
      <c r="J13" s="90">
        <v>1</v>
      </c>
      <c r="K13" s="90">
        <v>23</v>
      </c>
      <c r="L13" s="90">
        <v>1</v>
      </c>
      <c r="M13" s="90">
        <v>17</v>
      </c>
      <c r="N13" s="84">
        <v>4</v>
      </c>
      <c r="O13" s="84">
        <v>88</v>
      </c>
      <c r="P13" s="90">
        <v>1</v>
      </c>
      <c r="Q13" s="90">
        <v>11</v>
      </c>
      <c r="R13" s="90">
        <v>1</v>
      </c>
      <c r="S13" s="90">
        <v>13</v>
      </c>
      <c r="T13" s="90">
        <v>1</v>
      </c>
      <c r="U13" s="90">
        <v>12</v>
      </c>
      <c r="V13" s="90">
        <v>1</v>
      </c>
      <c r="W13" s="90">
        <v>16</v>
      </c>
      <c r="X13" s="90">
        <v>1</v>
      </c>
      <c r="Y13" s="90">
        <v>15</v>
      </c>
      <c r="Z13" s="80">
        <v>5</v>
      </c>
      <c r="AA13" s="80">
        <v>67</v>
      </c>
      <c r="AB13" s="79"/>
      <c r="AC13" s="79"/>
      <c r="AD13" s="85"/>
      <c r="AE13" s="85"/>
      <c r="AF13" s="85"/>
      <c r="AG13" s="85"/>
      <c r="AH13" s="80">
        <v>0</v>
      </c>
      <c r="AI13" s="80">
        <v>0</v>
      </c>
      <c r="AJ13" s="81">
        <v>9</v>
      </c>
      <c r="AK13" s="82">
        <v>155</v>
      </c>
      <c r="AL13" s="3" t="str">
        <f t="shared" si="1"/>
        <v>t</v>
      </c>
      <c r="AM13" s="3">
        <f>IF(D13="հ",1,IF(D13="լ",Norms!$B$10,IF(D13="բլ",Norms!$B$11,IF(D13="Մ",Norms!$B$12))))</f>
        <v>1</v>
      </c>
      <c r="AN13" s="244">
        <f>E13*Norms!$E$36/1000</f>
        <v>0</v>
      </c>
      <c r="AO13" s="136">
        <f>AM13*IF(AL13="k",(O13*Norms!$H$40)*Norms!$E$36,0)/1000</f>
        <v>0</v>
      </c>
      <c r="AP13" s="136">
        <f>AM13*IF(AL13="k",(AA13*Norms!$H$41)*Norms!$E$36,0)/1000</f>
        <v>0</v>
      </c>
      <c r="AQ13" s="136">
        <f>AM13*IF(AL13="k",(AI13*Norms!$H$42)*Norms!$E$36,0)/1000</f>
        <v>0</v>
      </c>
      <c r="AR13" s="243">
        <f>AM13*IF(AL13="t",(N13*Norms!$D$44)*Norms!$E$34*12+O13*Norms!$E$35,0)/1000</f>
        <v>8317.9822826071995</v>
      </c>
      <c r="AS13" s="243">
        <f>AM13*IF(AL13="t",(Z13*Norms!$D$50*Norms!$E$34*12+AA13*Norms!$E$35),0)/1000</f>
        <v>12768.827419712297</v>
      </c>
      <c r="AT13" s="243">
        <f>AM13*IF(AL13="t",(AH13*Norms!$D$54)*Norms!$E$34*12+AI13*Norms!$E$35,0)/1000</f>
        <v>0</v>
      </c>
      <c r="AU13" s="136">
        <f>IF(AK13&lt;=100,Norms!$G$7,IF(AK13&lt;=300,Norms!$H$7,Norms!$I$7))</f>
        <v>16738.5</v>
      </c>
      <c r="AV13" s="137">
        <f t="shared" si="2"/>
        <v>37825.309702319501</v>
      </c>
      <c r="AW13" s="130"/>
      <c r="AX13" s="130"/>
      <c r="AY13" s="131">
        <f t="shared" si="3"/>
        <v>88</v>
      </c>
      <c r="AZ13" s="131">
        <f>IF(AY13&lt;Snund!$B$5,Snund!$B$3*Snund!$B$4*$AX$3+Snund!$B$7*$AW$3*AY13/1000,AY13*Snund!$B$8*$AW$3/1000)</f>
        <v>1145.48</v>
      </c>
      <c r="BA13" s="131">
        <f t="shared" si="4"/>
        <v>0</v>
      </c>
      <c r="BB13" s="131">
        <f t="shared" si="5"/>
        <v>1145.48</v>
      </c>
      <c r="BC13" s="131">
        <f t="shared" si="6"/>
        <v>985.6</v>
      </c>
      <c r="BD13" s="167">
        <f>AA13*0.1*'Dasagirq_10%'!$B$3/1000</f>
        <v>44.541599999999995</v>
      </c>
      <c r="BE13" s="167">
        <f>AI13*0.1*'Dasagirq_10%'!$B$4/1000</f>
        <v>0</v>
      </c>
      <c r="BF13" s="242">
        <f t="shared" si="7"/>
        <v>44.541599999999995</v>
      </c>
      <c r="BG13" s="233">
        <f t="shared" si="8"/>
        <v>0</v>
      </c>
      <c r="BH13" s="233">
        <f t="shared" si="9"/>
        <v>16902.795615940533</v>
      </c>
      <c r="BI13" s="233">
        <f t="shared" si="10"/>
        <v>22112.535686378964</v>
      </c>
      <c r="BJ13" s="233">
        <f t="shared" si="11"/>
        <v>0</v>
      </c>
      <c r="BK13" s="234">
        <f t="shared" si="12"/>
        <v>39015.331302319493</v>
      </c>
    </row>
    <row r="14" spans="1:63">
      <c r="A14">
        <v>10</v>
      </c>
      <c r="B14" s="71" t="s">
        <v>456</v>
      </c>
      <c r="C14" s="77" t="s">
        <v>1096</v>
      </c>
      <c r="D14" s="78" t="s">
        <v>1092</v>
      </c>
      <c r="E14" s="151"/>
      <c r="F14" s="90">
        <v>2</v>
      </c>
      <c r="G14" s="90">
        <v>62</v>
      </c>
      <c r="H14" s="90">
        <v>2</v>
      </c>
      <c r="I14" s="90">
        <v>65</v>
      </c>
      <c r="J14" s="90">
        <v>2</v>
      </c>
      <c r="K14" s="90">
        <v>64</v>
      </c>
      <c r="L14" s="90">
        <v>2</v>
      </c>
      <c r="M14" s="90">
        <v>40</v>
      </c>
      <c r="N14" s="84">
        <v>8</v>
      </c>
      <c r="O14" s="84">
        <v>231</v>
      </c>
      <c r="P14" s="90">
        <v>2</v>
      </c>
      <c r="Q14" s="90">
        <v>46</v>
      </c>
      <c r="R14" s="90">
        <v>2</v>
      </c>
      <c r="S14" s="90">
        <v>62</v>
      </c>
      <c r="T14" s="90">
        <v>2</v>
      </c>
      <c r="U14" s="90">
        <v>61</v>
      </c>
      <c r="V14" s="90">
        <v>2</v>
      </c>
      <c r="W14" s="90">
        <v>51</v>
      </c>
      <c r="X14" s="90">
        <v>2</v>
      </c>
      <c r="Y14" s="90">
        <v>55</v>
      </c>
      <c r="Z14" s="80">
        <v>10</v>
      </c>
      <c r="AA14" s="80">
        <v>275</v>
      </c>
      <c r="AB14" s="79"/>
      <c r="AC14" s="79"/>
      <c r="AD14" s="85"/>
      <c r="AE14" s="85"/>
      <c r="AF14" s="85"/>
      <c r="AG14" s="85"/>
      <c r="AH14" s="80">
        <v>0</v>
      </c>
      <c r="AI14" s="80">
        <v>0</v>
      </c>
      <c r="AJ14" s="81">
        <v>18</v>
      </c>
      <c r="AK14" s="82">
        <v>506</v>
      </c>
      <c r="AL14" s="3" t="str">
        <f t="shared" si="1"/>
        <v>k</v>
      </c>
      <c r="AM14" s="3">
        <f>IF(D14="հ",1,IF(D14="լ",Norms!$B$10,IF(D14="բլ",Norms!$B$11,IF(D14="Մ",Norms!$B$12))))</f>
        <v>1</v>
      </c>
      <c r="AN14" s="244">
        <f>E14*Norms!$E$36/1000</f>
        <v>0</v>
      </c>
      <c r="AO14" s="136">
        <f>AM14*IF(AL14="k",(O14*Norms!$H$40)*Norms!$E$36,0)/1000</f>
        <v>25950.703491843899</v>
      </c>
      <c r="AP14" s="136">
        <f>AM14*IF(AL14="k",(AA14*Norms!$H$41)*Norms!$E$36,0)/1000</f>
        <v>41359.721794581128</v>
      </c>
      <c r="AQ14" s="136">
        <f>AM14*IF(AL14="k",(AI14*Norms!$H$42)*Norms!$E$36,0)/1000</f>
        <v>0</v>
      </c>
      <c r="AR14" s="243">
        <f>AM14*IF(AL14="t",(N14*Norms!$D$44)*Norms!$E$34*12+O14*Norms!$E$35,0)/1000</f>
        <v>0</v>
      </c>
      <c r="AS14" s="243">
        <f>AM14*IF(AL14="t",(Z14*Norms!$D$50*Norms!$E$34*12+AA14*Norms!$E$35),0)/1000</f>
        <v>0</v>
      </c>
      <c r="AT14" s="243">
        <f>AM14*IF(AL14="t",(AH14*Norms!$D$54)*Norms!$E$34*12+AI14*Norms!$E$35,0)/1000</f>
        <v>0</v>
      </c>
      <c r="AU14" s="136">
        <f>IF(AK14&lt;=100,Norms!$G$7,IF(AK14&lt;=300,Norms!$H$7,Norms!$I$7))</f>
        <v>21670.5</v>
      </c>
      <c r="AV14" s="137">
        <f t="shared" si="2"/>
        <v>88980.92528642503</v>
      </c>
      <c r="AW14" s="130"/>
      <c r="AX14" s="130"/>
      <c r="AY14" s="131">
        <f t="shared" si="3"/>
        <v>231</v>
      </c>
      <c r="AZ14" s="131">
        <f>IF(AY14&lt;Snund!$B$5,Snund!$B$3*Snund!$B$4*$AX$3+Snund!$B$7*$AW$3*AY14/1000,AY14*Snund!$B$8*$AW$3/1000)</f>
        <v>2587.1999999999998</v>
      </c>
      <c r="BA14" s="131">
        <f t="shared" si="4"/>
        <v>0</v>
      </c>
      <c r="BB14" s="131">
        <f t="shared" si="5"/>
        <v>2587.1999999999998</v>
      </c>
      <c r="BC14" s="131">
        <f t="shared" si="6"/>
        <v>2587.1999999999998</v>
      </c>
      <c r="BD14" s="167">
        <f>AA14*0.1*'Dasagirq_10%'!$B$3/1000</f>
        <v>182.82</v>
      </c>
      <c r="BE14" s="167">
        <f>AI14*0.1*'Dasagirq_10%'!$B$4/1000</f>
        <v>0</v>
      </c>
      <c r="BF14" s="242">
        <f t="shared" si="7"/>
        <v>182.82</v>
      </c>
      <c r="BG14" s="233">
        <f t="shared" si="8"/>
        <v>0</v>
      </c>
      <c r="BH14" s="233">
        <f t="shared" si="9"/>
        <v>38169.236825177228</v>
      </c>
      <c r="BI14" s="233">
        <f t="shared" si="10"/>
        <v>53581.708461247799</v>
      </c>
      <c r="BJ14" s="233">
        <f t="shared" si="11"/>
        <v>0</v>
      </c>
      <c r="BK14" s="234">
        <f t="shared" si="12"/>
        <v>91750.945286425034</v>
      </c>
    </row>
    <row r="15" spans="1:63">
      <c r="A15">
        <v>11</v>
      </c>
      <c r="B15" s="71" t="s">
        <v>457</v>
      </c>
      <c r="C15" s="77" t="s">
        <v>1096</v>
      </c>
      <c r="D15" s="78" t="s">
        <v>1092</v>
      </c>
      <c r="E15" s="151"/>
      <c r="F15" s="90">
        <v>2</v>
      </c>
      <c r="G15" s="90">
        <v>62</v>
      </c>
      <c r="H15" s="90">
        <v>2</v>
      </c>
      <c r="I15" s="90">
        <v>62</v>
      </c>
      <c r="J15" s="90">
        <v>2</v>
      </c>
      <c r="K15" s="90">
        <v>58</v>
      </c>
      <c r="L15" s="90">
        <v>2</v>
      </c>
      <c r="M15" s="90">
        <v>60</v>
      </c>
      <c r="N15" s="84">
        <v>8</v>
      </c>
      <c r="O15" s="84">
        <v>242</v>
      </c>
      <c r="P15" s="90">
        <v>2</v>
      </c>
      <c r="Q15" s="90">
        <v>58</v>
      </c>
      <c r="R15" s="90">
        <v>2</v>
      </c>
      <c r="S15" s="90">
        <v>50</v>
      </c>
      <c r="T15" s="90">
        <v>2</v>
      </c>
      <c r="U15" s="90">
        <v>53</v>
      </c>
      <c r="V15" s="90">
        <v>2</v>
      </c>
      <c r="W15" s="90">
        <v>47</v>
      </c>
      <c r="X15" s="90">
        <v>2</v>
      </c>
      <c r="Y15" s="90">
        <v>41</v>
      </c>
      <c r="Z15" s="80">
        <v>10</v>
      </c>
      <c r="AA15" s="80">
        <v>249</v>
      </c>
      <c r="AB15" s="79"/>
      <c r="AC15" s="79"/>
      <c r="AD15" s="85"/>
      <c r="AE15" s="85"/>
      <c r="AF15" s="85"/>
      <c r="AG15" s="85"/>
      <c r="AH15" s="80">
        <v>0</v>
      </c>
      <c r="AI15" s="80">
        <v>0</v>
      </c>
      <c r="AJ15" s="81">
        <v>18</v>
      </c>
      <c r="AK15" s="82">
        <v>491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44">
        <f>E15*Norms!$E$36/1000</f>
        <v>0</v>
      </c>
      <c r="AO15" s="136">
        <f>AM15*IF(AL15="k",(O15*Norms!$H$40)*Norms!$E$36,0)/1000</f>
        <v>27186.451277169799</v>
      </c>
      <c r="AP15" s="136">
        <f>AM15*IF(AL15="k",(AA15*Norms!$H$41)*Norms!$E$36,0)/1000</f>
        <v>37449.348097638911</v>
      </c>
      <c r="AQ15" s="136">
        <f>AM15*IF(AL15="k",(AI15*Norms!$H$42)*Norms!$E$36,0)/1000</f>
        <v>0</v>
      </c>
      <c r="AR15" s="243">
        <f>AM15*IF(AL15="t",(N15*Norms!$D$44)*Norms!$E$34*12+O15*Norms!$E$35,0)/1000</f>
        <v>0</v>
      </c>
      <c r="AS15" s="243">
        <f>AM15*IF(AL15="t",(Z15*Norms!$D$50*Norms!$E$34*12+AA15*Norms!$E$35),0)/1000</f>
        <v>0</v>
      </c>
      <c r="AT15" s="243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86306.299374808703</v>
      </c>
      <c r="AW15" s="130"/>
      <c r="AX15" s="130"/>
      <c r="AY15" s="131">
        <f t="shared" si="3"/>
        <v>242</v>
      </c>
      <c r="AZ15" s="131">
        <f>IF(AY15&lt;Snund!$B$5,Snund!$B$3*Snund!$B$4*$AX$3+Snund!$B$7*$AW$3*AY15/1000,AY15*Snund!$B$8*$AW$3/1000)</f>
        <v>2710.4</v>
      </c>
      <c r="BA15" s="131">
        <f t="shared" si="4"/>
        <v>0</v>
      </c>
      <c r="BB15" s="131">
        <f t="shared" si="5"/>
        <v>2710.4</v>
      </c>
      <c r="BC15" s="131">
        <f t="shared" si="6"/>
        <v>2710.4</v>
      </c>
      <c r="BD15" s="167">
        <f>AA15*0.1*'Dasagirq_10%'!$B$3/1000</f>
        <v>165.5352</v>
      </c>
      <c r="BE15" s="167">
        <f>AI15*0.1*'Dasagirq_10%'!$B$4/1000</f>
        <v>0</v>
      </c>
      <c r="BF15" s="242">
        <f t="shared" si="7"/>
        <v>165.5352</v>
      </c>
      <c r="BG15" s="233">
        <f t="shared" si="8"/>
        <v>0</v>
      </c>
      <c r="BH15" s="233">
        <f t="shared" si="9"/>
        <v>39528.184610503136</v>
      </c>
      <c r="BI15" s="233">
        <f t="shared" si="10"/>
        <v>49654.049964305581</v>
      </c>
      <c r="BJ15" s="233">
        <f t="shared" si="11"/>
        <v>0</v>
      </c>
      <c r="BK15" s="234">
        <f t="shared" si="12"/>
        <v>89182.23457480871</v>
      </c>
    </row>
    <row r="16" spans="1:63">
      <c r="A16">
        <v>12</v>
      </c>
      <c r="B16" s="71" t="s">
        <v>458</v>
      </c>
      <c r="C16" s="77" t="s">
        <v>1097</v>
      </c>
      <c r="D16" s="78" t="s">
        <v>1092</v>
      </c>
      <c r="E16" s="151"/>
      <c r="F16" s="90">
        <v>3</v>
      </c>
      <c r="G16" s="90">
        <v>81</v>
      </c>
      <c r="H16" s="90">
        <v>3</v>
      </c>
      <c r="I16" s="90">
        <v>84</v>
      </c>
      <c r="J16" s="90">
        <v>3</v>
      </c>
      <c r="K16" s="90">
        <v>80</v>
      </c>
      <c r="L16" s="90">
        <v>2</v>
      </c>
      <c r="M16" s="90">
        <v>57</v>
      </c>
      <c r="N16" s="84">
        <v>11</v>
      </c>
      <c r="O16" s="84">
        <v>302</v>
      </c>
      <c r="P16" s="90">
        <v>3</v>
      </c>
      <c r="Q16" s="90">
        <v>83</v>
      </c>
      <c r="R16" s="90">
        <v>3</v>
      </c>
      <c r="S16" s="90">
        <v>69</v>
      </c>
      <c r="T16" s="90">
        <v>3</v>
      </c>
      <c r="U16" s="90">
        <v>72</v>
      </c>
      <c r="V16" s="90">
        <v>2</v>
      </c>
      <c r="W16" s="90">
        <v>64</v>
      </c>
      <c r="X16" s="90">
        <v>2</v>
      </c>
      <c r="Y16" s="90">
        <v>49</v>
      </c>
      <c r="Z16" s="80">
        <v>13</v>
      </c>
      <c r="AA16" s="80">
        <v>337</v>
      </c>
      <c r="AB16" s="90">
        <v>2</v>
      </c>
      <c r="AC16" s="90">
        <v>51</v>
      </c>
      <c r="AD16" s="90">
        <v>2</v>
      </c>
      <c r="AE16" s="90">
        <v>63</v>
      </c>
      <c r="AF16" s="90">
        <v>2</v>
      </c>
      <c r="AG16" s="90">
        <v>46</v>
      </c>
      <c r="AH16" s="80">
        <v>6</v>
      </c>
      <c r="AI16" s="80">
        <v>160</v>
      </c>
      <c r="AJ16" s="81">
        <v>30</v>
      </c>
      <c r="AK16" s="82">
        <v>799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44">
        <f>E16*Norms!$E$36/1000</f>
        <v>0</v>
      </c>
      <c r="AO16" s="136">
        <f>AM16*IF(AL16="k",(O16*Norms!$H$40)*Norms!$E$36,0)/1000</f>
        <v>33926.893742583794</v>
      </c>
      <c r="AP16" s="136">
        <f>AM16*IF(AL16="k",(AA16*Norms!$H$41)*Norms!$E$36,0)/1000</f>
        <v>50684.459071904872</v>
      </c>
      <c r="AQ16" s="136">
        <f>AM16*IF(AL16="k",(AI16*Norms!$H$42)*Norms!$E$36,0)/1000</f>
        <v>29933.066948450745</v>
      </c>
      <c r="AR16" s="243">
        <f>AM16*IF(AL16="t",(N16*Norms!$D$44)*Norms!$E$34*12+O16*Norms!$E$35,0)/1000</f>
        <v>0</v>
      </c>
      <c r="AS16" s="243">
        <f>AM16*IF(AL16="t",(Z16*Norms!$D$50*Norms!$E$34*12+AA16*Norms!$E$35),0)/1000</f>
        <v>0</v>
      </c>
      <c r="AT16" s="243">
        <f>AM16*IF(AL16="t",(AH16*Norms!$D$54)*Norms!$E$34*12+AI16*Norms!$E$35,0)/1000</f>
        <v>0</v>
      </c>
      <c r="AU16" s="136">
        <f>IF(AK16&lt;=100,Norms!$G$7,IF(AK16&lt;=300,Norms!$H$7,Norms!$I$7))</f>
        <v>21670.5</v>
      </c>
      <c r="AV16" s="137">
        <f t="shared" si="2"/>
        <v>136214.91976293942</v>
      </c>
      <c r="AW16" s="130"/>
      <c r="AX16" s="130"/>
      <c r="AY16" s="131">
        <f t="shared" si="3"/>
        <v>302</v>
      </c>
      <c r="AZ16" s="131">
        <f>IF(AY16&lt;Snund!$B$5,Snund!$B$3*Snund!$B$4*$AX$3+Snund!$B$7*$AW$3*AY16/1000,AY16*Snund!$B$8*$AW$3/1000)</f>
        <v>3382.4</v>
      </c>
      <c r="BA16" s="131">
        <f t="shared" si="4"/>
        <v>0</v>
      </c>
      <c r="BB16" s="131">
        <f t="shared" si="5"/>
        <v>3382.4000000000005</v>
      </c>
      <c r="BC16" s="131">
        <f t="shared" si="6"/>
        <v>3382.4</v>
      </c>
      <c r="BD16" s="167">
        <f>AA16*0.1*'Dasagirq_10%'!$B$3/1000</f>
        <v>224.0376</v>
      </c>
      <c r="BE16" s="167">
        <f>AI16*0.1*'Dasagirq_10%'!$B$4/1000</f>
        <v>129.33279999999999</v>
      </c>
      <c r="BF16" s="242">
        <f t="shared" si="7"/>
        <v>353.37040000000002</v>
      </c>
      <c r="BG16" s="233">
        <f t="shared" si="8"/>
        <v>0</v>
      </c>
      <c r="BH16" s="233">
        <f t="shared" si="9"/>
        <v>45255.143742583794</v>
      </c>
      <c r="BI16" s="233">
        <f t="shared" si="10"/>
        <v>60299.046671904878</v>
      </c>
      <c r="BJ16" s="233">
        <f t="shared" si="11"/>
        <v>34396.49974845074</v>
      </c>
      <c r="BK16" s="234">
        <f t="shared" si="12"/>
        <v>139950.6901629394</v>
      </c>
    </row>
    <row r="17" spans="1:63">
      <c r="A17">
        <v>13</v>
      </c>
      <c r="B17" s="71" t="s">
        <v>459</v>
      </c>
      <c r="C17" s="77" t="s">
        <v>1096</v>
      </c>
      <c r="D17" s="78" t="s">
        <v>1092</v>
      </c>
      <c r="E17" s="151"/>
      <c r="F17" s="90">
        <v>2</v>
      </c>
      <c r="G17" s="90">
        <v>54</v>
      </c>
      <c r="H17" s="90">
        <v>2</v>
      </c>
      <c r="I17" s="90">
        <v>54</v>
      </c>
      <c r="J17" s="90">
        <v>2</v>
      </c>
      <c r="K17" s="90">
        <v>53</v>
      </c>
      <c r="L17" s="90">
        <v>2</v>
      </c>
      <c r="M17" s="90">
        <v>41</v>
      </c>
      <c r="N17" s="84">
        <v>8</v>
      </c>
      <c r="O17" s="84">
        <v>202</v>
      </c>
      <c r="P17" s="90">
        <v>1</v>
      </c>
      <c r="Q17" s="90">
        <v>33</v>
      </c>
      <c r="R17" s="90">
        <v>2</v>
      </c>
      <c r="S17" s="90">
        <v>42</v>
      </c>
      <c r="T17" s="90">
        <v>2</v>
      </c>
      <c r="U17" s="90">
        <v>45</v>
      </c>
      <c r="V17" s="90">
        <v>2</v>
      </c>
      <c r="W17" s="90">
        <v>53</v>
      </c>
      <c r="X17" s="90">
        <v>2</v>
      </c>
      <c r="Y17" s="90">
        <v>47</v>
      </c>
      <c r="Z17" s="80">
        <v>9</v>
      </c>
      <c r="AA17" s="80">
        <v>220</v>
      </c>
      <c r="AB17" s="79"/>
      <c r="AC17" s="79"/>
      <c r="AD17" s="85"/>
      <c r="AE17" s="85"/>
      <c r="AF17" s="85"/>
      <c r="AG17" s="85"/>
      <c r="AH17" s="80">
        <v>0</v>
      </c>
      <c r="AI17" s="80">
        <v>0</v>
      </c>
      <c r="AJ17" s="81">
        <v>17</v>
      </c>
      <c r="AK17" s="82">
        <v>422</v>
      </c>
      <c r="AL17" s="3" t="str">
        <f t="shared" si="1"/>
        <v>k</v>
      </c>
      <c r="AM17" s="3">
        <f>IF(D17="հ",1,IF(D17="լ",Norms!$B$10,IF(D17="բլ",Norms!$B$11,IF(D17="Մ",Norms!$B$12))))</f>
        <v>1</v>
      </c>
      <c r="AN17" s="244">
        <f>E17*Norms!$E$36/1000</f>
        <v>0</v>
      </c>
      <c r="AO17" s="136">
        <f>AM17*IF(AL17="k",(O17*Norms!$H$40)*Norms!$E$36,0)/1000</f>
        <v>22692.8229668938</v>
      </c>
      <c r="AP17" s="136">
        <f>AM17*IF(AL17="k",(AA17*Norms!$H$41)*Norms!$E$36,0)/1000</f>
        <v>33087.77743566491</v>
      </c>
      <c r="AQ17" s="136">
        <f>AM17*IF(AL17="k",(AI17*Norms!$H$42)*Norms!$E$36,0)/1000</f>
        <v>0</v>
      </c>
      <c r="AR17" s="243">
        <f>AM17*IF(AL17="t",(N17*Norms!$D$44)*Norms!$E$34*12+O17*Norms!$E$35,0)/1000</f>
        <v>0</v>
      </c>
      <c r="AS17" s="243">
        <f>AM17*IF(AL17="t",(Z17*Norms!$D$50*Norms!$E$34*12+AA17*Norms!$E$35),0)/1000</f>
        <v>0</v>
      </c>
      <c r="AT17" s="243">
        <f>AM17*IF(AL17="t",(AH17*Norms!$D$54)*Norms!$E$34*12+AI17*Norms!$E$35,0)/1000</f>
        <v>0</v>
      </c>
      <c r="AU17" s="136">
        <f>IF(AK17&lt;=100,Norms!$G$7,IF(AK17&lt;=300,Norms!$H$7,Norms!$I$7))</f>
        <v>21670.5</v>
      </c>
      <c r="AV17" s="137">
        <f t="shared" si="2"/>
        <v>77451.100402558717</v>
      </c>
      <c r="AW17" s="130"/>
      <c r="AX17" s="130"/>
      <c r="AY17" s="131">
        <f t="shared" si="3"/>
        <v>202</v>
      </c>
      <c r="AZ17" s="131">
        <f>IF(AY17&lt;Snund!$B$5,Snund!$B$3*Snund!$B$4*$AX$3+Snund!$B$7*$AW$3*AY17/1000,AY17*Snund!$B$8*$AW$3/1000)</f>
        <v>2262.4</v>
      </c>
      <c r="BA17" s="131">
        <f t="shared" si="4"/>
        <v>0</v>
      </c>
      <c r="BB17" s="131">
        <f t="shared" si="5"/>
        <v>2262.4</v>
      </c>
      <c r="BC17" s="131">
        <f t="shared" si="6"/>
        <v>2262.4</v>
      </c>
      <c r="BD17" s="167">
        <f>AA17*0.1*'Dasagirq_10%'!$B$3/1000</f>
        <v>146.256</v>
      </c>
      <c r="BE17" s="167">
        <f>AI17*0.1*'Dasagirq_10%'!$B$4/1000</f>
        <v>0</v>
      </c>
      <c r="BF17" s="242">
        <f t="shared" si="7"/>
        <v>146.256</v>
      </c>
      <c r="BG17" s="233">
        <f t="shared" si="8"/>
        <v>0</v>
      </c>
      <c r="BH17" s="233">
        <f t="shared" si="9"/>
        <v>35153.105319834976</v>
      </c>
      <c r="BI17" s="233">
        <f t="shared" si="10"/>
        <v>44706.651082723736</v>
      </c>
      <c r="BJ17" s="233">
        <f t="shared" si="11"/>
        <v>0</v>
      </c>
      <c r="BK17" s="234">
        <f t="shared" si="12"/>
        <v>79859.756402558705</v>
      </c>
    </row>
    <row r="18" spans="1:63">
      <c r="A18">
        <v>14</v>
      </c>
      <c r="B18" s="71" t="s">
        <v>460</v>
      </c>
      <c r="C18" s="77" t="s">
        <v>1096</v>
      </c>
      <c r="D18" s="78" t="s">
        <v>1092</v>
      </c>
      <c r="E18" s="151"/>
      <c r="F18" s="90">
        <v>3</v>
      </c>
      <c r="G18" s="90">
        <v>79</v>
      </c>
      <c r="H18" s="90">
        <v>3</v>
      </c>
      <c r="I18" s="90">
        <v>79</v>
      </c>
      <c r="J18" s="90">
        <v>3</v>
      </c>
      <c r="K18" s="90">
        <v>78</v>
      </c>
      <c r="L18" s="90">
        <v>2</v>
      </c>
      <c r="M18" s="90">
        <v>54</v>
      </c>
      <c r="N18" s="84">
        <v>11</v>
      </c>
      <c r="O18" s="84">
        <v>290</v>
      </c>
      <c r="P18" s="90">
        <v>2</v>
      </c>
      <c r="Q18" s="90">
        <v>56</v>
      </c>
      <c r="R18" s="90">
        <v>2</v>
      </c>
      <c r="S18" s="90">
        <v>71</v>
      </c>
      <c r="T18" s="90">
        <v>2</v>
      </c>
      <c r="U18" s="90">
        <v>47</v>
      </c>
      <c r="V18" s="90">
        <v>2</v>
      </c>
      <c r="W18" s="90">
        <v>63</v>
      </c>
      <c r="X18" s="90">
        <v>2</v>
      </c>
      <c r="Y18" s="90">
        <v>63</v>
      </c>
      <c r="Z18" s="80">
        <v>10</v>
      </c>
      <c r="AA18" s="80">
        <v>300</v>
      </c>
      <c r="AB18" s="79"/>
      <c r="AC18" s="79"/>
      <c r="AD18" s="85"/>
      <c r="AE18" s="85"/>
      <c r="AF18" s="85"/>
      <c r="AG18" s="85"/>
      <c r="AH18" s="80">
        <v>0</v>
      </c>
      <c r="AI18" s="80">
        <v>0</v>
      </c>
      <c r="AJ18" s="81">
        <v>21</v>
      </c>
      <c r="AK18" s="82">
        <v>590</v>
      </c>
      <c r="AL18" s="3" t="str">
        <f t="shared" si="1"/>
        <v>k</v>
      </c>
      <c r="AM18" s="3">
        <f>IF(D18="հ",1,IF(D18="լ",Norms!$B$10,IF(D18="բլ",Norms!$B$11,IF(D18="Մ",Norms!$B$12))))</f>
        <v>1</v>
      </c>
      <c r="AN18" s="244">
        <f>E18*Norms!$E$36/1000</f>
        <v>0</v>
      </c>
      <c r="AO18" s="136">
        <f>AM18*IF(AL18="k",(O18*Norms!$H$40)*Norms!$E$36,0)/1000</f>
        <v>32578.805249500998</v>
      </c>
      <c r="AP18" s="136">
        <f>AM18*IF(AL18="k",(AA18*Norms!$H$41)*Norms!$E$36,0)/1000</f>
        <v>45119.696503179417</v>
      </c>
      <c r="AQ18" s="136">
        <f>AM18*IF(AL18="k",(AI18*Norms!$H$42)*Norms!$E$36,0)/1000</f>
        <v>0</v>
      </c>
      <c r="AR18" s="243">
        <f>AM18*IF(AL18="t",(N18*Norms!$D$44)*Norms!$E$34*12+O18*Norms!$E$35,0)/1000</f>
        <v>0</v>
      </c>
      <c r="AS18" s="243">
        <f>AM18*IF(AL18="t",(Z18*Norms!$D$50*Norms!$E$34*12+AA18*Norms!$E$35),0)/1000</f>
        <v>0</v>
      </c>
      <c r="AT18" s="243">
        <f>AM18*IF(AL18="t",(AH18*Norms!$D$54)*Norms!$E$34*12+AI18*Norms!$E$35,0)/1000</f>
        <v>0</v>
      </c>
      <c r="AU18" s="136">
        <f>IF(AK18&lt;=100,Norms!$G$7,IF(AK18&lt;=300,Norms!$H$7,Norms!$I$7))</f>
        <v>21670.5</v>
      </c>
      <c r="AV18" s="137">
        <f t="shared" si="2"/>
        <v>99369.001752680415</v>
      </c>
      <c r="AW18" s="130"/>
      <c r="AX18" s="130"/>
      <c r="AY18" s="131">
        <f t="shared" si="3"/>
        <v>290</v>
      </c>
      <c r="AZ18" s="131">
        <f>IF(AY18&lt;Snund!$B$5,Snund!$B$3*Snund!$B$4*$AX$3+Snund!$B$7*$AW$3*AY18/1000,AY18*Snund!$B$8*$AW$3/1000)</f>
        <v>3248</v>
      </c>
      <c r="BA18" s="131">
        <f t="shared" si="4"/>
        <v>0</v>
      </c>
      <c r="BB18" s="131">
        <f t="shared" si="5"/>
        <v>3248</v>
      </c>
      <c r="BC18" s="131">
        <f t="shared" si="6"/>
        <v>3248</v>
      </c>
      <c r="BD18" s="167">
        <f>AA18*0.1*'Dasagirq_10%'!$B$3/1000</f>
        <v>199.44</v>
      </c>
      <c r="BE18" s="167">
        <f>AI18*0.1*'Dasagirq_10%'!$B$4/1000</f>
        <v>0</v>
      </c>
      <c r="BF18" s="242">
        <f t="shared" si="7"/>
        <v>199.44</v>
      </c>
      <c r="BG18" s="233">
        <f t="shared" si="8"/>
        <v>0</v>
      </c>
      <c r="BH18" s="233">
        <f t="shared" si="9"/>
        <v>47178.01953521528</v>
      </c>
      <c r="BI18" s="233">
        <f t="shared" si="10"/>
        <v>55638.422217465137</v>
      </c>
      <c r="BJ18" s="233">
        <f t="shared" si="11"/>
        <v>0</v>
      </c>
      <c r="BK18" s="234">
        <f t="shared" si="12"/>
        <v>102816.44175268042</v>
      </c>
    </row>
    <row r="19" spans="1:63">
      <c r="A19">
        <v>15</v>
      </c>
      <c r="B19" s="71" t="s">
        <v>461</v>
      </c>
      <c r="C19" s="77" t="s">
        <v>1096</v>
      </c>
      <c r="D19" s="78" t="s">
        <v>1092</v>
      </c>
      <c r="E19" s="151">
        <v>18</v>
      </c>
      <c r="F19" s="90">
        <v>1</v>
      </c>
      <c r="G19" s="90">
        <v>15</v>
      </c>
      <c r="H19" s="90">
        <v>1</v>
      </c>
      <c r="I19" s="90">
        <v>15</v>
      </c>
      <c r="J19" s="90">
        <v>1</v>
      </c>
      <c r="K19" s="90">
        <v>14</v>
      </c>
      <c r="L19" s="90">
        <v>1</v>
      </c>
      <c r="M19" s="90">
        <v>20</v>
      </c>
      <c r="N19" s="84">
        <v>4</v>
      </c>
      <c r="O19" s="84">
        <v>64</v>
      </c>
      <c r="P19" s="90">
        <v>1</v>
      </c>
      <c r="Q19" s="90">
        <v>10</v>
      </c>
      <c r="R19" s="90">
        <v>1</v>
      </c>
      <c r="S19" s="90">
        <v>14</v>
      </c>
      <c r="T19" s="90">
        <v>1</v>
      </c>
      <c r="U19" s="90">
        <v>9</v>
      </c>
      <c r="V19" s="90">
        <v>1</v>
      </c>
      <c r="W19" s="90">
        <v>12</v>
      </c>
      <c r="X19" s="90">
        <v>1</v>
      </c>
      <c r="Y19" s="90">
        <v>9</v>
      </c>
      <c r="Z19" s="80">
        <v>5</v>
      </c>
      <c r="AA19" s="80">
        <v>54</v>
      </c>
      <c r="AB19" s="79"/>
      <c r="AC19" s="79"/>
      <c r="AD19" s="85"/>
      <c r="AE19" s="85"/>
      <c r="AF19" s="85"/>
      <c r="AG19" s="85"/>
      <c r="AH19" s="80">
        <v>0</v>
      </c>
      <c r="AI19" s="80">
        <v>0</v>
      </c>
      <c r="AJ19" s="81">
        <v>9</v>
      </c>
      <c r="AK19" s="82">
        <v>118</v>
      </c>
      <c r="AL19" s="3" t="str">
        <f t="shared" si="1"/>
        <v>t</v>
      </c>
      <c r="AM19" s="3">
        <f>IF(D19="հ",1,IF(D19="լ",Norms!$B$10,IF(D19="բլ",Norms!$B$11,IF(D19="Մ",Norms!$B$12))))</f>
        <v>1</v>
      </c>
      <c r="AN19" s="244">
        <f>E19*Norms!$E$36/1000</f>
        <v>2022.1327396242</v>
      </c>
      <c r="AO19" s="136">
        <f>AM19*IF(AL19="k",(O19*Norms!$H$40)*Norms!$E$36,0)/1000</f>
        <v>0</v>
      </c>
      <c r="AP19" s="136">
        <f>AM19*IF(AL19="k",(AA19*Norms!$H$41)*Norms!$E$36,0)/1000</f>
        <v>0</v>
      </c>
      <c r="AQ19" s="136">
        <f>AM19*IF(AL19="k",(AI19*Norms!$H$42)*Norms!$E$36,0)/1000</f>
        <v>0</v>
      </c>
      <c r="AR19" s="243">
        <f>AM19*IF(AL19="t",(N19*Norms!$D$44)*Norms!$E$34*12+O19*Norms!$E$35,0)/1000</f>
        <v>7973.8052964416001</v>
      </c>
      <c r="AS19" s="243">
        <f>AM19*IF(AL19="t",(Z19*Norms!$D$50*Norms!$E$34*12+AA19*Norms!$E$35),0)/1000</f>
        <v>12582.398218872597</v>
      </c>
      <c r="AT19" s="243">
        <f>AM19*IF(AL19="t",(AH19*Norms!$D$54)*Norms!$E$34*12+AI19*Norms!$E$35,0)/1000</f>
        <v>0</v>
      </c>
      <c r="AU19" s="136">
        <f>IF(AK19&lt;=100,Norms!$G$7,IF(AK19&lt;=300,Norms!$H$7,Norms!$I$7))</f>
        <v>16738.5</v>
      </c>
      <c r="AV19" s="137">
        <f t="shared" si="2"/>
        <v>37294.703515314199</v>
      </c>
      <c r="AW19" s="130"/>
      <c r="AX19" s="130"/>
      <c r="AY19" s="131">
        <f t="shared" si="3"/>
        <v>82</v>
      </c>
      <c r="AZ19" s="131">
        <f>IF(AY19&lt;Snund!$B$5,Snund!$B$3*Snund!$B$4*$AX$3+Snund!$B$7*$AW$3*AY19/1000,AY19*Snund!$B$8*$AW$3/1000)</f>
        <v>1087.8800000000001</v>
      </c>
      <c r="BA19" s="131">
        <f t="shared" si="4"/>
        <v>238.8029268292683</v>
      </c>
      <c r="BB19" s="131">
        <f t="shared" si="5"/>
        <v>849.07707317073175</v>
      </c>
      <c r="BC19" s="131">
        <f t="shared" si="6"/>
        <v>918.4</v>
      </c>
      <c r="BD19" s="167">
        <f>AA19*0.1*'Dasagirq_10%'!$B$3/1000</f>
        <v>35.899200000000008</v>
      </c>
      <c r="BE19" s="167">
        <f>AI19*0.1*'Dasagirq_10%'!$B$4/1000</f>
        <v>0</v>
      </c>
      <c r="BF19" s="242">
        <f t="shared" si="7"/>
        <v>35.899200000000008</v>
      </c>
      <c r="BG19" s="233">
        <f t="shared" si="8"/>
        <v>2260.9356664534685</v>
      </c>
      <c r="BH19" s="233">
        <f t="shared" si="9"/>
        <v>16262.215702945667</v>
      </c>
      <c r="BI19" s="233">
        <f t="shared" si="10"/>
        <v>21917.464085539264</v>
      </c>
      <c r="BJ19" s="233">
        <f t="shared" si="11"/>
        <v>0</v>
      </c>
      <c r="BK19" s="234">
        <f t="shared" si="12"/>
        <v>38179.679788484929</v>
      </c>
    </row>
    <row r="20" spans="1:63">
      <c r="A20">
        <v>16</v>
      </c>
      <c r="B20" s="71" t="s">
        <v>462</v>
      </c>
      <c r="C20" s="77" t="s">
        <v>1096</v>
      </c>
      <c r="D20" s="78" t="s">
        <v>1092</v>
      </c>
      <c r="E20" s="151"/>
      <c r="F20" s="90">
        <v>1</v>
      </c>
      <c r="G20" s="90">
        <v>25</v>
      </c>
      <c r="H20" s="90">
        <v>1</v>
      </c>
      <c r="I20" s="90">
        <v>28</v>
      </c>
      <c r="J20" s="90">
        <v>1</v>
      </c>
      <c r="K20" s="90">
        <v>26</v>
      </c>
      <c r="L20" s="90">
        <v>1</v>
      </c>
      <c r="M20" s="90">
        <v>16</v>
      </c>
      <c r="N20" s="84">
        <v>4</v>
      </c>
      <c r="O20" s="84">
        <v>95</v>
      </c>
      <c r="P20" s="90">
        <v>1</v>
      </c>
      <c r="Q20" s="90">
        <v>34</v>
      </c>
      <c r="R20" s="90">
        <v>1</v>
      </c>
      <c r="S20" s="90">
        <v>32</v>
      </c>
      <c r="T20" s="90">
        <v>1</v>
      </c>
      <c r="U20" s="90">
        <v>29</v>
      </c>
      <c r="V20" s="90">
        <v>1</v>
      </c>
      <c r="W20" s="90">
        <v>27</v>
      </c>
      <c r="X20" s="90">
        <v>1</v>
      </c>
      <c r="Y20" s="90">
        <v>20</v>
      </c>
      <c r="Z20" s="80">
        <v>5</v>
      </c>
      <c r="AA20" s="80">
        <v>142</v>
      </c>
      <c r="AB20" s="79"/>
      <c r="AC20" s="79"/>
      <c r="AD20" s="85"/>
      <c r="AE20" s="85"/>
      <c r="AF20" s="85"/>
      <c r="AG20" s="85"/>
      <c r="AH20" s="80">
        <v>0</v>
      </c>
      <c r="AI20" s="80">
        <v>0</v>
      </c>
      <c r="AJ20" s="81">
        <v>9</v>
      </c>
      <c r="AK20" s="82">
        <v>237</v>
      </c>
      <c r="AL20" s="3" t="str">
        <f t="shared" si="1"/>
        <v>k</v>
      </c>
      <c r="AM20" s="3">
        <f>IF(D20="հ",1,IF(D20="լ",Norms!$B$10,IF(D20="բլ",Norms!$B$11,IF(D20="Մ",Norms!$B$12))))</f>
        <v>1</v>
      </c>
      <c r="AN20" s="244">
        <f>E20*Norms!$E$36/1000</f>
        <v>0</v>
      </c>
      <c r="AO20" s="136">
        <f>AM20*IF(AL20="k",(O20*Norms!$H$40)*Norms!$E$36,0)/1000</f>
        <v>10672.3672369055</v>
      </c>
      <c r="AP20" s="136">
        <f>AM20*IF(AL20="k",(AA20*Norms!$H$41)*Norms!$E$36,0)/1000</f>
        <v>21356.656344838255</v>
      </c>
      <c r="AQ20" s="136">
        <f>AM20*IF(AL20="k",(AI20*Norms!$H$42)*Norms!$E$36,0)/1000</f>
        <v>0</v>
      </c>
      <c r="AR20" s="243">
        <f>AM20*IF(AL20="t",(N20*Norms!$D$44)*Norms!$E$34*12+O20*Norms!$E$35,0)/1000</f>
        <v>0</v>
      </c>
      <c r="AS20" s="243">
        <f>AM20*IF(AL20="t",(Z20*Norms!$D$50*Norms!$E$34*12+AA20*Norms!$E$35),0)/1000</f>
        <v>0</v>
      </c>
      <c r="AT20" s="243">
        <f>AM20*IF(AL20="t",(AH20*Norms!$D$54)*Norms!$E$34*12+AI20*Norms!$E$35,0)/1000</f>
        <v>0</v>
      </c>
      <c r="AU20" s="136">
        <f>IF(AK20&lt;=100,Norms!$G$7,IF(AK20&lt;=300,Norms!$H$7,Norms!$I$7))</f>
        <v>16738.5</v>
      </c>
      <c r="AV20" s="137">
        <f t="shared" si="2"/>
        <v>48767.523581743757</v>
      </c>
      <c r="AW20" s="130"/>
      <c r="AX20" s="130"/>
      <c r="AY20" s="131">
        <f t="shared" si="3"/>
        <v>95</v>
      </c>
      <c r="AZ20" s="131">
        <f>IF(AY20&lt;Snund!$B$5,Snund!$B$3*Snund!$B$4*$AX$3+Snund!$B$7*$AW$3*AY20/1000,AY20*Snund!$B$8*$AW$3/1000)</f>
        <v>1212.68</v>
      </c>
      <c r="BA20" s="131">
        <f t="shared" si="4"/>
        <v>0</v>
      </c>
      <c r="BB20" s="131">
        <f t="shared" si="5"/>
        <v>1212.68</v>
      </c>
      <c r="BC20" s="131">
        <f t="shared" si="6"/>
        <v>1064</v>
      </c>
      <c r="BD20" s="167">
        <f>AA20*0.1*'Dasagirq_10%'!$B$3/1000</f>
        <v>94.401600000000002</v>
      </c>
      <c r="BE20" s="167">
        <f>AI20*0.1*'Dasagirq_10%'!$B$4/1000</f>
        <v>0</v>
      </c>
      <c r="BF20" s="242">
        <f t="shared" si="7"/>
        <v>94.401600000000002</v>
      </c>
      <c r="BG20" s="233">
        <f t="shared" si="8"/>
        <v>0</v>
      </c>
      <c r="BH20" s="233">
        <f t="shared" si="9"/>
        <v>19324.380570238834</v>
      </c>
      <c r="BI20" s="233">
        <f t="shared" si="10"/>
        <v>30750.224611504924</v>
      </c>
      <c r="BJ20" s="233">
        <f t="shared" si="11"/>
        <v>0</v>
      </c>
      <c r="BK20" s="234">
        <f t="shared" si="12"/>
        <v>50074.605181743755</v>
      </c>
    </row>
    <row r="21" spans="1:63">
      <c r="A21">
        <v>17</v>
      </c>
      <c r="B21" s="71" t="s">
        <v>463</v>
      </c>
      <c r="C21" s="77" t="s">
        <v>1096</v>
      </c>
      <c r="D21" s="78" t="s">
        <v>1092</v>
      </c>
      <c r="E21" s="151"/>
      <c r="F21" s="90">
        <v>3</v>
      </c>
      <c r="G21" s="90">
        <v>79</v>
      </c>
      <c r="H21" s="90">
        <v>3</v>
      </c>
      <c r="I21" s="90">
        <v>82</v>
      </c>
      <c r="J21" s="90">
        <v>3</v>
      </c>
      <c r="K21" s="90">
        <v>75</v>
      </c>
      <c r="L21" s="90">
        <v>2</v>
      </c>
      <c r="M21" s="90">
        <v>70</v>
      </c>
      <c r="N21" s="84">
        <v>11</v>
      </c>
      <c r="O21" s="84">
        <v>306</v>
      </c>
      <c r="P21" s="90">
        <v>3</v>
      </c>
      <c r="Q21" s="90">
        <v>80</v>
      </c>
      <c r="R21" s="90">
        <v>2</v>
      </c>
      <c r="S21" s="90">
        <v>69</v>
      </c>
      <c r="T21" s="90">
        <v>2</v>
      </c>
      <c r="U21" s="90">
        <v>65</v>
      </c>
      <c r="V21" s="90">
        <v>2</v>
      </c>
      <c r="W21" s="90">
        <v>61</v>
      </c>
      <c r="X21" s="90">
        <v>2</v>
      </c>
      <c r="Y21" s="90">
        <v>68</v>
      </c>
      <c r="Z21" s="80">
        <v>11</v>
      </c>
      <c r="AA21" s="80">
        <v>343</v>
      </c>
      <c r="AB21" s="79"/>
      <c r="AC21" s="79"/>
      <c r="AD21" s="85"/>
      <c r="AE21" s="85"/>
      <c r="AF21" s="85"/>
      <c r="AG21" s="85"/>
      <c r="AH21" s="80">
        <v>0</v>
      </c>
      <c r="AI21" s="80">
        <v>0</v>
      </c>
      <c r="AJ21" s="81">
        <v>22</v>
      </c>
      <c r="AK21" s="82">
        <v>649</v>
      </c>
      <c r="AL21" s="3" t="str">
        <f t="shared" si="1"/>
        <v>k</v>
      </c>
      <c r="AM21" s="3">
        <f>IF(D21="հ",1,IF(D21="լ",Norms!$B$10,IF(D21="բլ",Norms!$B$11,IF(D21="Մ",Norms!$B$12))))</f>
        <v>1</v>
      </c>
      <c r="AN21" s="244">
        <f>E21*Norms!$E$36/1000</f>
        <v>0</v>
      </c>
      <c r="AO21" s="136">
        <f>AM21*IF(AL21="k",(O21*Norms!$H$40)*Norms!$E$36,0)/1000</f>
        <v>34376.256573611397</v>
      </c>
      <c r="AP21" s="136">
        <f>AM21*IF(AL21="k",(AA21*Norms!$H$41)*Norms!$E$36,0)/1000</f>
        <v>51586.853001968462</v>
      </c>
      <c r="AQ21" s="136">
        <f>AM21*IF(AL21="k",(AI21*Norms!$H$42)*Norms!$E$36,0)/1000</f>
        <v>0</v>
      </c>
      <c r="AR21" s="243">
        <f>AM21*IF(AL21="t",(N21*Norms!$D$44)*Norms!$E$34*12+O21*Norms!$E$35,0)/1000</f>
        <v>0</v>
      </c>
      <c r="AS21" s="243">
        <f>AM21*IF(AL21="t",(Z21*Norms!$D$50*Norms!$E$34*12+AA21*Norms!$E$35),0)/1000</f>
        <v>0</v>
      </c>
      <c r="AT21" s="243">
        <f>AM21*IF(AL21="t",(AH21*Norms!$D$54)*Norms!$E$34*12+AI21*Norms!$E$35,0)/1000</f>
        <v>0</v>
      </c>
      <c r="AU21" s="136">
        <f>IF(AK21&lt;=100,Norms!$G$7,IF(AK21&lt;=300,Norms!$H$7,Norms!$I$7))</f>
        <v>21670.5</v>
      </c>
      <c r="AV21" s="137">
        <f t="shared" si="2"/>
        <v>107633.60957557986</v>
      </c>
      <c r="AW21" s="130"/>
      <c r="AX21" s="130"/>
      <c r="AY21" s="131">
        <f t="shared" si="3"/>
        <v>306</v>
      </c>
      <c r="AZ21" s="131">
        <f>IF(AY21&lt;Snund!$B$5,Snund!$B$3*Snund!$B$4*$AX$3+Snund!$B$7*$AW$3*AY21/1000,AY21*Snund!$B$8*$AW$3/1000)</f>
        <v>3427.2</v>
      </c>
      <c r="BA21" s="131">
        <f t="shared" si="4"/>
        <v>0</v>
      </c>
      <c r="BB21" s="131">
        <f t="shared" si="5"/>
        <v>3427.2</v>
      </c>
      <c r="BC21" s="131">
        <f t="shared" si="6"/>
        <v>3427.2</v>
      </c>
      <c r="BD21" s="167">
        <f>AA21*0.1*'Dasagirq_10%'!$B$3/1000</f>
        <v>228.02640000000002</v>
      </c>
      <c r="BE21" s="167">
        <f>AI21*0.1*'Dasagirq_10%'!$B$4/1000</f>
        <v>0</v>
      </c>
      <c r="BF21" s="242">
        <f t="shared" si="7"/>
        <v>228.02640000000002</v>
      </c>
      <c r="BG21" s="233">
        <f t="shared" si="8"/>
        <v>0</v>
      </c>
      <c r="BH21" s="233">
        <f t="shared" si="9"/>
        <v>48638.706573611395</v>
      </c>
      <c r="BI21" s="233">
        <f t="shared" si="10"/>
        <v>62650.129401968465</v>
      </c>
      <c r="BJ21" s="233">
        <f t="shared" si="11"/>
        <v>0</v>
      </c>
      <c r="BK21" s="234">
        <f t="shared" si="12"/>
        <v>111288.83597557986</v>
      </c>
    </row>
    <row r="22" spans="1:63">
      <c r="A22">
        <v>18</v>
      </c>
      <c r="B22" s="71" t="s">
        <v>464</v>
      </c>
      <c r="C22" s="77" t="s">
        <v>1097</v>
      </c>
      <c r="D22" s="78" t="s">
        <v>1092</v>
      </c>
      <c r="E22" s="151"/>
      <c r="F22" s="90">
        <v>3</v>
      </c>
      <c r="G22" s="90">
        <v>95</v>
      </c>
      <c r="H22" s="90">
        <v>3</v>
      </c>
      <c r="I22" s="90">
        <v>99</v>
      </c>
      <c r="J22" s="90">
        <v>3</v>
      </c>
      <c r="K22" s="90">
        <v>97</v>
      </c>
      <c r="L22" s="90">
        <v>3</v>
      </c>
      <c r="M22" s="90">
        <v>97</v>
      </c>
      <c r="N22" s="84">
        <v>12</v>
      </c>
      <c r="O22" s="84">
        <v>388</v>
      </c>
      <c r="P22" s="90">
        <v>3</v>
      </c>
      <c r="Q22" s="90">
        <v>92</v>
      </c>
      <c r="R22" s="90">
        <v>3</v>
      </c>
      <c r="S22" s="90">
        <v>102</v>
      </c>
      <c r="T22" s="90">
        <v>3</v>
      </c>
      <c r="U22" s="90">
        <v>89</v>
      </c>
      <c r="V22" s="90">
        <v>3</v>
      </c>
      <c r="W22" s="90">
        <v>90</v>
      </c>
      <c r="X22" s="90">
        <v>3</v>
      </c>
      <c r="Y22" s="90">
        <v>75</v>
      </c>
      <c r="Z22" s="80">
        <v>15</v>
      </c>
      <c r="AA22" s="80">
        <v>448</v>
      </c>
      <c r="AB22" s="90">
        <v>3</v>
      </c>
      <c r="AC22" s="90">
        <v>73</v>
      </c>
      <c r="AD22" s="90">
        <v>2</v>
      </c>
      <c r="AE22" s="90">
        <v>61</v>
      </c>
      <c r="AF22" s="90">
        <v>2</v>
      </c>
      <c r="AG22" s="90">
        <v>67</v>
      </c>
      <c r="AH22" s="80">
        <v>7</v>
      </c>
      <c r="AI22" s="80">
        <v>201</v>
      </c>
      <c r="AJ22" s="81">
        <v>34</v>
      </c>
      <c r="AK22" s="82">
        <v>1037</v>
      </c>
      <c r="AL22" s="3" t="str">
        <f t="shared" si="1"/>
        <v>k</v>
      </c>
      <c r="AM22" s="3">
        <f>IF(D22="հ",1,IF(D22="լ",Norms!$B$10,IF(D22="բլ",Norms!$B$11,IF(D22="Մ",Norms!$B$12))))</f>
        <v>1</v>
      </c>
      <c r="AN22" s="244">
        <f>E22*Norms!$E$36/1000</f>
        <v>0</v>
      </c>
      <c r="AO22" s="136">
        <f>AM22*IF(AL22="k",(O22*Norms!$H$40)*Norms!$E$36,0)/1000</f>
        <v>43588.194609677194</v>
      </c>
      <c r="AP22" s="136">
        <f>AM22*IF(AL22="k",(AA22*Norms!$H$41)*Norms!$E$36,0)/1000</f>
        <v>67378.746778081259</v>
      </c>
      <c r="AQ22" s="136">
        <f>AM22*IF(AL22="k",(AI22*Norms!$H$42)*Norms!$E$36,0)/1000</f>
        <v>37603.415353991251</v>
      </c>
      <c r="AR22" s="243">
        <f>AM22*IF(AL22="t",(N22*Norms!$D$44)*Norms!$E$34*12+O22*Norms!$E$35,0)/1000</f>
        <v>0</v>
      </c>
      <c r="AS22" s="243">
        <f>AM22*IF(AL22="t",(Z22*Norms!$D$50*Norms!$E$34*12+AA22*Norms!$E$35),0)/1000</f>
        <v>0</v>
      </c>
      <c r="AT22" s="243">
        <f>AM22*IF(AL22="t",(AH22*Norms!$D$54)*Norms!$E$34*12+AI22*Norms!$E$35,0)/1000</f>
        <v>0</v>
      </c>
      <c r="AU22" s="136">
        <f>IF(AK22&lt;=100,Norms!$G$7,IF(AK22&lt;=300,Norms!$H$7,Norms!$I$7))</f>
        <v>21670.5</v>
      </c>
      <c r="AV22" s="137">
        <f t="shared" si="2"/>
        <v>170240.85674174968</v>
      </c>
      <c r="AW22" s="130"/>
      <c r="AX22" s="130"/>
      <c r="AY22" s="131">
        <f t="shared" si="3"/>
        <v>388</v>
      </c>
      <c r="AZ22" s="131">
        <f>IF(AY22&lt;Snund!$B$5,Snund!$B$3*Snund!$B$4*$AX$3+Snund!$B$7*$AW$3*AY22/1000,AY22*Snund!$B$8*$AW$3/1000)</f>
        <v>4345.6000000000004</v>
      </c>
      <c r="BA22" s="131">
        <f t="shared" si="4"/>
        <v>0</v>
      </c>
      <c r="BB22" s="131">
        <f t="shared" si="5"/>
        <v>4345.6000000000004</v>
      </c>
      <c r="BC22" s="131">
        <f t="shared" si="6"/>
        <v>4345.6000000000004</v>
      </c>
      <c r="BD22" s="167">
        <f>AA22*0.1*'Dasagirq_10%'!$B$3/1000</f>
        <v>297.8304</v>
      </c>
      <c r="BE22" s="167">
        <f>AI22*0.1*'Dasagirq_10%'!$B$4/1000</f>
        <v>162.47433000000001</v>
      </c>
      <c r="BF22" s="242">
        <f t="shared" si="7"/>
        <v>460.30473000000001</v>
      </c>
      <c r="BG22" s="233">
        <f t="shared" si="8"/>
        <v>0</v>
      </c>
      <c r="BH22" s="233">
        <f t="shared" si="9"/>
        <v>55582.206374383073</v>
      </c>
      <c r="BI22" s="233">
        <f t="shared" si="10"/>
        <v>77237.091883963614</v>
      </c>
      <c r="BJ22" s="233">
        <f t="shared" si="11"/>
        <v>42227.463213403011</v>
      </c>
      <c r="BK22" s="234">
        <f t="shared" si="12"/>
        <v>175046.76147174969</v>
      </c>
    </row>
    <row r="23" spans="1:63">
      <c r="A23">
        <v>19</v>
      </c>
      <c r="B23" s="71" t="s">
        <v>465</v>
      </c>
      <c r="C23" s="77" t="s">
        <v>1096</v>
      </c>
      <c r="D23" s="78" t="s">
        <v>1092</v>
      </c>
      <c r="E23" s="151">
        <v>30</v>
      </c>
      <c r="F23" s="90">
        <v>3</v>
      </c>
      <c r="G23" s="90">
        <v>102</v>
      </c>
      <c r="H23" s="90">
        <v>4</v>
      </c>
      <c r="I23" s="90">
        <v>111</v>
      </c>
      <c r="J23" s="90">
        <v>4</v>
      </c>
      <c r="K23" s="90">
        <v>108</v>
      </c>
      <c r="L23" s="90">
        <v>3</v>
      </c>
      <c r="M23" s="90">
        <v>86</v>
      </c>
      <c r="N23" s="84">
        <v>14</v>
      </c>
      <c r="O23" s="84">
        <v>407</v>
      </c>
      <c r="P23" s="90">
        <v>3</v>
      </c>
      <c r="Q23" s="90">
        <v>101</v>
      </c>
      <c r="R23" s="90">
        <v>4</v>
      </c>
      <c r="S23" s="90">
        <v>114</v>
      </c>
      <c r="T23" s="90">
        <v>3</v>
      </c>
      <c r="U23" s="90">
        <v>88</v>
      </c>
      <c r="V23" s="90">
        <v>3</v>
      </c>
      <c r="W23" s="90">
        <v>93</v>
      </c>
      <c r="X23" s="90">
        <v>3</v>
      </c>
      <c r="Y23" s="90">
        <v>103</v>
      </c>
      <c r="Z23" s="80">
        <v>16</v>
      </c>
      <c r="AA23" s="80">
        <v>499</v>
      </c>
      <c r="AB23" s="79"/>
      <c r="AC23" s="79"/>
      <c r="AD23" s="85"/>
      <c r="AE23" s="85"/>
      <c r="AF23" s="85"/>
      <c r="AG23" s="85"/>
      <c r="AH23" s="80">
        <v>0</v>
      </c>
      <c r="AI23" s="80">
        <v>0</v>
      </c>
      <c r="AJ23" s="81">
        <v>30</v>
      </c>
      <c r="AK23" s="82">
        <v>906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44">
        <f>E23*Norms!$E$36/1000</f>
        <v>3370.2212327069997</v>
      </c>
      <c r="AO23" s="136">
        <f>AM23*IF(AL23="k",(O23*Norms!$H$40)*Norms!$E$36,0)/1000</f>
        <v>45722.668057058298</v>
      </c>
      <c r="AP23" s="136">
        <f>AM23*IF(AL23="k",(AA23*Norms!$H$41)*Norms!$E$36,0)/1000</f>
        <v>75049.095183621757</v>
      </c>
      <c r="AQ23" s="136">
        <f>AM23*IF(AL23="k",(AI23*Norms!$H$42)*Norms!$E$36,0)/1000</f>
        <v>0</v>
      </c>
      <c r="AR23" s="243">
        <f>AM23*IF(AL23="t",(N23*Norms!$D$44)*Norms!$E$34*12+O23*Norms!$E$35,0)/1000</f>
        <v>0</v>
      </c>
      <c r="AS23" s="243">
        <f>AM23*IF(AL23="t",(Z23*Norms!$D$50*Norms!$E$34*12+AA23*Norms!$E$35),0)/1000</f>
        <v>0</v>
      </c>
      <c r="AT23" s="243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142442.26324068004</v>
      </c>
      <c r="AW23" s="130"/>
      <c r="AX23" s="130"/>
      <c r="AY23" s="131">
        <f t="shared" si="3"/>
        <v>437</v>
      </c>
      <c r="AZ23" s="131">
        <f>IF(AY23&lt;Snund!$B$5,Snund!$B$3*Snund!$B$4*$AX$3+Snund!$B$7*$AW$3*AY23/1000,AY23*Snund!$B$8*$AW$3/1000)</f>
        <v>4894.3999999999996</v>
      </c>
      <c r="BA23" s="131">
        <f t="shared" si="4"/>
        <v>336</v>
      </c>
      <c r="BB23" s="131">
        <f t="shared" si="5"/>
        <v>4558.3999999999996</v>
      </c>
      <c r="BC23" s="131">
        <f t="shared" si="6"/>
        <v>4894.3999999999996</v>
      </c>
      <c r="BD23" s="167">
        <f>AA23*0.1*'Dasagirq_10%'!$B$3/1000</f>
        <v>331.73520000000002</v>
      </c>
      <c r="BE23" s="167">
        <f>AI23*0.1*'Dasagirq_10%'!$B$4/1000</f>
        <v>0</v>
      </c>
      <c r="BF23" s="242">
        <f t="shared" si="7"/>
        <v>331.73520000000002</v>
      </c>
      <c r="BG23" s="233">
        <f t="shared" si="8"/>
        <v>3706.2212327069997</v>
      </c>
      <c r="BH23" s="233">
        <f t="shared" si="9"/>
        <v>60393.9680570583</v>
      </c>
      <c r="BI23" s="233">
        <f t="shared" si="10"/>
        <v>86938.430383621759</v>
      </c>
      <c r="BJ23" s="233">
        <f t="shared" si="11"/>
        <v>0</v>
      </c>
      <c r="BK23" s="234">
        <f t="shared" si="12"/>
        <v>147332.39844068006</v>
      </c>
    </row>
    <row r="24" spans="1:63">
      <c r="A24">
        <v>20</v>
      </c>
      <c r="B24" s="71" t="s">
        <v>1208</v>
      </c>
      <c r="C24" s="77" t="s">
        <v>1096</v>
      </c>
      <c r="D24" s="78" t="s">
        <v>1092</v>
      </c>
      <c r="E24" s="151"/>
      <c r="F24" s="90">
        <v>0.5</v>
      </c>
      <c r="G24" s="90">
        <v>2</v>
      </c>
      <c r="H24" s="90">
        <v>0.5</v>
      </c>
      <c r="I24" s="90">
        <v>3</v>
      </c>
      <c r="J24" s="90">
        <v>0.5</v>
      </c>
      <c r="K24" s="90">
        <v>3</v>
      </c>
      <c r="L24" s="90">
        <v>0.5</v>
      </c>
      <c r="M24" s="90">
        <v>2</v>
      </c>
      <c r="N24" s="84">
        <v>2</v>
      </c>
      <c r="O24" s="84">
        <v>10</v>
      </c>
      <c r="P24" s="90">
        <v>0.5</v>
      </c>
      <c r="Q24" s="90">
        <v>2</v>
      </c>
      <c r="R24" s="90">
        <v>0.5</v>
      </c>
      <c r="S24" s="90">
        <v>2</v>
      </c>
      <c r="T24" s="90">
        <v>0.5</v>
      </c>
      <c r="U24" s="90">
        <v>5</v>
      </c>
      <c r="V24" s="90">
        <v>1</v>
      </c>
      <c r="W24" s="90">
        <v>3</v>
      </c>
      <c r="X24" s="90">
        <v>0</v>
      </c>
      <c r="Y24" s="90">
        <v>0</v>
      </c>
      <c r="Z24" s="80">
        <v>2.5</v>
      </c>
      <c r="AA24" s="80">
        <v>12</v>
      </c>
      <c r="AB24" s="79"/>
      <c r="AC24" s="79"/>
      <c r="AD24" s="85"/>
      <c r="AE24" s="85"/>
      <c r="AF24" s="85"/>
      <c r="AG24" s="85"/>
      <c r="AH24" s="80">
        <v>0</v>
      </c>
      <c r="AI24" s="80">
        <v>0</v>
      </c>
      <c r="AJ24" s="81">
        <v>4.5</v>
      </c>
      <c r="AK24" s="82">
        <v>22</v>
      </c>
      <c r="AL24" s="3" t="str">
        <f t="shared" si="1"/>
        <v>t</v>
      </c>
      <c r="AM24" s="3">
        <f>IF(D24="հ",1,IF(D24="լ",Norms!$B$10,IF(D24="բլ",Norms!$B$11,IF(D24="Մ",Norms!$B$12))))</f>
        <v>1</v>
      </c>
      <c r="AN24" s="244">
        <f>E24*Norms!$E$36/1000</f>
        <v>0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3">
        <f>AM24*IF(AL24="t",(N24*Norms!$D$44)*Norms!$E$34*12+O24*Norms!$E$35,0)/1000</f>
        <v>3671.4070775689997</v>
      </c>
      <c r="AS24" s="243">
        <f>AM24*IF(AL24="t",(Z24*Norms!$D$50*Norms!$E$34*12+AA24*Norms!$E$35),0)/1000</f>
        <v>6076.0884930827988</v>
      </c>
      <c r="AT24" s="243">
        <f>AM24*IF(AL24="t",(AH24*Norms!$D$54)*Norms!$E$34*12+AI24*Norms!$E$35,0)/1000</f>
        <v>0</v>
      </c>
      <c r="AU24" s="136">
        <f>IF(AK24&lt;=100,Norms!$G$7,IF(AK24&lt;=300,Norms!$H$7,Norms!$I$7))</f>
        <v>13246.5</v>
      </c>
      <c r="AV24" s="137">
        <f t="shared" si="2"/>
        <v>22993.995570651798</v>
      </c>
      <c r="AW24" s="130"/>
      <c r="AX24" s="130"/>
      <c r="AY24" s="131">
        <f t="shared" si="3"/>
        <v>10</v>
      </c>
      <c r="AZ24" s="131">
        <f>IF(AY24&lt;Snund!$B$5,Snund!$B$3*Snund!$B$4*$AX$3+Snund!$B$7*$AW$3*AY24/1000,AY24*Snund!$B$8*$AW$3/1000)</f>
        <v>396.68</v>
      </c>
      <c r="BA24" s="131">
        <f t="shared" si="4"/>
        <v>0</v>
      </c>
      <c r="BB24" s="131">
        <f t="shared" si="5"/>
        <v>396.68</v>
      </c>
      <c r="BC24" s="131">
        <f t="shared" si="6"/>
        <v>112</v>
      </c>
      <c r="BD24" s="167">
        <f>AA24*0.1*'Dasagirq_10%'!$B$3/1000</f>
        <v>7.9776000000000016</v>
      </c>
      <c r="BE24" s="167">
        <f>AI24*0.1*'Dasagirq_10%'!$B$4/1000</f>
        <v>0</v>
      </c>
      <c r="BF24" s="242">
        <f t="shared" si="7"/>
        <v>7.9776000000000016</v>
      </c>
      <c r="BG24" s="233">
        <f t="shared" si="8"/>
        <v>0</v>
      </c>
      <c r="BH24" s="233">
        <f t="shared" si="9"/>
        <v>9955.420410902334</v>
      </c>
      <c r="BI24" s="233">
        <f t="shared" si="10"/>
        <v>13443.232759749464</v>
      </c>
      <c r="BJ24" s="233">
        <f t="shared" si="11"/>
        <v>0</v>
      </c>
      <c r="BK24" s="234">
        <f t="shared" si="12"/>
        <v>23398.6531706518</v>
      </c>
    </row>
    <row r="25" spans="1:63">
      <c r="A25">
        <v>21</v>
      </c>
      <c r="B25" s="71" t="s">
        <v>466</v>
      </c>
      <c r="C25" s="77" t="s">
        <v>1096</v>
      </c>
      <c r="D25" s="78" t="s">
        <v>1092</v>
      </c>
      <c r="E25" s="151"/>
      <c r="F25" s="90">
        <v>2</v>
      </c>
      <c r="G25" s="90">
        <v>64</v>
      </c>
      <c r="H25" s="90">
        <v>2</v>
      </c>
      <c r="I25" s="90">
        <v>70</v>
      </c>
      <c r="J25" s="90">
        <v>2</v>
      </c>
      <c r="K25" s="90">
        <v>68</v>
      </c>
      <c r="L25" s="90">
        <v>2</v>
      </c>
      <c r="M25" s="90">
        <v>71</v>
      </c>
      <c r="N25" s="84">
        <v>8</v>
      </c>
      <c r="O25" s="84">
        <v>273</v>
      </c>
      <c r="P25" s="90">
        <v>2</v>
      </c>
      <c r="Q25" s="90">
        <v>65</v>
      </c>
      <c r="R25" s="90">
        <v>2</v>
      </c>
      <c r="S25" s="90">
        <v>49</v>
      </c>
      <c r="T25" s="90">
        <v>2</v>
      </c>
      <c r="U25" s="90">
        <v>62</v>
      </c>
      <c r="V25" s="90">
        <v>2</v>
      </c>
      <c r="W25" s="90">
        <v>60</v>
      </c>
      <c r="X25" s="90">
        <v>2</v>
      </c>
      <c r="Y25" s="90">
        <v>53</v>
      </c>
      <c r="Z25" s="80">
        <v>10</v>
      </c>
      <c r="AA25" s="80">
        <v>289</v>
      </c>
      <c r="AB25" s="79"/>
      <c r="AC25" s="79"/>
      <c r="AD25" s="85"/>
      <c r="AE25" s="85"/>
      <c r="AF25" s="85"/>
      <c r="AG25" s="85"/>
      <c r="AH25" s="80">
        <v>0</v>
      </c>
      <c r="AI25" s="80">
        <v>0</v>
      </c>
      <c r="AJ25" s="81">
        <v>18</v>
      </c>
      <c r="AK25" s="82">
        <v>562</v>
      </c>
      <c r="AL25" s="3" t="str">
        <f t="shared" si="1"/>
        <v>k</v>
      </c>
      <c r="AM25" s="3">
        <f>IF(D25="հ",1,IF(D25="լ",Norms!$B$10,IF(D25="բլ",Norms!$B$11,IF(D25="Մ",Norms!$B$12))))</f>
        <v>1</v>
      </c>
      <c r="AN25" s="244">
        <f>E25*Norms!$E$36/1000</f>
        <v>0</v>
      </c>
      <c r="AO25" s="136">
        <f>AM25*IF(AL25="k",(O25*Norms!$H$40)*Norms!$E$36,0)/1000</f>
        <v>30669.013217633699</v>
      </c>
      <c r="AP25" s="136">
        <f>AM25*IF(AL25="k",(AA25*Norms!$H$41)*Norms!$E$36,0)/1000</f>
        <v>43465.307631396165</v>
      </c>
      <c r="AQ25" s="136">
        <f>AM25*IF(AL25="k",(AI25*Norms!$H$42)*Norms!$E$36,0)/1000</f>
        <v>0</v>
      </c>
      <c r="AR25" s="243">
        <f>AM25*IF(AL25="t",(N25*Norms!$D$44)*Norms!$E$34*12+O25*Norms!$E$35,0)/1000</f>
        <v>0</v>
      </c>
      <c r="AS25" s="243">
        <f>AM25*IF(AL25="t",(Z25*Norms!$D$50*Norms!$E$34*12+AA25*Norms!$E$35),0)/1000</f>
        <v>0</v>
      </c>
      <c r="AT25" s="243">
        <f>AM25*IF(AL25="t",(AH25*Norms!$D$54)*Norms!$E$34*12+AI25*Norms!$E$35,0)/1000</f>
        <v>0</v>
      </c>
      <c r="AU25" s="136">
        <f>IF(AK25&lt;=100,Norms!$G$7,IF(AK25&lt;=300,Norms!$H$7,Norms!$I$7))</f>
        <v>21670.5</v>
      </c>
      <c r="AV25" s="137">
        <f t="shared" si="2"/>
        <v>95804.820849029871</v>
      </c>
      <c r="AW25" s="130"/>
      <c r="AX25" s="130"/>
      <c r="AY25" s="131">
        <f t="shared" si="3"/>
        <v>273</v>
      </c>
      <c r="AZ25" s="131">
        <f>IF(AY25&lt;Snund!$B$5,Snund!$B$3*Snund!$B$4*$AX$3+Snund!$B$7*$AW$3*AY25/1000,AY25*Snund!$B$8*$AW$3/1000)</f>
        <v>3057.6</v>
      </c>
      <c r="BA25" s="131">
        <f t="shared" si="4"/>
        <v>0</v>
      </c>
      <c r="BB25" s="131">
        <f t="shared" si="5"/>
        <v>3057.6</v>
      </c>
      <c r="BC25" s="131">
        <f t="shared" si="6"/>
        <v>3057.6</v>
      </c>
      <c r="BD25" s="167">
        <f>AA25*0.1*'Dasagirq_10%'!$B$3/1000</f>
        <v>192.12720000000002</v>
      </c>
      <c r="BE25" s="167">
        <f>AI25*0.1*'Dasagirq_10%'!$B$4/1000</f>
        <v>0</v>
      </c>
      <c r="BF25" s="242">
        <f t="shared" si="7"/>
        <v>192.12720000000002</v>
      </c>
      <c r="BG25" s="233">
        <f t="shared" si="8"/>
        <v>0</v>
      </c>
      <c r="BH25" s="233">
        <f t="shared" si="9"/>
        <v>43357.946550967034</v>
      </c>
      <c r="BI25" s="233">
        <f t="shared" si="10"/>
        <v>55696.601498062839</v>
      </c>
      <c r="BJ25" s="233">
        <f t="shared" si="11"/>
        <v>0</v>
      </c>
      <c r="BK25" s="234">
        <f t="shared" si="12"/>
        <v>99054.548049029865</v>
      </c>
    </row>
    <row r="26" spans="1:63">
      <c r="A26">
        <v>22</v>
      </c>
      <c r="B26" s="71" t="s">
        <v>467</v>
      </c>
      <c r="C26" s="77" t="s">
        <v>1096</v>
      </c>
      <c r="D26" s="78" t="s">
        <v>1092</v>
      </c>
      <c r="E26" s="151"/>
      <c r="F26" s="90">
        <v>2</v>
      </c>
      <c r="G26" s="90">
        <v>52</v>
      </c>
      <c r="H26" s="90">
        <v>2</v>
      </c>
      <c r="I26" s="90">
        <v>57</v>
      </c>
      <c r="J26" s="90">
        <v>2</v>
      </c>
      <c r="K26" s="90">
        <v>53</v>
      </c>
      <c r="L26" s="90">
        <v>2</v>
      </c>
      <c r="M26" s="90">
        <v>52</v>
      </c>
      <c r="N26" s="84">
        <v>8</v>
      </c>
      <c r="O26" s="84">
        <v>214</v>
      </c>
      <c r="P26" s="90">
        <v>2</v>
      </c>
      <c r="Q26" s="90">
        <v>47</v>
      </c>
      <c r="R26" s="90">
        <v>2</v>
      </c>
      <c r="S26" s="90">
        <v>52</v>
      </c>
      <c r="T26" s="90">
        <v>2</v>
      </c>
      <c r="U26" s="90">
        <v>58</v>
      </c>
      <c r="V26" s="90">
        <v>2</v>
      </c>
      <c r="W26" s="90">
        <v>38</v>
      </c>
      <c r="X26" s="90">
        <v>2</v>
      </c>
      <c r="Y26" s="90">
        <v>42</v>
      </c>
      <c r="Z26" s="80">
        <v>10</v>
      </c>
      <c r="AA26" s="80">
        <v>237</v>
      </c>
      <c r="AB26" s="79"/>
      <c r="AC26" s="79"/>
      <c r="AD26" s="85"/>
      <c r="AE26" s="85"/>
      <c r="AF26" s="85"/>
      <c r="AG26" s="85"/>
      <c r="AH26" s="80">
        <v>0</v>
      </c>
      <c r="AI26" s="80">
        <v>0</v>
      </c>
      <c r="AJ26" s="81">
        <v>18</v>
      </c>
      <c r="AK26" s="82">
        <v>451</v>
      </c>
      <c r="AL26" s="3" t="str">
        <f t="shared" si="1"/>
        <v>k</v>
      </c>
      <c r="AM26" s="3">
        <f>IF(D26="հ",1,IF(D26="լ",Norms!$B$10,IF(D26="բլ",Norms!$B$11,IF(D26="Մ",Norms!$B$12))))</f>
        <v>1</v>
      </c>
      <c r="AN26" s="244">
        <f>E26*Norms!$E$36/1000</f>
        <v>0</v>
      </c>
      <c r="AO26" s="136">
        <f>AM26*IF(AL26="k",(O26*Norms!$H$40)*Norms!$E$36,0)/1000</f>
        <v>24040.9114599766</v>
      </c>
      <c r="AP26" s="136">
        <f>AM26*IF(AL26="k",(AA26*Norms!$H$41)*Norms!$E$36,0)/1000</f>
        <v>35644.560237511738</v>
      </c>
      <c r="AQ26" s="136">
        <f>AM26*IF(AL26="k",(AI26*Norms!$H$42)*Norms!$E$36,0)/1000</f>
        <v>0</v>
      </c>
      <c r="AR26" s="243">
        <f>AM26*IF(AL26="t",(N26*Norms!$D$44)*Norms!$E$34*12+O26*Norms!$E$35,0)/1000</f>
        <v>0</v>
      </c>
      <c r="AS26" s="243">
        <f>AM26*IF(AL26="t",(Z26*Norms!$D$50*Norms!$E$34*12+AA26*Norms!$E$35),0)/1000</f>
        <v>0</v>
      </c>
      <c r="AT26" s="243">
        <f>AM26*IF(AL26="t",(AH26*Norms!$D$54)*Norms!$E$34*12+AI26*Norms!$E$35,0)/1000</f>
        <v>0</v>
      </c>
      <c r="AU26" s="136">
        <f>IF(AK26&lt;=100,Norms!$G$7,IF(AK26&lt;=300,Norms!$H$7,Norms!$I$7))</f>
        <v>21670.5</v>
      </c>
      <c r="AV26" s="137">
        <f t="shared" si="2"/>
        <v>81355.971697488334</v>
      </c>
      <c r="AW26" s="130"/>
      <c r="AX26" s="130"/>
      <c r="AY26" s="131">
        <f t="shared" si="3"/>
        <v>214</v>
      </c>
      <c r="AZ26" s="131">
        <f>IF(AY26&lt;Snund!$B$5,Snund!$B$3*Snund!$B$4*$AX$3+Snund!$B$7*$AW$3*AY26/1000,AY26*Snund!$B$8*$AW$3/1000)</f>
        <v>2396.8000000000002</v>
      </c>
      <c r="BA26" s="131">
        <f t="shared" si="4"/>
        <v>0</v>
      </c>
      <c r="BB26" s="131">
        <f t="shared" si="5"/>
        <v>2396.8000000000002</v>
      </c>
      <c r="BC26" s="131">
        <f t="shared" si="6"/>
        <v>2396.8000000000002</v>
      </c>
      <c r="BD26" s="167">
        <f>AA26*0.1*'Dasagirq_10%'!$B$3/1000</f>
        <v>157.55760000000001</v>
      </c>
      <c r="BE26" s="167">
        <f>AI26*0.1*'Dasagirq_10%'!$B$4/1000</f>
        <v>0</v>
      </c>
      <c r="BF26" s="242">
        <f t="shared" si="7"/>
        <v>157.55760000000001</v>
      </c>
      <c r="BG26" s="233">
        <f t="shared" si="8"/>
        <v>0</v>
      </c>
      <c r="BH26" s="233">
        <f t="shared" si="9"/>
        <v>36069.044793309935</v>
      </c>
      <c r="BI26" s="233">
        <f t="shared" si="10"/>
        <v>47841.284504178402</v>
      </c>
      <c r="BJ26" s="233">
        <f t="shared" si="11"/>
        <v>0</v>
      </c>
      <c r="BK26" s="234">
        <f t="shared" si="12"/>
        <v>83910.329297488337</v>
      </c>
    </row>
    <row r="27" spans="1:63">
      <c r="A27">
        <v>23</v>
      </c>
      <c r="B27" s="71" t="s">
        <v>468</v>
      </c>
      <c r="C27" s="77" t="s">
        <v>1096</v>
      </c>
      <c r="D27" s="78" t="s">
        <v>1092</v>
      </c>
      <c r="E27" s="151">
        <v>28</v>
      </c>
      <c r="F27" s="90">
        <v>3</v>
      </c>
      <c r="G27" s="90">
        <v>87</v>
      </c>
      <c r="H27" s="90">
        <v>3</v>
      </c>
      <c r="I27" s="90">
        <v>90</v>
      </c>
      <c r="J27" s="90">
        <v>3</v>
      </c>
      <c r="K27" s="90">
        <v>86</v>
      </c>
      <c r="L27" s="90">
        <v>3</v>
      </c>
      <c r="M27" s="90">
        <v>81</v>
      </c>
      <c r="N27" s="84">
        <v>12</v>
      </c>
      <c r="O27" s="84">
        <v>344</v>
      </c>
      <c r="P27" s="90">
        <v>3</v>
      </c>
      <c r="Q27" s="90">
        <v>94</v>
      </c>
      <c r="R27" s="90">
        <v>2</v>
      </c>
      <c r="S27" s="90">
        <v>72</v>
      </c>
      <c r="T27" s="90">
        <v>2</v>
      </c>
      <c r="U27" s="90">
        <v>67</v>
      </c>
      <c r="V27" s="90">
        <v>3</v>
      </c>
      <c r="W27" s="90">
        <v>84</v>
      </c>
      <c r="X27" s="90">
        <v>2</v>
      </c>
      <c r="Y27" s="90">
        <v>64</v>
      </c>
      <c r="Z27" s="80">
        <v>12</v>
      </c>
      <c r="AA27" s="80">
        <v>381</v>
      </c>
      <c r="AB27" s="79"/>
      <c r="AC27" s="79"/>
      <c r="AD27" s="85"/>
      <c r="AE27" s="85"/>
      <c r="AF27" s="85"/>
      <c r="AG27" s="85"/>
      <c r="AH27" s="80">
        <v>0</v>
      </c>
      <c r="AI27" s="80">
        <v>0</v>
      </c>
      <c r="AJ27" s="81">
        <v>24</v>
      </c>
      <c r="AK27" s="82">
        <v>725</v>
      </c>
      <c r="AL27" s="3" t="str">
        <f t="shared" si="1"/>
        <v>k</v>
      </c>
      <c r="AM27" s="3">
        <f>IF(D27="հ",1,IF(D27="լ",Norms!$B$10,IF(D27="բլ",Norms!$B$11,IF(D27="Մ",Norms!$B$12))))</f>
        <v>1</v>
      </c>
      <c r="AN27" s="244">
        <f>E27*Norms!$E$36/1000</f>
        <v>3145.5398171931997</v>
      </c>
      <c r="AO27" s="136">
        <f>AM27*IF(AL27="k",(O27*Norms!$H$40)*Norms!$E$36,0)/1000</f>
        <v>38645.203468373598</v>
      </c>
      <c r="AP27" s="136">
        <f>AM27*IF(AL27="k",(AA27*Norms!$H$41)*Norms!$E$36,0)/1000</f>
        <v>57302.01455903786</v>
      </c>
      <c r="AQ27" s="136">
        <f>AM27*IF(AL27="k",(AI27*Norms!$H$42)*Norms!$E$36,0)/1000</f>
        <v>0</v>
      </c>
      <c r="AR27" s="243">
        <f>AM27*IF(AL27="t",(N27*Norms!$D$44)*Norms!$E$34*12+O27*Norms!$E$35,0)/1000</f>
        <v>0</v>
      </c>
      <c r="AS27" s="243">
        <f>AM27*IF(AL27="t",(Z27*Norms!$D$50*Norms!$E$34*12+AA27*Norms!$E$35),0)/1000</f>
        <v>0</v>
      </c>
      <c r="AT27" s="243">
        <f>AM27*IF(AL27="t",(AH27*Norms!$D$54)*Norms!$E$34*12+AI27*Norms!$E$35,0)/1000</f>
        <v>0</v>
      </c>
      <c r="AU27" s="136">
        <f>IF(AK27&lt;=100,Norms!$G$7,IF(AK27&lt;=300,Norms!$H$7,Norms!$I$7))</f>
        <v>21670.5</v>
      </c>
      <c r="AV27" s="137">
        <f t="shared" si="2"/>
        <v>117617.71802741147</v>
      </c>
      <c r="AW27" s="130"/>
      <c r="AX27" s="130"/>
      <c r="AY27" s="131">
        <f t="shared" si="3"/>
        <v>372</v>
      </c>
      <c r="AZ27" s="131">
        <f>IF(AY27&lt;Snund!$B$5,Snund!$B$3*Snund!$B$4*$AX$3+Snund!$B$7*$AW$3*AY27/1000,AY27*Snund!$B$8*$AW$3/1000)</f>
        <v>4166.3999999999996</v>
      </c>
      <c r="BA27" s="131">
        <f t="shared" si="4"/>
        <v>313.59999999999997</v>
      </c>
      <c r="BB27" s="131">
        <f t="shared" si="5"/>
        <v>3852.7999999999997</v>
      </c>
      <c r="BC27" s="131">
        <f t="shared" si="6"/>
        <v>4166.3999999999996</v>
      </c>
      <c r="BD27" s="167">
        <f>AA27*0.1*'Dasagirq_10%'!$B$3/1000</f>
        <v>253.28880000000001</v>
      </c>
      <c r="BE27" s="167">
        <f>AI27*0.1*'Dasagirq_10%'!$B$4/1000</f>
        <v>0</v>
      </c>
      <c r="BF27" s="242">
        <f t="shared" si="7"/>
        <v>253.28880000000001</v>
      </c>
      <c r="BG27" s="233">
        <f t="shared" si="8"/>
        <v>3459.1398171931996</v>
      </c>
      <c r="BH27" s="233">
        <f t="shared" si="9"/>
        <v>53333.253468373601</v>
      </c>
      <c r="BI27" s="233">
        <f t="shared" si="10"/>
        <v>68390.553359037862</v>
      </c>
      <c r="BJ27" s="233">
        <f t="shared" si="11"/>
        <v>0</v>
      </c>
      <c r="BK27" s="234">
        <f t="shared" si="12"/>
        <v>121723.80682741146</v>
      </c>
    </row>
    <row r="28" spans="1:63">
      <c r="A28">
        <v>24</v>
      </c>
      <c r="B28" s="71" t="s">
        <v>469</v>
      </c>
      <c r="C28" s="77" t="s">
        <v>1097</v>
      </c>
      <c r="D28" s="78" t="s">
        <v>1093</v>
      </c>
      <c r="E28" s="151"/>
      <c r="F28" s="90">
        <v>0.5</v>
      </c>
      <c r="G28" s="90">
        <v>5</v>
      </c>
      <c r="H28" s="90">
        <v>0.5</v>
      </c>
      <c r="I28" s="90">
        <v>6</v>
      </c>
      <c r="J28" s="90">
        <v>0.5</v>
      </c>
      <c r="K28" s="90">
        <v>5</v>
      </c>
      <c r="L28" s="90">
        <v>0.5</v>
      </c>
      <c r="M28" s="90">
        <v>7</v>
      </c>
      <c r="N28" s="84">
        <v>2</v>
      </c>
      <c r="O28" s="84">
        <v>23</v>
      </c>
      <c r="P28" s="90">
        <v>0.5</v>
      </c>
      <c r="Q28" s="90">
        <v>2</v>
      </c>
      <c r="R28" s="90">
        <v>0.5</v>
      </c>
      <c r="S28" s="90">
        <v>6</v>
      </c>
      <c r="T28" s="90">
        <v>0.5</v>
      </c>
      <c r="U28" s="90">
        <v>1</v>
      </c>
      <c r="V28" s="90">
        <v>0.5</v>
      </c>
      <c r="W28" s="90">
        <v>3</v>
      </c>
      <c r="X28" s="90">
        <v>0.5</v>
      </c>
      <c r="Y28" s="90">
        <v>2</v>
      </c>
      <c r="Z28" s="80">
        <v>2.5</v>
      </c>
      <c r="AA28" s="80">
        <v>14</v>
      </c>
      <c r="AB28" s="90">
        <v>0.5</v>
      </c>
      <c r="AC28" s="90">
        <v>4</v>
      </c>
      <c r="AD28" s="90">
        <v>0.5</v>
      </c>
      <c r="AE28" s="90">
        <v>3</v>
      </c>
      <c r="AF28" s="90">
        <v>0.5</v>
      </c>
      <c r="AG28" s="90">
        <v>1</v>
      </c>
      <c r="AH28" s="80">
        <v>1.5</v>
      </c>
      <c r="AI28" s="80">
        <v>8</v>
      </c>
      <c r="AJ28" s="81">
        <v>6</v>
      </c>
      <c r="AK28" s="82">
        <v>45</v>
      </c>
      <c r="AL28" s="3" t="str">
        <f t="shared" si="1"/>
        <v>t</v>
      </c>
      <c r="AM28" s="3">
        <f>IF(D28="հ",1,IF(D28="լ",Norms!$B$10,IF(D28="բլ",Norms!$B$11,IF(D28="Մ",Norms!$B$12))))</f>
        <v>1.04</v>
      </c>
      <c r="AN28" s="244">
        <f>E28*Norms!$E$36/1000</f>
        <v>0</v>
      </c>
      <c r="AO28" s="136">
        <f>AM28*IF(AL28="k",(O28*Norms!$H$40)*Norms!$E$36,0)/1000</f>
        <v>0</v>
      </c>
      <c r="AP28" s="136">
        <f>AM28*IF(AL28="k",(AA28*Norms!$H$41)*Norms!$E$36,0)/1000</f>
        <v>0</v>
      </c>
      <c r="AQ28" s="136">
        <f>AM28*IF(AL28="k",(AI28*Norms!$H$42)*Norms!$E$36,0)/1000</f>
        <v>0</v>
      </c>
      <c r="AR28" s="243">
        <f>AM28*IF(AL28="t",(N28*Norms!$D$44)*Norms!$E$34*12+O28*Norms!$E$35,0)/1000</f>
        <v>4012.1497295450486</v>
      </c>
      <c r="AS28" s="243">
        <f>AM28*IF(AL28="t",(Z28*Norms!$D$50*Norms!$E$34*12+AA28*Norms!$E$35),0)/1000</f>
        <v>6348.9607049404631</v>
      </c>
      <c r="AT28" s="243">
        <f>AM28*IF(AL28="t",(AH28*Norms!$D$54)*Norms!$E$34*12+AI28*Norms!$E$35,0)/1000</f>
        <v>3938.1946885374082</v>
      </c>
      <c r="AU28" s="136">
        <f>IF(AK28&lt;=100,Norms!$G$7,IF(AK28&lt;=300,Norms!$H$7,Norms!$I$7))</f>
        <v>13246.5</v>
      </c>
      <c r="AV28" s="137">
        <f t="shared" si="2"/>
        <v>27545.805123022921</v>
      </c>
      <c r="AW28" s="130"/>
      <c r="AX28" s="130"/>
      <c r="AY28" s="131">
        <f t="shared" si="3"/>
        <v>23</v>
      </c>
      <c r="AZ28" s="131">
        <f>IF(AY28&lt;Snund!$B$5,Snund!$B$3*Snund!$B$4*$AX$3+Snund!$B$7*$AW$3*AY28/1000,AY28*Snund!$B$8*$AW$3/1000)</f>
        <v>521.48</v>
      </c>
      <c r="BA28" s="131">
        <f t="shared" si="4"/>
        <v>0</v>
      </c>
      <c r="BB28" s="131">
        <f t="shared" si="5"/>
        <v>521.48</v>
      </c>
      <c r="BC28" s="131">
        <f t="shared" si="6"/>
        <v>257.60000000000002</v>
      </c>
      <c r="BD28" s="167">
        <f>AA28*0.1*'Dasagirq_10%'!$B$3/1000</f>
        <v>9.3071999999999999</v>
      </c>
      <c r="BE28" s="167">
        <f>AI28*0.1*'Dasagirq_10%'!$B$4/1000</f>
        <v>6.4666399999999999</v>
      </c>
      <c r="BF28" s="242">
        <f t="shared" si="7"/>
        <v>15.77384</v>
      </c>
      <c r="BG28" s="233">
        <f t="shared" si="8"/>
        <v>0</v>
      </c>
      <c r="BH28" s="233">
        <f t="shared" si="9"/>
        <v>8949.1297295450477</v>
      </c>
      <c r="BI28" s="233">
        <f t="shared" si="10"/>
        <v>11877.642904940461</v>
      </c>
      <c r="BJ28" s="233">
        <f t="shared" si="11"/>
        <v>7256.2863285374078</v>
      </c>
      <c r="BK28" s="234">
        <f t="shared" si="12"/>
        <v>28083.058963022919</v>
      </c>
    </row>
    <row r="29" spans="1:63">
      <c r="A29">
        <v>25</v>
      </c>
      <c r="B29" s="71" t="s">
        <v>470</v>
      </c>
      <c r="C29" s="77" t="s">
        <v>1097</v>
      </c>
      <c r="D29" s="78" t="s">
        <v>1092</v>
      </c>
      <c r="E29" s="151">
        <v>7</v>
      </c>
      <c r="F29" s="90">
        <v>1</v>
      </c>
      <c r="G29" s="90">
        <v>11</v>
      </c>
      <c r="H29" s="90">
        <v>1</v>
      </c>
      <c r="I29" s="90">
        <v>12</v>
      </c>
      <c r="J29" s="90">
        <v>1</v>
      </c>
      <c r="K29" s="90">
        <v>12</v>
      </c>
      <c r="L29" s="90">
        <v>1</v>
      </c>
      <c r="M29" s="90">
        <v>7</v>
      </c>
      <c r="N29" s="84">
        <v>4</v>
      </c>
      <c r="O29" s="84">
        <v>42</v>
      </c>
      <c r="P29" s="90">
        <v>1</v>
      </c>
      <c r="Q29" s="90">
        <v>8</v>
      </c>
      <c r="R29" s="90">
        <v>1</v>
      </c>
      <c r="S29" s="90">
        <v>14</v>
      </c>
      <c r="T29" s="90">
        <v>1</v>
      </c>
      <c r="U29" s="90">
        <v>4</v>
      </c>
      <c r="V29" s="90">
        <v>1</v>
      </c>
      <c r="W29" s="90">
        <v>13</v>
      </c>
      <c r="X29" s="90">
        <v>1</v>
      </c>
      <c r="Y29" s="90">
        <v>8</v>
      </c>
      <c r="Z29" s="80">
        <v>5</v>
      </c>
      <c r="AA29" s="80">
        <v>47</v>
      </c>
      <c r="AB29" s="90">
        <v>0.5</v>
      </c>
      <c r="AC29" s="90">
        <v>5</v>
      </c>
      <c r="AD29" s="90">
        <v>0.5</v>
      </c>
      <c r="AE29" s="90">
        <v>5</v>
      </c>
      <c r="AF29" s="90">
        <v>1</v>
      </c>
      <c r="AG29" s="90">
        <v>5</v>
      </c>
      <c r="AH29" s="80">
        <v>2</v>
      </c>
      <c r="AI29" s="80">
        <v>15</v>
      </c>
      <c r="AJ29" s="81">
        <v>11</v>
      </c>
      <c r="AK29" s="82">
        <v>104</v>
      </c>
      <c r="AL29" s="3" t="str">
        <f t="shared" si="1"/>
        <v>t</v>
      </c>
      <c r="AM29" s="3">
        <f>IF(D29="հ",1,IF(D29="լ",Norms!$B$10,IF(D29="բլ",Norms!$B$11,IF(D29="Մ",Norms!$B$12))))</f>
        <v>1</v>
      </c>
      <c r="AN29" s="244">
        <f>E29*Norms!$E$36/1000</f>
        <v>786.38495429829993</v>
      </c>
      <c r="AO29" s="136">
        <f>AM29*IF(AL29="k",(O29*Norms!$H$40)*Norms!$E$36,0)/1000</f>
        <v>0</v>
      </c>
      <c r="AP29" s="136">
        <f>AM29*IF(AL29="k",(AA29*Norms!$H$41)*Norms!$E$36,0)/1000</f>
        <v>0</v>
      </c>
      <c r="AQ29" s="136">
        <f>AM29*IF(AL29="k",(AI29*Norms!$H$42)*Norms!$E$36,0)/1000</f>
        <v>0</v>
      </c>
      <c r="AR29" s="243">
        <f>AM29*IF(AL29="t",(N29*Norms!$D$44)*Norms!$E$34*12+O29*Norms!$E$35,0)/1000</f>
        <v>7658.3097257898007</v>
      </c>
      <c r="AS29" s="243">
        <f>AM29*IF(AL29="t",(Z29*Norms!$D$50*Norms!$E$34*12+AA29*Norms!$E$35),0)/1000</f>
        <v>12482.013264574298</v>
      </c>
      <c r="AT29" s="243">
        <f>AM29*IF(AL29="t",(AH29*Norms!$D$54)*Norms!$E$34*12+AI29*Norms!$E$35,0)/1000</f>
        <v>5111.1106163534996</v>
      </c>
      <c r="AU29" s="136">
        <f>IF(AK29&lt;=100,Norms!$G$7,IF(AK29&lt;=300,Norms!$H$7,Norms!$I$7))</f>
        <v>16738.5</v>
      </c>
      <c r="AV29" s="137">
        <f t="shared" si="2"/>
        <v>41989.933606717597</v>
      </c>
      <c r="AW29" s="130"/>
      <c r="AX29" s="130"/>
      <c r="AY29" s="131">
        <f t="shared" si="3"/>
        <v>49</v>
      </c>
      <c r="AZ29" s="131">
        <f>IF(AY29&lt;Snund!$B$5,Snund!$B$3*Snund!$B$4*$AX$3+Snund!$B$7*$AW$3*AY29/1000,AY29*Snund!$B$8*$AW$3/1000)</f>
        <v>771.07999999999993</v>
      </c>
      <c r="BA29" s="131">
        <f t="shared" si="4"/>
        <v>110.15428571428571</v>
      </c>
      <c r="BB29" s="131">
        <f t="shared" si="5"/>
        <v>660.92571428571421</v>
      </c>
      <c r="BC29" s="131">
        <f t="shared" si="6"/>
        <v>548.79999999999995</v>
      </c>
      <c r="BD29" s="167">
        <f>AA29*0.1*'Dasagirq_10%'!$B$3/1000</f>
        <v>31.245600000000003</v>
      </c>
      <c r="BE29" s="167">
        <f>AI29*0.1*'Dasagirq_10%'!$B$4/1000</f>
        <v>12.12495</v>
      </c>
      <c r="BF29" s="242">
        <f t="shared" si="7"/>
        <v>43.370550000000001</v>
      </c>
      <c r="BG29" s="233">
        <f t="shared" si="8"/>
        <v>896.53924001258565</v>
      </c>
      <c r="BH29" s="233">
        <f t="shared" si="9"/>
        <v>14405.962712802788</v>
      </c>
      <c r="BI29" s="233">
        <f t="shared" si="10"/>
        <v>20121.667955483386</v>
      </c>
      <c r="BJ29" s="233">
        <f t="shared" si="11"/>
        <v>8166.5992027171369</v>
      </c>
      <c r="BK29" s="234">
        <f t="shared" si="12"/>
        <v>42694.229871003314</v>
      </c>
    </row>
    <row r="30" spans="1:63">
      <c r="A30">
        <v>26</v>
      </c>
      <c r="B30" s="72" t="s">
        <v>471</v>
      </c>
      <c r="C30" s="77" t="s">
        <v>1097</v>
      </c>
      <c r="D30" s="78" t="s">
        <v>1092</v>
      </c>
      <c r="E30" s="151">
        <v>10</v>
      </c>
      <c r="F30" s="90">
        <v>1</v>
      </c>
      <c r="G30" s="90">
        <v>16</v>
      </c>
      <c r="H30" s="90">
        <v>1</v>
      </c>
      <c r="I30" s="90">
        <v>18</v>
      </c>
      <c r="J30" s="90">
        <v>1</v>
      </c>
      <c r="K30" s="90">
        <v>17</v>
      </c>
      <c r="L30" s="90">
        <v>1</v>
      </c>
      <c r="M30" s="90">
        <v>9</v>
      </c>
      <c r="N30" s="84">
        <v>4</v>
      </c>
      <c r="O30" s="84">
        <v>60</v>
      </c>
      <c r="P30" s="90">
        <v>1</v>
      </c>
      <c r="Q30" s="90">
        <v>10</v>
      </c>
      <c r="R30" s="90">
        <v>1</v>
      </c>
      <c r="S30" s="90">
        <v>9</v>
      </c>
      <c r="T30" s="90">
        <v>1</v>
      </c>
      <c r="U30" s="90">
        <v>15</v>
      </c>
      <c r="V30" s="90">
        <v>1</v>
      </c>
      <c r="W30" s="90">
        <v>15</v>
      </c>
      <c r="X30" s="90">
        <v>1</v>
      </c>
      <c r="Y30" s="90">
        <v>16</v>
      </c>
      <c r="Z30" s="80">
        <v>5</v>
      </c>
      <c r="AA30" s="80">
        <v>65</v>
      </c>
      <c r="AB30" s="90">
        <v>1</v>
      </c>
      <c r="AC30" s="90">
        <v>7</v>
      </c>
      <c r="AD30" s="90">
        <v>1</v>
      </c>
      <c r="AE30" s="90">
        <v>14</v>
      </c>
      <c r="AF30" s="90">
        <v>1</v>
      </c>
      <c r="AG30" s="90">
        <v>15</v>
      </c>
      <c r="AH30" s="80">
        <v>3</v>
      </c>
      <c r="AI30" s="80">
        <v>36</v>
      </c>
      <c r="AJ30" s="81">
        <v>12</v>
      </c>
      <c r="AK30" s="82">
        <v>161</v>
      </c>
      <c r="AL30" s="3" t="str">
        <f t="shared" si="1"/>
        <v>t</v>
      </c>
      <c r="AM30" s="3">
        <f>IF(D30="հ",1,IF(D30="լ",Norms!$B$10,IF(D30="բլ",Norms!$B$11,IF(D30="Մ",Norms!$B$12))))</f>
        <v>1</v>
      </c>
      <c r="AN30" s="244">
        <f>E30*Norms!$E$36/1000</f>
        <v>1123.407077569</v>
      </c>
      <c r="AO30" s="136">
        <f>AM30*IF(AL30="k",(O30*Norms!$H$40)*Norms!$E$36,0)/1000</f>
        <v>0</v>
      </c>
      <c r="AP30" s="136">
        <f>AM30*IF(AL30="k",(AA30*Norms!$H$41)*Norms!$E$36,0)/1000</f>
        <v>0</v>
      </c>
      <c r="AQ30" s="136">
        <f>AM30*IF(AL30="k",(AI30*Norms!$H$42)*Norms!$E$36,0)/1000</f>
        <v>0</v>
      </c>
      <c r="AR30" s="243">
        <f>AM30*IF(AL30="t",(N30*Norms!$D$44)*Norms!$E$34*12+O30*Norms!$E$35,0)/1000</f>
        <v>7916.4424654139993</v>
      </c>
      <c r="AS30" s="243">
        <f>AM30*IF(AL30="t",(Z30*Norms!$D$50*Norms!$E$34*12+AA30*Norms!$E$35),0)/1000</f>
        <v>12740.146004198499</v>
      </c>
      <c r="AT30" s="243">
        <f>AM30*IF(AL30="t",(AH30*Norms!$D$54)*Norms!$E$34*12+AI30*Norms!$E$35,0)/1000</f>
        <v>7860.2654792484</v>
      </c>
      <c r="AU30" s="136">
        <f>IF(AK30&lt;=100,Norms!$G$7,IF(AK30&lt;=300,Norms!$H$7,Norms!$I$7))</f>
        <v>16738.5</v>
      </c>
      <c r="AV30" s="137">
        <f t="shared" si="2"/>
        <v>45255.353948860895</v>
      </c>
      <c r="AW30" s="130"/>
      <c r="AX30" s="130"/>
      <c r="AY30" s="131">
        <f t="shared" si="3"/>
        <v>70</v>
      </c>
      <c r="AZ30" s="131">
        <f>IF(AY30&lt;Snund!$B$5,Snund!$B$3*Snund!$B$4*$AX$3+Snund!$B$7*$AW$3*AY30/1000,AY30*Snund!$B$8*$AW$3/1000)</f>
        <v>972.68000000000006</v>
      </c>
      <c r="BA30" s="131">
        <f t="shared" si="4"/>
        <v>138.95428571428573</v>
      </c>
      <c r="BB30" s="131">
        <f t="shared" si="5"/>
        <v>833.72571428571439</v>
      </c>
      <c r="BC30" s="131">
        <f t="shared" si="6"/>
        <v>784</v>
      </c>
      <c r="BD30" s="167">
        <f>AA30*0.1*'Dasagirq_10%'!$B$3/1000</f>
        <v>43.212000000000003</v>
      </c>
      <c r="BE30" s="167">
        <f>AI30*0.1*'Dasagirq_10%'!$B$4/1000</f>
        <v>29.099880000000002</v>
      </c>
      <c r="BF30" s="242">
        <f t="shared" si="7"/>
        <v>72.311880000000002</v>
      </c>
      <c r="BG30" s="233">
        <f t="shared" si="8"/>
        <v>1262.3613632832858</v>
      </c>
      <c r="BH30" s="233">
        <f t="shared" si="9"/>
        <v>14329.668179699713</v>
      </c>
      <c r="BI30" s="233">
        <f t="shared" si="10"/>
        <v>19757.733004198497</v>
      </c>
      <c r="BJ30" s="233">
        <f t="shared" si="11"/>
        <v>12073.990359248399</v>
      </c>
      <c r="BK30" s="234">
        <f t="shared" si="12"/>
        <v>46161.391543146608</v>
      </c>
    </row>
    <row r="31" spans="1:63">
      <c r="A31">
        <v>27</v>
      </c>
      <c r="B31" s="72" t="s">
        <v>472</v>
      </c>
      <c r="C31" s="77" t="s">
        <v>1096</v>
      </c>
      <c r="D31" s="78" t="s">
        <v>1092</v>
      </c>
      <c r="E31" s="151">
        <v>20</v>
      </c>
      <c r="F31" s="90">
        <v>1</v>
      </c>
      <c r="G31" s="90">
        <v>21</v>
      </c>
      <c r="H31" s="90">
        <v>1</v>
      </c>
      <c r="I31" s="90">
        <v>25</v>
      </c>
      <c r="J31" s="90">
        <v>1</v>
      </c>
      <c r="K31" s="90">
        <v>22</v>
      </c>
      <c r="L31" s="90">
        <v>1</v>
      </c>
      <c r="M31" s="90">
        <v>21</v>
      </c>
      <c r="N31" s="84">
        <v>4</v>
      </c>
      <c r="O31" s="84">
        <v>89</v>
      </c>
      <c r="P31" s="90">
        <v>1</v>
      </c>
      <c r="Q31" s="90">
        <v>23</v>
      </c>
      <c r="R31" s="90">
        <v>1</v>
      </c>
      <c r="S31" s="90">
        <v>24</v>
      </c>
      <c r="T31" s="90">
        <v>1</v>
      </c>
      <c r="U31" s="90">
        <v>25</v>
      </c>
      <c r="V31" s="90">
        <v>1</v>
      </c>
      <c r="W31" s="90">
        <v>21</v>
      </c>
      <c r="X31" s="90">
        <v>1</v>
      </c>
      <c r="Y31" s="90">
        <v>24</v>
      </c>
      <c r="Z31" s="80">
        <v>5</v>
      </c>
      <c r="AA31" s="80">
        <v>117</v>
      </c>
      <c r="AB31" s="79"/>
      <c r="AC31" s="79"/>
      <c r="AD31" s="79"/>
      <c r="AE31" s="79"/>
      <c r="AF31" s="79"/>
      <c r="AG31" s="79"/>
      <c r="AH31" s="80">
        <v>0</v>
      </c>
      <c r="AI31" s="80">
        <v>0</v>
      </c>
      <c r="AJ31" s="81">
        <v>9</v>
      </c>
      <c r="AK31" s="82">
        <v>206</v>
      </c>
      <c r="AL31" s="3" t="str">
        <f t="shared" si="1"/>
        <v>k</v>
      </c>
      <c r="AM31" s="3">
        <f>IF(D31="հ",1,IF(D31="լ",Norms!$B$10,IF(D31="բլ",Norms!$B$11,IF(D31="Մ",Norms!$B$12))))</f>
        <v>1</v>
      </c>
      <c r="AN31" s="244">
        <f>E31*Norms!$E$36/1000</f>
        <v>2246.8141551379999</v>
      </c>
      <c r="AO31" s="136">
        <f>AM31*IF(AL31="k",(O31*Norms!$H$40)*Norms!$E$36,0)/1000</f>
        <v>9998.3229903640986</v>
      </c>
      <c r="AP31" s="136">
        <f>AM31*IF(AL31="k",(AA31*Norms!$H$41)*Norms!$E$36,0)/1000</f>
        <v>17596.681636239973</v>
      </c>
      <c r="AQ31" s="136">
        <f>AM31*IF(AL31="k",(AI31*Norms!$H$42)*Norms!$E$36,0)/1000</f>
        <v>0</v>
      </c>
      <c r="AR31" s="243">
        <f>AM31*IF(AL31="t",(N31*Norms!$D$44)*Norms!$E$34*12+O31*Norms!$E$35,0)/1000</f>
        <v>0</v>
      </c>
      <c r="AS31" s="243">
        <f>AM31*IF(AL31="t",(Z31*Norms!$D$50*Norms!$E$34*12+AA31*Norms!$E$35),0)/1000</f>
        <v>0</v>
      </c>
      <c r="AT31" s="243">
        <f>AM31*IF(AL31="t",(AH31*Norms!$D$54)*Norms!$E$34*12+AI31*Norms!$E$35,0)/1000</f>
        <v>0</v>
      </c>
      <c r="AU31" s="136">
        <f>IF(AK31&lt;=100,Norms!$G$7,IF(AK31&lt;=300,Norms!$H$7,Norms!$I$7))</f>
        <v>16738.5</v>
      </c>
      <c r="AV31" s="137">
        <f t="shared" si="2"/>
        <v>44333.504626604074</v>
      </c>
      <c r="AW31" s="130"/>
      <c r="AX31" s="130"/>
      <c r="AY31" s="131">
        <f t="shared" si="3"/>
        <v>109</v>
      </c>
      <c r="AZ31" s="131">
        <f>IF(AY31&lt;Snund!$B$5,Snund!$B$3*Snund!$B$4*$AX$3+Snund!$B$7*$AW$3*AY31/1000,AY31*Snund!$B$8*$AW$3/1000)</f>
        <v>1347.0800000000002</v>
      </c>
      <c r="BA31" s="131">
        <f t="shared" si="4"/>
        <v>247.17064220183488</v>
      </c>
      <c r="BB31" s="131">
        <f t="shared" si="5"/>
        <v>1099.9093577981653</v>
      </c>
      <c r="BC31" s="131">
        <f t="shared" si="6"/>
        <v>1220.8</v>
      </c>
      <c r="BD31" s="167">
        <f>AA31*0.1*'Dasagirq_10%'!$B$3/1000</f>
        <v>77.781600000000012</v>
      </c>
      <c r="BE31" s="167">
        <f>AI31*0.1*'Dasagirq_10%'!$B$4/1000</f>
        <v>0</v>
      </c>
      <c r="BF31" s="242">
        <f t="shared" si="7"/>
        <v>77.781600000000012</v>
      </c>
      <c r="BG31" s="233">
        <f t="shared" si="8"/>
        <v>2493.9847973398346</v>
      </c>
      <c r="BH31" s="233">
        <f t="shared" si="9"/>
        <v>18537.565681495598</v>
      </c>
      <c r="BI31" s="233">
        <f t="shared" si="10"/>
        <v>26973.629902906639</v>
      </c>
      <c r="BJ31" s="233">
        <f t="shared" si="11"/>
        <v>0</v>
      </c>
      <c r="BK31" s="234">
        <f t="shared" si="12"/>
        <v>45511.195584402238</v>
      </c>
    </row>
    <row r="32" spans="1:63">
      <c r="A32">
        <v>28</v>
      </c>
      <c r="B32" s="72" t="s">
        <v>473</v>
      </c>
      <c r="C32" s="77" t="s">
        <v>1097</v>
      </c>
      <c r="D32" s="78" t="s">
        <v>1092</v>
      </c>
      <c r="E32" s="151"/>
      <c r="F32" s="90">
        <v>1</v>
      </c>
      <c r="G32" s="90">
        <v>20</v>
      </c>
      <c r="H32" s="90">
        <v>1</v>
      </c>
      <c r="I32" s="90">
        <v>22</v>
      </c>
      <c r="J32" s="90">
        <v>1</v>
      </c>
      <c r="K32" s="90">
        <v>21</v>
      </c>
      <c r="L32" s="90">
        <v>1</v>
      </c>
      <c r="M32" s="90">
        <v>13</v>
      </c>
      <c r="N32" s="84">
        <v>4</v>
      </c>
      <c r="O32" s="84">
        <v>76</v>
      </c>
      <c r="P32" s="90">
        <v>1</v>
      </c>
      <c r="Q32" s="90">
        <v>16</v>
      </c>
      <c r="R32" s="90">
        <v>1</v>
      </c>
      <c r="S32" s="90">
        <v>26</v>
      </c>
      <c r="T32" s="90">
        <v>1</v>
      </c>
      <c r="U32" s="90">
        <v>23</v>
      </c>
      <c r="V32" s="90">
        <v>1</v>
      </c>
      <c r="W32" s="90">
        <v>20</v>
      </c>
      <c r="X32" s="90">
        <v>1</v>
      </c>
      <c r="Y32" s="90">
        <v>18</v>
      </c>
      <c r="Z32" s="80">
        <v>5</v>
      </c>
      <c r="AA32" s="80">
        <v>103</v>
      </c>
      <c r="AB32" s="90">
        <v>1</v>
      </c>
      <c r="AC32" s="90">
        <v>22</v>
      </c>
      <c r="AD32" s="90">
        <v>1</v>
      </c>
      <c r="AE32" s="90">
        <v>22</v>
      </c>
      <c r="AF32" s="90">
        <v>1</v>
      </c>
      <c r="AG32" s="90">
        <v>17</v>
      </c>
      <c r="AH32" s="80">
        <v>3</v>
      </c>
      <c r="AI32" s="80">
        <v>61</v>
      </c>
      <c r="AJ32" s="81">
        <v>12</v>
      </c>
      <c r="AK32" s="82">
        <v>240</v>
      </c>
      <c r="AL32" s="3" t="str">
        <f t="shared" si="1"/>
        <v>k</v>
      </c>
      <c r="AM32" s="3">
        <f>IF(D32="հ",1,IF(D32="լ",Norms!$B$10,IF(D32="բլ",Norms!$B$11,IF(D32="Մ",Norms!$B$12))))</f>
        <v>1</v>
      </c>
      <c r="AN32" s="244">
        <f>E32*Norms!$E$36/1000</f>
        <v>0</v>
      </c>
      <c r="AO32" s="136">
        <f>AM32*IF(AL32="k",(O32*Norms!$H$40)*Norms!$E$36,0)/1000</f>
        <v>8537.893789524398</v>
      </c>
      <c r="AP32" s="136">
        <f>AM32*IF(AL32="k",(AA32*Norms!$H$41)*Norms!$E$36,0)/1000</f>
        <v>15491.095799424933</v>
      </c>
      <c r="AQ32" s="136">
        <f>AM32*IF(AL32="k",(AI32*Norms!$H$42)*Norms!$E$36,0)/1000</f>
        <v>11411.981774096845</v>
      </c>
      <c r="AR32" s="243">
        <f>AM32*IF(AL32="t",(N32*Norms!$D$44)*Norms!$E$34*12+O32*Norms!$E$35,0)/1000</f>
        <v>0</v>
      </c>
      <c r="AS32" s="243">
        <f>AM32*IF(AL32="t",(Z32*Norms!$D$50*Norms!$E$34*12+AA32*Norms!$E$35),0)/1000</f>
        <v>0</v>
      </c>
      <c r="AT32" s="243">
        <f>AM32*IF(AL32="t",(AH32*Norms!$D$54)*Norms!$E$34*12+AI32*Norms!$E$35,0)/1000</f>
        <v>0</v>
      </c>
      <c r="AU32" s="136">
        <f>IF(AK32&lt;=100,Norms!$G$7,IF(AK32&lt;=300,Norms!$H$7,Norms!$I$7))</f>
        <v>16738.5</v>
      </c>
      <c r="AV32" s="137">
        <f t="shared" si="2"/>
        <v>52179.471363046177</v>
      </c>
      <c r="AW32" s="130"/>
      <c r="AX32" s="130"/>
      <c r="AY32" s="131">
        <f t="shared" si="3"/>
        <v>76</v>
      </c>
      <c r="AZ32" s="131">
        <f>IF(AY32&lt;Snund!$B$5,Snund!$B$3*Snund!$B$4*$AX$3+Snund!$B$7*$AW$3*AY32/1000,AY32*Snund!$B$8*$AW$3/1000)</f>
        <v>1030.28</v>
      </c>
      <c r="BA32" s="131">
        <f t="shared" si="4"/>
        <v>0</v>
      </c>
      <c r="BB32" s="131">
        <f t="shared" si="5"/>
        <v>1030.28</v>
      </c>
      <c r="BC32" s="131">
        <f t="shared" si="6"/>
        <v>851.2</v>
      </c>
      <c r="BD32" s="167">
        <f>AA32*0.1*'Dasagirq_10%'!$B$3/1000</f>
        <v>68.474400000000003</v>
      </c>
      <c r="BE32" s="167">
        <f>AI32*0.1*'Dasagirq_10%'!$B$4/1000</f>
        <v>49.308130000000006</v>
      </c>
      <c r="BF32" s="242">
        <f t="shared" si="7"/>
        <v>117.78253000000001</v>
      </c>
      <c r="BG32" s="233">
        <f t="shared" si="8"/>
        <v>0</v>
      </c>
      <c r="BH32" s="233">
        <f t="shared" si="9"/>
        <v>15147.673789524399</v>
      </c>
      <c r="BI32" s="233">
        <f t="shared" si="10"/>
        <v>22533.945199424932</v>
      </c>
      <c r="BJ32" s="233">
        <f t="shared" si="11"/>
        <v>15645.914904096844</v>
      </c>
      <c r="BK32" s="234">
        <f t="shared" si="12"/>
        <v>53327.533893046173</v>
      </c>
    </row>
    <row r="33" spans="1:63">
      <c r="A33">
        <v>29</v>
      </c>
      <c r="B33" s="72" t="s">
        <v>474</v>
      </c>
      <c r="C33" s="77" t="s">
        <v>1097</v>
      </c>
      <c r="D33" s="78" t="s">
        <v>1092</v>
      </c>
      <c r="E33" s="151"/>
      <c r="F33" s="90">
        <v>0.5</v>
      </c>
      <c r="G33" s="90">
        <v>7</v>
      </c>
      <c r="H33" s="90">
        <v>0.5</v>
      </c>
      <c r="I33" s="90">
        <v>8</v>
      </c>
      <c r="J33" s="90">
        <v>0.5</v>
      </c>
      <c r="K33" s="90">
        <v>8</v>
      </c>
      <c r="L33" s="90">
        <v>1</v>
      </c>
      <c r="M33" s="90">
        <v>12</v>
      </c>
      <c r="N33" s="84">
        <v>2.5</v>
      </c>
      <c r="O33" s="84">
        <v>35</v>
      </c>
      <c r="P33" s="90">
        <v>1</v>
      </c>
      <c r="Q33" s="90">
        <v>19</v>
      </c>
      <c r="R33" s="90">
        <v>1</v>
      </c>
      <c r="S33" s="90">
        <v>8</v>
      </c>
      <c r="T33" s="90">
        <v>1</v>
      </c>
      <c r="U33" s="90">
        <v>3</v>
      </c>
      <c r="V33" s="90">
        <v>1</v>
      </c>
      <c r="W33" s="90">
        <v>12</v>
      </c>
      <c r="X33" s="90">
        <v>1</v>
      </c>
      <c r="Y33" s="90">
        <v>7</v>
      </c>
      <c r="Z33" s="80">
        <v>5</v>
      </c>
      <c r="AA33" s="80">
        <v>49</v>
      </c>
      <c r="AB33" s="90">
        <v>1</v>
      </c>
      <c r="AC33" s="90">
        <v>10</v>
      </c>
      <c r="AD33" s="90">
        <v>1</v>
      </c>
      <c r="AE33" s="90">
        <v>5</v>
      </c>
      <c r="AF33" s="90">
        <v>1</v>
      </c>
      <c r="AG33" s="90">
        <v>6</v>
      </c>
      <c r="AH33" s="80">
        <v>3</v>
      </c>
      <c r="AI33" s="80">
        <v>21</v>
      </c>
      <c r="AJ33" s="81">
        <v>10.5</v>
      </c>
      <c r="AK33" s="82">
        <v>105</v>
      </c>
      <c r="AL33" s="3" t="str">
        <f t="shared" si="1"/>
        <v>t</v>
      </c>
      <c r="AM33" s="3">
        <f>IF(D33="հ",1,IF(D33="լ",Norms!$B$10,IF(D33="բլ",Norms!$B$11,IF(D33="Մ",Norms!$B$12))))</f>
        <v>1</v>
      </c>
      <c r="AN33" s="244">
        <f>E33*Norms!$E$36/1000</f>
        <v>0</v>
      </c>
      <c r="AO33" s="136">
        <f>AM33*IF(AL33="k",(O33*Norms!$H$40)*Norms!$E$36,0)/1000</f>
        <v>0</v>
      </c>
      <c r="AP33" s="136">
        <f>AM33*IF(AL33="k",(AA33*Norms!$H$41)*Norms!$E$36,0)/1000</f>
        <v>0</v>
      </c>
      <c r="AQ33" s="136">
        <f>AM33*IF(AL33="k",(AI33*Norms!$H$42)*Norms!$E$36,0)/1000</f>
        <v>0</v>
      </c>
      <c r="AR33" s="243">
        <f>AM33*IF(AL33="t",(N33*Norms!$D$44)*Norms!$E$34*12+O33*Norms!$E$35,0)/1000</f>
        <v>4911.9247714914991</v>
      </c>
      <c r="AS33" s="243">
        <f>AM33*IF(AL33="t",(Z33*Norms!$D$50*Norms!$E$34*12+AA33*Norms!$E$35),0)/1000</f>
        <v>12510.6946800881</v>
      </c>
      <c r="AT33" s="243">
        <f>AM33*IF(AL33="t",(AH33*Norms!$D$54)*Norms!$E$34*12+AI33*Norms!$E$35,0)/1000</f>
        <v>7645.1548628949004</v>
      </c>
      <c r="AU33" s="136">
        <f>IF(AK33&lt;=100,Norms!$G$7,IF(AK33&lt;=300,Norms!$H$7,Norms!$I$7))</f>
        <v>16738.5</v>
      </c>
      <c r="AV33" s="137">
        <f t="shared" si="2"/>
        <v>41806.274314474496</v>
      </c>
      <c r="AW33" s="130"/>
      <c r="AX33" s="130"/>
      <c r="AY33" s="131">
        <f t="shared" si="3"/>
        <v>35</v>
      </c>
      <c r="AZ33" s="131">
        <f>IF(AY33&lt;Snund!$B$5,Snund!$B$3*Snund!$B$4*$AX$3+Snund!$B$7*$AW$3*AY33/1000,AY33*Snund!$B$8*$AW$3/1000)</f>
        <v>636.68000000000006</v>
      </c>
      <c r="BA33" s="131">
        <f t="shared" si="4"/>
        <v>0</v>
      </c>
      <c r="BB33" s="131">
        <f t="shared" si="5"/>
        <v>636.68000000000006</v>
      </c>
      <c r="BC33" s="131">
        <f t="shared" si="6"/>
        <v>392</v>
      </c>
      <c r="BD33" s="167">
        <f>AA33*0.1*'Dasagirq_10%'!$B$3/1000</f>
        <v>32.575200000000002</v>
      </c>
      <c r="BE33" s="167">
        <f>AI33*0.1*'Dasagirq_10%'!$B$4/1000</f>
        <v>16.974930000000001</v>
      </c>
      <c r="BF33" s="242">
        <f t="shared" si="7"/>
        <v>49.550130000000003</v>
      </c>
      <c r="BG33" s="233">
        <f t="shared" si="8"/>
        <v>0</v>
      </c>
      <c r="BH33" s="233">
        <f t="shared" si="9"/>
        <v>9533.9619143486416</v>
      </c>
      <c r="BI33" s="233">
        <f t="shared" si="10"/>
        <v>20513.984165802383</v>
      </c>
      <c r="BJ33" s="233">
        <f t="shared" si="11"/>
        <v>12444.558364323471</v>
      </c>
      <c r="BK33" s="234">
        <f t="shared" si="12"/>
        <v>42492.5044444745</v>
      </c>
    </row>
    <row r="34" spans="1:63">
      <c r="A34">
        <v>30</v>
      </c>
      <c r="B34" s="72" t="s">
        <v>475</v>
      </c>
      <c r="C34" s="77" t="s">
        <v>1097</v>
      </c>
      <c r="D34" s="78" t="s">
        <v>1092</v>
      </c>
      <c r="E34" s="151"/>
      <c r="F34" s="90">
        <v>0.5</v>
      </c>
      <c r="G34" s="90">
        <v>4</v>
      </c>
      <c r="H34" s="90">
        <v>0.5</v>
      </c>
      <c r="I34" s="90">
        <v>4</v>
      </c>
      <c r="J34" s="90">
        <v>0.5</v>
      </c>
      <c r="K34" s="90">
        <v>4</v>
      </c>
      <c r="L34" s="90">
        <v>1</v>
      </c>
      <c r="M34" s="90">
        <v>7</v>
      </c>
      <c r="N34" s="84">
        <v>2.5</v>
      </c>
      <c r="O34" s="84">
        <v>19</v>
      </c>
      <c r="P34" s="90">
        <v>0.5</v>
      </c>
      <c r="Q34" s="90">
        <v>6</v>
      </c>
      <c r="R34" s="90">
        <v>0.5</v>
      </c>
      <c r="S34" s="90">
        <v>4</v>
      </c>
      <c r="T34" s="90">
        <v>1</v>
      </c>
      <c r="U34" s="90">
        <v>10</v>
      </c>
      <c r="V34" s="90">
        <v>0.5</v>
      </c>
      <c r="W34" s="90">
        <v>1</v>
      </c>
      <c r="X34" s="90">
        <v>0.5</v>
      </c>
      <c r="Y34" s="90">
        <v>3</v>
      </c>
      <c r="Z34" s="80">
        <v>3</v>
      </c>
      <c r="AA34" s="80">
        <v>24</v>
      </c>
      <c r="AB34" s="90">
        <v>0</v>
      </c>
      <c r="AC34" s="90">
        <v>0</v>
      </c>
      <c r="AD34" s="90">
        <v>1</v>
      </c>
      <c r="AE34" s="90">
        <v>6</v>
      </c>
      <c r="AF34" s="90">
        <v>1</v>
      </c>
      <c r="AG34" s="90">
        <v>8</v>
      </c>
      <c r="AH34" s="80">
        <v>2</v>
      </c>
      <c r="AI34" s="80">
        <v>14</v>
      </c>
      <c r="AJ34" s="81">
        <v>7.5</v>
      </c>
      <c r="AK34" s="82">
        <v>57</v>
      </c>
      <c r="AL34" s="3" t="str">
        <f t="shared" si="1"/>
        <v>t</v>
      </c>
      <c r="AM34" s="3">
        <f>IF(D34="հ",1,IF(D34="լ",Norms!$B$10,IF(D34="բլ",Norms!$B$11,IF(D34="Մ",Norms!$B$12))))</f>
        <v>1</v>
      </c>
      <c r="AN34" s="244">
        <f>E34*Norms!$E$36/1000</f>
        <v>0</v>
      </c>
      <c r="AO34" s="136">
        <f>AM34*IF(AL34="k",(O34*Norms!$H$40)*Norms!$E$36,0)/1000</f>
        <v>0</v>
      </c>
      <c r="AP34" s="136">
        <f>AM34*IF(AL34="k",(AA34*Norms!$H$41)*Norms!$E$36,0)/1000</f>
        <v>0</v>
      </c>
      <c r="AQ34" s="136">
        <f>AM34*IF(AL34="k",(AI34*Norms!$H$42)*Norms!$E$36,0)/1000</f>
        <v>0</v>
      </c>
      <c r="AR34" s="243">
        <f>AM34*IF(AL34="t",(N34*Norms!$D$44)*Norms!$E$34*12+O34*Norms!$E$35,0)/1000</f>
        <v>4682.4734473810986</v>
      </c>
      <c r="AS34" s="243">
        <f>AM34*IF(AL34="t",(Z34*Norms!$D$50*Norms!$E$34*12+AA34*Norms!$E$35),0)/1000</f>
        <v>7428.9769861655996</v>
      </c>
      <c r="AT34" s="243">
        <f>AM34*IF(AL34="t",(AH34*Norms!$D$54)*Norms!$E$34*12+AI34*Norms!$E$35,0)/1000</f>
        <v>5096.7699085966005</v>
      </c>
      <c r="AU34" s="136">
        <f>IF(AK34&lt;=100,Norms!$G$7,IF(AK34&lt;=300,Norms!$H$7,Norms!$I$7))</f>
        <v>13246.5</v>
      </c>
      <c r="AV34" s="137">
        <f t="shared" si="2"/>
        <v>30454.720342143301</v>
      </c>
      <c r="AW34" s="130"/>
      <c r="AX34" s="130"/>
      <c r="AY34" s="131">
        <f t="shared" si="3"/>
        <v>19</v>
      </c>
      <c r="AZ34" s="131">
        <f>IF(AY34&lt;Snund!$B$5,Snund!$B$3*Snund!$B$4*$AX$3+Snund!$B$7*$AW$3*AY34/1000,AY34*Snund!$B$8*$AW$3/1000)</f>
        <v>483.08000000000004</v>
      </c>
      <c r="BA34" s="131">
        <f t="shared" si="4"/>
        <v>0</v>
      </c>
      <c r="BB34" s="131">
        <f t="shared" si="5"/>
        <v>483.08000000000004</v>
      </c>
      <c r="BC34" s="131">
        <f t="shared" si="6"/>
        <v>212.8</v>
      </c>
      <c r="BD34" s="167">
        <f>AA34*0.1*'Dasagirq_10%'!$B$3/1000</f>
        <v>15.955200000000003</v>
      </c>
      <c r="BE34" s="167">
        <f>AI34*0.1*'Dasagirq_10%'!$B$4/1000</f>
        <v>11.31662</v>
      </c>
      <c r="BF34" s="242">
        <f t="shared" si="7"/>
        <v>27.271820000000005</v>
      </c>
      <c r="BG34" s="233">
        <f t="shared" si="8"/>
        <v>0</v>
      </c>
      <c r="BH34" s="233">
        <f t="shared" si="9"/>
        <v>9581.0534473810985</v>
      </c>
      <c r="BI34" s="233">
        <f t="shared" si="10"/>
        <v>12743.532186165601</v>
      </c>
      <c r="BJ34" s="233">
        <f t="shared" si="11"/>
        <v>8640.4865285966007</v>
      </c>
      <c r="BK34" s="234">
        <f t="shared" si="12"/>
        <v>30965.0721621433</v>
      </c>
    </row>
    <row r="35" spans="1:63">
      <c r="A35">
        <v>31</v>
      </c>
      <c r="B35" s="72" t="s">
        <v>476</v>
      </c>
      <c r="C35" s="77" t="s">
        <v>1097</v>
      </c>
      <c r="D35" s="78" t="s">
        <v>1092</v>
      </c>
      <c r="E35" s="151"/>
      <c r="F35" s="90">
        <v>1</v>
      </c>
      <c r="G35" s="90">
        <v>20</v>
      </c>
      <c r="H35" s="90">
        <v>1</v>
      </c>
      <c r="I35" s="90">
        <v>22</v>
      </c>
      <c r="J35" s="90">
        <v>1</v>
      </c>
      <c r="K35" s="90">
        <v>21</v>
      </c>
      <c r="L35" s="90">
        <v>1</v>
      </c>
      <c r="M35" s="90">
        <v>18</v>
      </c>
      <c r="N35" s="84">
        <v>4</v>
      </c>
      <c r="O35" s="84">
        <v>81</v>
      </c>
      <c r="P35" s="90">
        <v>1</v>
      </c>
      <c r="Q35" s="90">
        <v>20</v>
      </c>
      <c r="R35" s="90">
        <v>1</v>
      </c>
      <c r="S35" s="90">
        <v>22</v>
      </c>
      <c r="T35" s="90">
        <v>1</v>
      </c>
      <c r="U35" s="90">
        <v>14</v>
      </c>
      <c r="V35" s="90">
        <v>1</v>
      </c>
      <c r="W35" s="90">
        <v>22</v>
      </c>
      <c r="X35" s="90">
        <v>1</v>
      </c>
      <c r="Y35" s="90">
        <v>15</v>
      </c>
      <c r="Z35" s="80">
        <v>5</v>
      </c>
      <c r="AA35" s="80">
        <v>93</v>
      </c>
      <c r="AB35" s="90">
        <v>1</v>
      </c>
      <c r="AC35" s="90">
        <v>26</v>
      </c>
      <c r="AD35" s="90">
        <v>1</v>
      </c>
      <c r="AE35" s="90">
        <v>22</v>
      </c>
      <c r="AF35" s="90">
        <v>1</v>
      </c>
      <c r="AG35" s="90">
        <v>14</v>
      </c>
      <c r="AH35" s="80">
        <v>3</v>
      </c>
      <c r="AI35" s="80">
        <v>62</v>
      </c>
      <c r="AJ35" s="81">
        <v>12</v>
      </c>
      <c r="AK35" s="82">
        <v>236</v>
      </c>
      <c r="AL35" s="3" t="str">
        <f t="shared" si="1"/>
        <v>k</v>
      </c>
      <c r="AM35" s="3">
        <f>IF(D35="հ",1,IF(D35="լ",Norms!$B$10,IF(D35="բլ",Norms!$B$11,IF(D35="Մ",Norms!$B$12))))</f>
        <v>1</v>
      </c>
      <c r="AN35" s="244">
        <f>E35*Norms!$E$36/1000</f>
        <v>0</v>
      </c>
      <c r="AO35" s="136">
        <f>AM35*IF(AL35="k",(O35*Norms!$H$40)*Norms!$E$36,0)/1000</f>
        <v>9099.5973283088988</v>
      </c>
      <c r="AP35" s="136">
        <f>AM35*IF(AL35="k",(AA35*Norms!$H$41)*Norms!$E$36,0)/1000</f>
        <v>13987.105915985618</v>
      </c>
      <c r="AQ35" s="136">
        <f>AM35*IF(AL35="k",(AI35*Norms!$H$42)*Norms!$E$36,0)/1000</f>
        <v>11599.063442524663</v>
      </c>
      <c r="AR35" s="243">
        <f>AM35*IF(AL35="t",(N35*Norms!$D$44)*Norms!$E$34*12+O35*Norms!$E$35,0)/1000</f>
        <v>0</v>
      </c>
      <c r="AS35" s="243">
        <f>AM35*IF(AL35="t",(Z35*Norms!$D$50*Norms!$E$34*12+AA35*Norms!$E$35),0)/1000</f>
        <v>0</v>
      </c>
      <c r="AT35" s="243">
        <f>AM35*IF(AL35="t",(AH35*Norms!$D$54)*Norms!$E$34*12+AI35*Norms!$E$35,0)/1000</f>
        <v>0</v>
      </c>
      <c r="AU35" s="136">
        <f>IF(AK35&lt;=100,Norms!$G$7,IF(AK35&lt;=300,Norms!$H$7,Norms!$I$7))</f>
        <v>16738.5</v>
      </c>
      <c r="AV35" s="137">
        <f t="shared" si="2"/>
        <v>51424.266686819181</v>
      </c>
      <c r="AW35" s="130"/>
      <c r="AX35" s="130"/>
      <c r="AY35" s="131">
        <f t="shared" si="3"/>
        <v>81</v>
      </c>
      <c r="AZ35" s="131">
        <f>IF(AY35&lt;Snund!$B$5,Snund!$B$3*Snund!$B$4*$AX$3+Snund!$B$7*$AW$3*AY35/1000,AY35*Snund!$B$8*$AW$3/1000)</f>
        <v>1078.28</v>
      </c>
      <c r="BA35" s="131">
        <f t="shared" si="4"/>
        <v>0</v>
      </c>
      <c r="BB35" s="131">
        <f t="shared" si="5"/>
        <v>1078.28</v>
      </c>
      <c r="BC35" s="131">
        <f t="shared" si="6"/>
        <v>907.2</v>
      </c>
      <c r="BD35" s="167">
        <f>AA35*0.1*'Dasagirq_10%'!$B$3/1000</f>
        <v>61.8264</v>
      </c>
      <c r="BE35" s="167">
        <f>AI35*0.1*'Dasagirq_10%'!$B$4/1000</f>
        <v>50.116459999999996</v>
      </c>
      <c r="BF35" s="242">
        <f t="shared" si="7"/>
        <v>111.94286</v>
      </c>
      <c r="BG35" s="233">
        <f t="shared" si="8"/>
        <v>0</v>
      </c>
      <c r="BH35" s="233">
        <f t="shared" si="9"/>
        <v>15757.377328308899</v>
      </c>
      <c r="BI35" s="233">
        <f t="shared" si="10"/>
        <v>21023.307315985618</v>
      </c>
      <c r="BJ35" s="233">
        <f t="shared" si="11"/>
        <v>15833.804902524662</v>
      </c>
      <c r="BK35" s="234">
        <f t="shared" si="12"/>
        <v>52614.489546819183</v>
      </c>
    </row>
    <row r="36" spans="1:63">
      <c r="A36">
        <v>32</v>
      </c>
      <c r="B36" s="72" t="s">
        <v>1439</v>
      </c>
      <c r="C36" s="77" t="s">
        <v>1097</v>
      </c>
      <c r="D36" s="78" t="s">
        <v>1093</v>
      </c>
      <c r="E36" s="151"/>
      <c r="F36" s="90">
        <v>1</v>
      </c>
      <c r="G36" s="90">
        <v>12</v>
      </c>
      <c r="H36" s="90">
        <v>1</v>
      </c>
      <c r="I36" s="90">
        <v>14</v>
      </c>
      <c r="J36" s="90">
        <v>1</v>
      </c>
      <c r="K36" s="90">
        <v>11</v>
      </c>
      <c r="L36" s="90">
        <v>1.5</v>
      </c>
      <c r="M36" s="90">
        <v>14</v>
      </c>
      <c r="N36" s="84">
        <v>4.5</v>
      </c>
      <c r="O36" s="84">
        <v>51</v>
      </c>
      <c r="P36" s="90">
        <v>1.5</v>
      </c>
      <c r="Q36" s="90">
        <v>13</v>
      </c>
      <c r="R36" s="90">
        <v>1.5</v>
      </c>
      <c r="S36" s="90">
        <v>16</v>
      </c>
      <c r="T36" s="90">
        <v>1.5</v>
      </c>
      <c r="U36" s="90">
        <v>22</v>
      </c>
      <c r="V36" s="90">
        <v>1.5</v>
      </c>
      <c r="W36" s="90">
        <v>18</v>
      </c>
      <c r="X36" s="90">
        <v>1.5</v>
      </c>
      <c r="Y36" s="90">
        <v>8</v>
      </c>
      <c r="Z36" s="80">
        <v>7.5</v>
      </c>
      <c r="AA36" s="80">
        <v>77</v>
      </c>
      <c r="AB36" s="90">
        <v>1.33</v>
      </c>
      <c r="AC36" s="90">
        <v>20</v>
      </c>
      <c r="AD36" s="90">
        <v>1.33</v>
      </c>
      <c r="AE36" s="90">
        <v>17</v>
      </c>
      <c r="AF36" s="90">
        <v>1.33</v>
      </c>
      <c r="AG36" s="90">
        <v>15</v>
      </c>
      <c r="AH36" s="80">
        <v>3.99</v>
      </c>
      <c r="AI36" s="80">
        <v>52</v>
      </c>
      <c r="AJ36" s="81">
        <v>15.99</v>
      </c>
      <c r="AK36" s="82">
        <v>180</v>
      </c>
      <c r="AL36" s="3" t="str">
        <f t="shared" si="1"/>
        <v>t</v>
      </c>
      <c r="AM36" s="3">
        <f>IF(D36="հ",1,IF(D36="լ",Norms!$B$10,IF(D36="բլ",Norms!$B$11,IF(D36="Մ",Norms!$B$12))))</f>
        <v>1.04</v>
      </c>
      <c r="AN36" s="244">
        <f>E36*Norms!$E$36/1000</f>
        <v>0</v>
      </c>
      <c r="AO36" s="136">
        <f>AM36*IF(AL36="k",(O36*Norms!$H$40)*Norms!$E$36,0)/1000</f>
        <v>0</v>
      </c>
      <c r="AP36" s="136">
        <f>AM36*IF(AL36="k",(AA36*Norms!$H$41)*Norms!$E$36,0)/1000</f>
        <v>0</v>
      </c>
      <c r="AQ36" s="136">
        <f>AM36*IF(AL36="k",(AI36*Norms!$H$42)*Norms!$E$36,0)/1000</f>
        <v>0</v>
      </c>
      <c r="AR36" s="243">
        <f>AM36*IF(AL36="t",(N36*Norms!$D$44)*Norms!$E$34*12+O36*Norms!$E$35,0)/1000</f>
        <v>9016.1511394259742</v>
      </c>
      <c r="AS36" s="243">
        <f>AM36*IF(AL36="t",(Z36*Norms!$D$50*Norms!$E$34*12+AA36*Norms!$E$35),0)/1000</f>
        <v>19568.883877172553</v>
      </c>
      <c r="AT36" s="243">
        <f>AM36*IF(AL36="t",(AH36*Norms!$D$54)*Norms!$E$34*12+AI36*Norms!$E$35,0)/1000</f>
        <v>10933.766275493153</v>
      </c>
      <c r="AU36" s="136">
        <f>IF(AK36&lt;=100,Norms!$G$7,IF(AK36&lt;=300,Norms!$H$7,Norms!$I$7))</f>
        <v>16738.5</v>
      </c>
      <c r="AV36" s="137">
        <f t="shared" si="2"/>
        <v>56257.301292091681</v>
      </c>
      <c r="AW36" s="130"/>
      <c r="AX36" s="130"/>
      <c r="AY36" s="131">
        <f t="shared" si="3"/>
        <v>51</v>
      </c>
      <c r="AZ36" s="131">
        <f>IF(AY36&lt;Snund!$B$5,Snund!$B$3*Snund!$B$4*$AX$3+Snund!$B$7*$AW$3*AY36/1000,AY36*Snund!$B$8*$AW$3/1000)</f>
        <v>790.28</v>
      </c>
      <c r="BA36" s="131">
        <f t="shared" si="4"/>
        <v>0</v>
      </c>
      <c r="BB36" s="131">
        <f t="shared" si="5"/>
        <v>790.28</v>
      </c>
      <c r="BC36" s="131">
        <f t="shared" si="6"/>
        <v>571.20000000000005</v>
      </c>
      <c r="BD36" s="167">
        <f>AA36*0.1*'Dasagirq_10%'!$B$3/1000</f>
        <v>51.189599999999999</v>
      </c>
      <c r="BE36" s="167">
        <f>AI36*0.1*'Dasagirq_10%'!$B$4/1000</f>
        <v>42.033160000000002</v>
      </c>
      <c r="BF36" s="242">
        <f t="shared" si="7"/>
        <v>93.222759999999994</v>
      </c>
      <c r="BG36" s="233">
        <f t="shared" si="8"/>
        <v>0</v>
      </c>
      <c r="BH36" s="233">
        <f t="shared" si="9"/>
        <v>14517.078418975694</v>
      </c>
      <c r="BI36" s="233">
        <f t="shared" si="10"/>
        <v>27471.152276422086</v>
      </c>
      <c r="BJ36" s="233">
        <f t="shared" si="11"/>
        <v>15152.573356693905</v>
      </c>
      <c r="BK36" s="234">
        <f t="shared" si="12"/>
        <v>57140.804052091684</v>
      </c>
    </row>
    <row r="37" spans="1:63">
      <c r="A37">
        <v>33</v>
      </c>
      <c r="B37" s="72" t="s">
        <v>477</v>
      </c>
      <c r="C37" s="77" t="s">
        <v>1097</v>
      </c>
      <c r="D37" s="78" t="s">
        <v>1093</v>
      </c>
      <c r="E37" s="151">
        <v>28</v>
      </c>
      <c r="F37" s="90">
        <v>2</v>
      </c>
      <c r="G37" s="90">
        <v>40</v>
      </c>
      <c r="H37" s="90">
        <v>2</v>
      </c>
      <c r="I37" s="90">
        <v>43</v>
      </c>
      <c r="J37" s="90">
        <v>2</v>
      </c>
      <c r="K37" s="90">
        <v>40</v>
      </c>
      <c r="L37" s="90">
        <v>2</v>
      </c>
      <c r="M37" s="90">
        <v>41</v>
      </c>
      <c r="N37" s="84">
        <v>8</v>
      </c>
      <c r="O37" s="84">
        <v>164</v>
      </c>
      <c r="P37" s="90">
        <v>2</v>
      </c>
      <c r="Q37" s="90">
        <v>38</v>
      </c>
      <c r="R37" s="90">
        <v>1</v>
      </c>
      <c r="S37" s="90">
        <v>30</v>
      </c>
      <c r="T37" s="90">
        <v>1</v>
      </c>
      <c r="U37" s="90">
        <v>34</v>
      </c>
      <c r="V37" s="90">
        <v>2</v>
      </c>
      <c r="W37" s="90">
        <v>34</v>
      </c>
      <c r="X37" s="90">
        <v>1</v>
      </c>
      <c r="Y37" s="90">
        <v>20</v>
      </c>
      <c r="Z37" s="80">
        <v>7</v>
      </c>
      <c r="AA37" s="80">
        <v>156</v>
      </c>
      <c r="AB37" s="90">
        <v>1</v>
      </c>
      <c r="AC37" s="90">
        <v>25</v>
      </c>
      <c r="AD37" s="90">
        <v>1</v>
      </c>
      <c r="AE37" s="90">
        <v>29</v>
      </c>
      <c r="AF37" s="90">
        <v>1</v>
      </c>
      <c r="AG37" s="90">
        <v>35</v>
      </c>
      <c r="AH37" s="80">
        <v>3</v>
      </c>
      <c r="AI37" s="80">
        <v>89</v>
      </c>
      <c r="AJ37" s="81">
        <v>18</v>
      </c>
      <c r="AK37" s="82">
        <v>409</v>
      </c>
      <c r="AL37" s="3" t="str">
        <f t="shared" si="1"/>
        <v>k</v>
      </c>
      <c r="AM37" s="3">
        <f>IF(D37="հ",1,IF(D37="լ",Norms!$B$10,IF(D37="բլ",Norms!$B$11,IF(D37="Մ",Norms!$B$12))))</f>
        <v>1.04</v>
      </c>
      <c r="AN37" s="244">
        <f>E37*Norms!$E$36/1000</f>
        <v>3145.5398171931997</v>
      </c>
      <c r="AO37" s="136">
        <f>AM37*IF(AL37="k",(O37*Norms!$H$40)*Norms!$E$36,0)/1000</f>
        <v>19160.831115016867</v>
      </c>
      <c r="AP37" s="136">
        <f>AM37*IF(AL37="k",(AA37*Norms!$H$41)*Norms!$E$36,0)/1000</f>
        <v>24400.731868919429</v>
      </c>
      <c r="AQ37" s="136">
        <f>AM37*IF(AL37="k",(AI37*Norms!$H$42)*Norms!$E$36,0)/1000</f>
        <v>17316.279229678752</v>
      </c>
      <c r="AR37" s="243">
        <f>AM37*IF(AL37="t",(N37*Norms!$D$44)*Norms!$E$34*12+O37*Norms!$E$35,0)/1000</f>
        <v>0</v>
      </c>
      <c r="AS37" s="243">
        <f>AM37*IF(AL37="t",(Z37*Norms!$D$50*Norms!$E$34*12+AA37*Norms!$E$35),0)/1000</f>
        <v>0</v>
      </c>
      <c r="AT37" s="243">
        <f>AM37*IF(AL37="t",(AH37*Norms!$D$54)*Norms!$E$34*12+AI37*Norms!$E$35,0)/1000</f>
        <v>0</v>
      </c>
      <c r="AU37" s="136">
        <f>IF(AK37&lt;=100,Norms!$G$7,IF(AK37&lt;=300,Norms!$H$7,Norms!$I$7))</f>
        <v>21670.5</v>
      </c>
      <c r="AV37" s="137">
        <f t="shared" si="2"/>
        <v>82548.342213615048</v>
      </c>
      <c r="AW37" s="130"/>
      <c r="AX37" s="130"/>
      <c r="AY37" s="131">
        <f t="shared" si="3"/>
        <v>192</v>
      </c>
      <c r="AZ37" s="131">
        <f>IF(AY37&lt;Snund!$B$5,Snund!$B$3*Snund!$B$4*$AX$3+Snund!$B$7*$AW$3*AY37/1000,AY37*Snund!$B$8*$AW$3/1000)</f>
        <v>2150.4</v>
      </c>
      <c r="BA37" s="131">
        <f t="shared" si="4"/>
        <v>313.60000000000002</v>
      </c>
      <c r="BB37" s="131">
        <f t="shared" si="5"/>
        <v>1836.8000000000002</v>
      </c>
      <c r="BC37" s="131">
        <f t="shared" si="6"/>
        <v>2150.4</v>
      </c>
      <c r="BD37" s="167">
        <f>AA37*0.1*'Dasagirq_10%'!$B$3/1000</f>
        <v>103.7088</v>
      </c>
      <c r="BE37" s="167">
        <f>AI37*0.1*'Dasagirq_10%'!$B$4/1000</f>
        <v>71.941370000000006</v>
      </c>
      <c r="BF37" s="242">
        <f t="shared" si="7"/>
        <v>175.65017</v>
      </c>
      <c r="BG37" s="233">
        <f t="shared" si="8"/>
        <v>3459.1398171931996</v>
      </c>
      <c r="BH37" s="233">
        <f t="shared" si="9"/>
        <v>30628.964448350202</v>
      </c>
      <c r="BI37" s="233">
        <f t="shared" si="10"/>
        <v>32931.857335586094</v>
      </c>
      <c r="BJ37" s="233">
        <f t="shared" si="11"/>
        <v>20999.970599678752</v>
      </c>
      <c r="BK37" s="234">
        <f t="shared" si="12"/>
        <v>84560.792383615044</v>
      </c>
    </row>
    <row r="38" spans="1:63">
      <c r="A38">
        <v>34</v>
      </c>
      <c r="B38" s="72" t="s">
        <v>478</v>
      </c>
      <c r="C38" s="77" t="s">
        <v>1097</v>
      </c>
      <c r="D38" s="78" t="s">
        <v>1092</v>
      </c>
      <c r="E38" s="151">
        <v>14</v>
      </c>
      <c r="F38" s="90">
        <v>1</v>
      </c>
      <c r="G38" s="90">
        <v>20</v>
      </c>
      <c r="H38" s="90">
        <v>1</v>
      </c>
      <c r="I38" s="90">
        <v>23</v>
      </c>
      <c r="J38" s="90">
        <v>1</v>
      </c>
      <c r="K38" s="90">
        <v>22</v>
      </c>
      <c r="L38" s="90">
        <v>1</v>
      </c>
      <c r="M38" s="90">
        <v>17</v>
      </c>
      <c r="N38" s="84">
        <v>4</v>
      </c>
      <c r="O38" s="84">
        <v>82</v>
      </c>
      <c r="P38" s="90">
        <v>1</v>
      </c>
      <c r="Q38" s="90">
        <v>21</v>
      </c>
      <c r="R38" s="90">
        <v>1</v>
      </c>
      <c r="S38" s="90">
        <v>22</v>
      </c>
      <c r="T38" s="90">
        <v>1</v>
      </c>
      <c r="U38" s="90">
        <v>26</v>
      </c>
      <c r="V38" s="90">
        <v>1</v>
      </c>
      <c r="W38" s="90">
        <v>28</v>
      </c>
      <c r="X38" s="90">
        <v>1</v>
      </c>
      <c r="Y38" s="90">
        <v>21</v>
      </c>
      <c r="Z38" s="80">
        <v>5</v>
      </c>
      <c r="AA38" s="80">
        <v>118</v>
      </c>
      <c r="AB38" s="90">
        <v>1</v>
      </c>
      <c r="AC38" s="90">
        <v>15</v>
      </c>
      <c r="AD38" s="90">
        <v>1</v>
      </c>
      <c r="AE38" s="90">
        <v>24</v>
      </c>
      <c r="AF38" s="90">
        <v>1</v>
      </c>
      <c r="AG38" s="90">
        <v>20</v>
      </c>
      <c r="AH38" s="80">
        <v>3</v>
      </c>
      <c r="AI38" s="80">
        <v>59</v>
      </c>
      <c r="AJ38" s="81">
        <v>12</v>
      </c>
      <c r="AK38" s="82">
        <v>259</v>
      </c>
      <c r="AL38" s="3" t="str">
        <f t="shared" si="1"/>
        <v>k</v>
      </c>
      <c r="AM38" s="3">
        <f>IF(D38="հ",1,IF(D38="լ",Norms!$B$10,IF(D38="բլ",Norms!$B$11,IF(D38="Մ",Norms!$B$12))))</f>
        <v>1</v>
      </c>
      <c r="AN38" s="244">
        <f>E38*Norms!$E$36/1000</f>
        <v>1572.7699085965999</v>
      </c>
      <c r="AO38" s="136">
        <f>AM38*IF(AL38="k",(O38*Norms!$H$40)*Norms!$E$36,0)/1000</f>
        <v>9211.9380360657997</v>
      </c>
      <c r="AP38" s="136">
        <f>AM38*IF(AL38="k",(AA38*Norms!$H$41)*Norms!$E$36,0)/1000</f>
        <v>17747.080624583905</v>
      </c>
      <c r="AQ38" s="136">
        <f>AM38*IF(AL38="k",(AI38*Norms!$H$42)*Norms!$E$36,0)/1000</f>
        <v>11037.818437241211</v>
      </c>
      <c r="AR38" s="243">
        <f>AM38*IF(AL38="t",(N38*Norms!$D$44)*Norms!$E$34*12+O38*Norms!$E$35,0)/1000</f>
        <v>0</v>
      </c>
      <c r="AS38" s="243">
        <f>AM38*IF(AL38="t",(Z38*Norms!$D$50*Norms!$E$34*12+AA38*Norms!$E$35),0)/1000</f>
        <v>0</v>
      </c>
      <c r="AT38" s="243">
        <f>AM38*IF(AL38="t",(AH38*Norms!$D$54)*Norms!$E$34*12+AI38*Norms!$E$35,0)/1000</f>
        <v>0</v>
      </c>
      <c r="AU38" s="136">
        <f>IF(AK38&lt;=100,Norms!$G$7,IF(AK38&lt;=300,Norms!$H$7,Norms!$I$7))</f>
        <v>16738.5</v>
      </c>
      <c r="AV38" s="137">
        <f t="shared" si="2"/>
        <v>54735.337097890915</v>
      </c>
      <c r="AW38" s="130"/>
      <c r="AX38" s="130"/>
      <c r="AY38" s="131">
        <f t="shared" si="3"/>
        <v>96</v>
      </c>
      <c r="AZ38" s="131">
        <f>IF(AY38&lt;Snund!$B$5,Snund!$B$3*Snund!$B$4*$AX$3+Snund!$B$7*$AW$3*AY38/1000,AY38*Snund!$B$8*$AW$3/1000)</f>
        <v>1222.28</v>
      </c>
      <c r="BA38" s="131">
        <f t="shared" si="4"/>
        <v>178.24916666666667</v>
      </c>
      <c r="BB38" s="131">
        <f t="shared" si="5"/>
        <v>1044.0308333333332</v>
      </c>
      <c r="BC38" s="131">
        <f t="shared" si="6"/>
        <v>1075.2</v>
      </c>
      <c r="BD38" s="167">
        <f>AA38*0.1*'Dasagirq_10%'!$B$3/1000</f>
        <v>78.446400000000011</v>
      </c>
      <c r="BE38" s="167">
        <f>AI38*0.1*'Dasagirq_10%'!$B$4/1000</f>
        <v>47.691470000000002</v>
      </c>
      <c r="BF38" s="242">
        <f t="shared" si="7"/>
        <v>126.13787000000002</v>
      </c>
      <c r="BG38" s="233">
        <f t="shared" si="8"/>
        <v>1751.0190752632666</v>
      </c>
      <c r="BH38" s="233">
        <f t="shared" si="9"/>
        <v>15835.468869399134</v>
      </c>
      <c r="BI38" s="233">
        <f t="shared" si="10"/>
        <v>24799.902024583906</v>
      </c>
      <c r="BJ38" s="233">
        <f t="shared" si="11"/>
        <v>15270.13490724121</v>
      </c>
      <c r="BK38" s="234">
        <f t="shared" si="12"/>
        <v>55905.505801224252</v>
      </c>
    </row>
    <row r="39" spans="1:63">
      <c r="A39">
        <v>35</v>
      </c>
      <c r="B39" s="72" t="s">
        <v>479</v>
      </c>
      <c r="C39" s="77" t="s">
        <v>1097</v>
      </c>
      <c r="D39" s="78" t="s">
        <v>1092</v>
      </c>
      <c r="E39" s="151"/>
      <c r="F39" s="90">
        <v>0.5</v>
      </c>
      <c r="G39" s="90">
        <v>6</v>
      </c>
      <c r="H39" s="90">
        <v>0.5</v>
      </c>
      <c r="I39" s="90">
        <v>6</v>
      </c>
      <c r="J39" s="90">
        <v>0.5</v>
      </c>
      <c r="K39" s="90">
        <v>6</v>
      </c>
      <c r="L39" s="90">
        <v>1</v>
      </c>
      <c r="M39" s="90">
        <v>7</v>
      </c>
      <c r="N39" s="84">
        <v>2.5</v>
      </c>
      <c r="O39" s="84">
        <v>25</v>
      </c>
      <c r="P39" s="90">
        <v>1</v>
      </c>
      <c r="Q39" s="90">
        <v>9</v>
      </c>
      <c r="R39" s="90">
        <v>1</v>
      </c>
      <c r="S39" s="90">
        <v>9</v>
      </c>
      <c r="T39" s="90">
        <v>1</v>
      </c>
      <c r="U39" s="90">
        <v>6</v>
      </c>
      <c r="V39" s="90">
        <v>1</v>
      </c>
      <c r="W39" s="90">
        <v>5</v>
      </c>
      <c r="X39" s="90">
        <v>1</v>
      </c>
      <c r="Y39" s="90">
        <v>9</v>
      </c>
      <c r="Z39" s="80">
        <v>5</v>
      </c>
      <c r="AA39" s="80">
        <v>38</v>
      </c>
      <c r="AB39" s="90">
        <v>1</v>
      </c>
      <c r="AC39" s="90">
        <v>4</v>
      </c>
      <c r="AD39" s="90">
        <v>1</v>
      </c>
      <c r="AE39" s="90">
        <v>10</v>
      </c>
      <c r="AF39" s="90">
        <v>1</v>
      </c>
      <c r="AG39" s="90">
        <v>5</v>
      </c>
      <c r="AH39" s="80">
        <v>3</v>
      </c>
      <c r="AI39" s="80">
        <v>19</v>
      </c>
      <c r="AJ39" s="81">
        <v>10.5</v>
      </c>
      <c r="AK39" s="82">
        <v>82</v>
      </c>
      <c r="AL39" s="3" t="str">
        <f t="shared" si="1"/>
        <v>t</v>
      </c>
      <c r="AM39" s="3">
        <f>IF(D39="հ",1,IF(D39="լ",Norms!$B$10,IF(D39="բլ",Norms!$B$11,IF(D39="Մ",Norms!$B$12))))</f>
        <v>1</v>
      </c>
      <c r="AN39" s="244">
        <f>E39*Norms!$E$36/1000</f>
        <v>0</v>
      </c>
      <c r="AO39" s="136">
        <f>AM39*IF(AL39="k",(O39*Norms!$H$40)*Norms!$E$36,0)/1000</f>
        <v>0</v>
      </c>
      <c r="AP39" s="136">
        <f>AM39*IF(AL39="k",(AA39*Norms!$H$41)*Norms!$E$36,0)/1000</f>
        <v>0</v>
      </c>
      <c r="AQ39" s="136">
        <f>AM39*IF(AL39="k",(AI39*Norms!$H$42)*Norms!$E$36,0)/1000</f>
        <v>0</v>
      </c>
      <c r="AR39" s="243">
        <f>AM39*IF(AL39="t",(N39*Norms!$D$44)*Norms!$E$34*12+O39*Norms!$E$35,0)/1000</f>
        <v>4768.5176939224993</v>
      </c>
      <c r="AS39" s="243">
        <f>AM39*IF(AL39="t",(Z39*Norms!$D$50*Norms!$E$34*12+AA39*Norms!$E$35),0)/1000</f>
        <v>12352.946894762197</v>
      </c>
      <c r="AT39" s="243">
        <f>AM39*IF(AL39="t",(AH39*Norms!$D$54)*Norms!$E$34*12+AI39*Norms!$E$35,0)/1000</f>
        <v>7616.4734473810995</v>
      </c>
      <c r="AU39" s="136">
        <f>IF(AK39&lt;=100,Norms!$G$7,IF(AK39&lt;=300,Norms!$H$7,Norms!$I$7))</f>
        <v>13246.5</v>
      </c>
      <c r="AV39" s="137">
        <f t="shared" si="2"/>
        <v>37984.438036065796</v>
      </c>
      <c r="AW39" s="130"/>
      <c r="AX39" s="130"/>
      <c r="AY39" s="131">
        <f t="shared" si="3"/>
        <v>25</v>
      </c>
      <c r="AZ39" s="131">
        <f>IF(AY39&lt;Snund!$B$5,Snund!$B$3*Snund!$B$4*$AX$3+Snund!$B$7*$AW$3*AY39/1000,AY39*Snund!$B$8*$AW$3/1000)</f>
        <v>540.68000000000006</v>
      </c>
      <c r="BA39" s="131">
        <f t="shared" si="4"/>
        <v>0</v>
      </c>
      <c r="BB39" s="131">
        <f t="shared" si="5"/>
        <v>540.68000000000006</v>
      </c>
      <c r="BC39" s="131">
        <f t="shared" si="6"/>
        <v>280</v>
      </c>
      <c r="BD39" s="167">
        <f>AA39*0.1*'Dasagirq_10%'!$B$3/1000</f>
        <v>25.262400000000003</v>
      </c>
      <c r="BE39" s="167">
        <f>AI39*0.1*'Dasagirq_10%'!$B$4/1000</f>
        <v>15.358270000000003</v>
      </c>
      <c r="BF39" s="242">
        <f t="shared" si="7"/>
        <v>40.620670000000004</v>
      </c>
      <c r="BG39" s="233">
        <f t="shared" si="8"/>
        <v>0</v>
      </c>
      <c r="BH39" s="233">
        <f t="shared" si="9"/>
        <v>8463.1262653510712</v>
      </c>
      <c r="BI39" s="233">
        <f t="shared" si="10"/>
        <v>18686.066437619338</v>
      </c>
      <c r="BJ39" s="233">
        <f t="shared" si="11"/>
        <v>11416.546003095387</v>
      </c>
      <c r="BK39" s="234">
        <f t="shared" si="12"/>
        <v>38565.738706065793</v>
      </c>
    </row>
    <row r="40" spans="1:63">
      <c r="A40">
        <v>36</v>
      </c>
      <c r="B40" s="72" t="s">
        <v>480</v>
      </c>
      <c r="C40" s="77" t="s">
        <v>1097</v>
      </c>
      <c r="D40" s="78" t="s">
        <v>1093</v>
      </c>
      <c r="E40" s="151">
        <v>11</v>
      </c>
      <c r="F40" s="90">
        <v>1</v>
      </c>
      <c r="G40" s="90">
        <v>13</v>
      </c>
      <c r="H40" s="90">
        <v>1</v>
      </c>
      <c r="I40" s="90">
        <v>17</v>
      </c>
      <c r="J40" s="90">
        <v>1</v>
      </c>
      <c r="K40" s="90">
        <v>16</v>
      </c>
      <c r="L40" s="90">
        <v>1</v>
      </c>
      <c r="M40" s="90">
        <v>13</v>
      </c>
      <c r="N40" s="84">
        <v>4</v>
      </c>
      <c r="O40" s="84">
        <v>59</v>
      </c>
      <c r="P40" s="90">
        <v>1</v>
      </c>
      <c r="Q40" s="90">
        <v>13</v>
      </c>
      <c r="R40" s="90">
        <v>1</v>
      </c>
      <c r="S40" s="90">
        <v>9</v>
      </c>
      <c r="T40" s="90">
        <v>1</v>
      </c>
      <c r="U40" s="90">
        <v>13</v>
      </c>
      <c r="V40" s="90">
        <v>1</v>
      </c>
      <c r="W40" s="90">
        <v>20</v>
      </c>
      <c r="X40" s="90">
        <v>1</v>
      </c>
      <c r="Y40" s="90">
        <v>10</v>
      </c>
      <c r="Z40" s="80">
        <v>5</v>
      </c>
      <c r="AA40" s="80">
        <v>65</v>
      </c>
      <c r="AB40" s="90">
        <v>1</v>
      </c>
      <c r="AC40" s="90">
        <v>11</v>
      </c>
      <c r="AD40" s="90">
        <v>1</v>
      </c>
      <c r="AE40" s="90">
        <v>10</v>
      </c>
      <c r="AF40" s="90">
        <v>1</v>
      </c>
      <c r="AG40" s="90">
        <v>9</v>
      </c>
      <c r="AH40" s="80">
        <v>3</v>
      </c>
      <c r="AI40" s="80">
        <v>30</v>
      </c>
      <c r="AJ40" s="81">
        <v>12</v>
      </c>
      <c r="AK40" s="82">
        <v>154</v>
      </c>
      <c r="AL40" s="3" t="str">
        <f t="shared" si="1"/>
        <v>t</v>
      </c>
      <c r="AM40" s="3">
        <f>IF(D40="հ",1,IF(D40="լ",Norms!$B$10,IF(D40="բլ",Norms!$B$11,IF(D40="Մ",Norms!$B$12))))</f>
        <v>1.04</v>
      </c>
      <c r="AN40" s="244">
        <f>E40*Norms!$E$36/1000</f>
        <v>1235.7477853258999</v>
      </c>
      <c r="AO40" s="136">
        <f>AM40*IF(AL40="k",(O40*Norms!$H$40)*Norms!$E$36,0)/1000</f>
        <v>0</v>
      </c>
      <c r="AP40" s="136">
        <f>AM40*IF(AL40="k",(AA40*Norms!$H$41)*Norms!$E$36,0)/1000</f>
        <v>0</v>
      </c>
      <c r="AQ40" s="136">
        <f>AM40*IF(AL40="k",(AI40*Norms!$H$42)*Norms!$E$36,0)/1000</f>
        <v>0</v>
      </c>
      <c r="AR40" s="243">
        <f>AM40*IF(AL40="t",(N40*Norms!$D$44)*Norms!$E$34*12+O40*Norms!$E$35,0)/1000</f>
        <v>8218.1858279633852</v>
      </c>
      <c r="AS40" s="243">
        <f>AM40*IF(AL40="t",(Z40*Norms!$D$50*Norms!$E$34*12+AA40*Norms!$E$35),0)/1000</f>
        <v>13249.751844366439</v>
      </c>
      <c r="AT40" s="243">
        <f>AM40*IF(AL40="t",(AH40*Norms!$D$54)*Norms!$E$34*12+AI40*Norms!$E$35,0)/1000</f>
        <v>8085.1900820152805</v>
      </c>
      <c r="AU40" s="136">
        <f>IF(AK40&lt;=100,Norms!$G$7,IF(AK40&lt;=300,Norms!$H$7,Norms!$I$7))</f>
        <v>16738.5</v>
      </c>
      <c r="AV40" s="137">
        <f t="shared" si="2"/>
        <v>46291.627754345107</v>
      </c>
      <c r="AW40" s="130"/>
      <c r="AX40" s="130"/>
      <c r="AY40" s="131">
        <f t="shared" si="3"/>
        <v>70</v>
      </c>
      <c r="AZ40" s="131">
        <f>IF(AY40&lt;Snund!$B$5,Snund!$B$3*Snund!$B$4*$AX$3+Snund!$B$7*$AW$3*AY40/1000,AY40*Snund!$B$8*$AW$3/1000)</f>
        <v>972.68000000000006</v>
      </c>
      <c r="BA40" s="131">
        <f t="shared" si="4"/>
        <v>152.8497142857143</v>
      </c>
      <c r="BB40" s="131">
        <f t="shared" si="5"/>
        <v>819.83028571428576</v>
      </c>
      <c r="BC40" s="131">
        <f t="shared" si="6"/>
        <v>784</v>
      </c>
      <c r="BD40" s="167">
        <f>AA40*0.1*'Dasagirq_10%'!$B$3/1000</f>
        <v>43.212000000000003</v>
      </c>
      <c r="BE40" s="167">
        <f>AI40*0.1*'Dasagirq_10%'!$B$4/1000</f>
        <v>24.2499</v>
      </c>
      <c r="BF40" s="242">
        <f t="shared" si="7"/>
        <v>67.4619</v>
      </c>
      <c r="BG40" s="233">
        <f t="shared" si="8"/>
        <v>1388.5974996116142</v>
      </c>
      <c r="BH40" s="233">
        <f t="shared" si="9"/>
        <v>14617.516113677671</v>
      </c>
      <c r="BI40" s="233">
        <f t="shared" si="10"/>
        <v>20267.338844366437</v>
      </c>
      <c r="BJ40" s="233">
        <f t="shared" si="11"/>
        <v>12294.064982015281</v>
      </c>
      <c r="BK40" s="234">
        <f t="shared" si="12"/>
        <v>47178.919940059393</v>
      </c>
    </row>
    <row r="41" spans="1:63">
      <c r="A41">
        <v>37</v>
      </c>
      <c r="B41" s="72" t="s">
        <v>481</v>
      </c>
      <c r="C41" s="77" t="s">
        <v>1096</v>
      </c>
      <c r="D41" s="78" t="s">
        <v>1092</v>
      </c>
      <c r="E41" s="151"/>
      <c r="F41" s="90">
        <v>0.5</v>
      </c>
      <c r="G41" s="90">
        <v>2</v>
      </c>
      <c r="H41" s="90">
        <v>0.5</v>
      </c>
      <c r="I41" s="90">
        <v>3</v>
      </c>
      <c r="J41" s="90">
        <v>0.5</v>
      </c>
      <c r="K41" s="90">
        <v>2</v>
      </c>
      <c r="L41" s="90">
        <v>0</v>
      </c>
      <c r="M41" s="90">
        <v>0</v>
      </c>
      <c r="N41" s="84">
        <v>1.5</v>
      </c>
      <c r="O41" s="84">
        <v>7</v>
      </c>
      <c r="P41" s="90">
        <v>0.5</v>
      </c>
      <c r="Q41" s="90">
        <v>3</v>
      </c>
      <c r="R41" s="90">
        <v>0.5</v>
      </c>
      <c r="S41" s="90">
        <v>1</v>
      </c>
      <c r="T41" s="90">
        <v>1</v>
      </c>
      <c r="U41" s="90">
        <v>3</v>
      </c>
      <c r="V41" s="90">
        <v>0</v>
      </c>
      <c r="W41" s="90">
        <v>0</v>
      </c>
      <c r="X41" s="90">
        <v>0.5</v>
      </c>
      <c r="Y41" s="90">
        <v>3</v>
      </c>
      <c r="Z41" s="80">
        <v>2.5</v>
      </c>
      <c r="AA41" s="80">
        <v>10</v>
      </c>
      <c r="AB41" s="79"/>
      <c r="AC41" s="79"/>
      <c r="AD41" s="79"/>
      <c r="AE41" s="79"/>
      <c r="AF41" s="79"/>
      <c r="AG41" s="79"/>
      <c r="AH41" s="80">
        <v>0</v>
      </c>
      <c r="AI41" s="80">
        <v>0</v>
      </c>
      <c r="AJ41" s="81">
        <v>4</v>
      </c>
      <c r="AK41" s="82">
        <v>17</v>
      </c>
      <c r="AL41" s="3" t="str">
        <f t="shared" si="1"/>
        <v>t</v>
      </c>
      <c r="AM41" s="3">
        <f>IF(D41="հ",1,IF(D41="լ",Norms!$B$10,IF(D41="բլ",Norms!$B$11,IF(D41="Մ",Norms!$B$12))))</f>
        <v>1</v>
      </c>
      <c r="AN41" s="244">
        <f>E41*Norms!$E$36/1000</f>
        <v>0</v>
      </c>
      <c r="AO41" s="136">
        <f>AM41*IF(AL41="k",(O41*Norms!$H$40)*Norms!$E$36,0)/1000</f>
        <v>0</v>
      </c>
      <c r="AP41" s="136">
        <f>AM41*IF(AL41="k",(AA41*Norms!$H$41)*Norms!$E$36,0)/1000</f>
        <v>0</v>
      </c>
      <c r="AQ41" s="136">
        <f>AM41*IF(AL41="k",(AI41*Norms!$H$42)*Norms!$E$36,0)/1000</f>
        <v>0</v>
      </c>
      <c r="AR41" s="243">
        <f>AM41*IF(AL41="t",(N41*Norms!$D$44)*Norms!$E$34*12+O41*Norms!$E$35,0)/1000</f>
        <v>2746.3849542983003</v>
      </c>
      <c r="AS41" s="243">
        <f>AM41*IF(AL41="t",(Z41*Norms!$D$50*Norms!$E$34*12+AA41*Norms!$E$35),0)/1000</f>
        <v>6047.4070775689997</v>
      </c>
      <c r="AT41" s="243">
        <f>AM41*IF(AL41="t",(AH41*Norms!$D$54)*Norms!$E$34*12+AI41*Norms!$E$35,0)/1000</f>
        <v>0</v>
      </c>
      <c r="AU41" s="136">
        <f>IF(AK41&lt;=100,Norms!$G$7,IF(AK41&lt;=300,Norms!$H$7,Norms!$I$7))</f>
        <v>13246.5</v>
      </c>
      <c r="AV41" s="137">
        <f t="shared" si="2"/>
        <v>22040.292031867299</v>
      </c>
      <c r="AW41" s="130"/>
      <c r="AX41" s="130"/>
      <c r="AY41" s="131">
        <f t="shared" si="3"/>
        <v>7</v>
      </c>
      <c r="AZ41" s="131">
        <f>IF(AY41&lt;Snund!$B$5,Snund!$B$3*Snund!$B$4*$AX$3+Snund!$B$7*$AW$3*AY41/1000,AY41*Snund!$B$8*$AW$3/1000)</f>
        <v>367.88</v>
      </c>
      <c r="BA41" s="131">
        <f t="shared" si="4"/>
        <v>0</v>
      </c>
      <c r="BB41" s="131">
        <f t="shared" si="5"/>
        <v>367.88</v>
      </c>
      <c r="BC41" s="131">
        <f t="shared" si="6"/>
        <v>78.400000000000006</v>
      </c>
      <c r="BD41" s="167">
        <f>AA41*0.1*'Dasagirq_10%'!$B$3/1000</f>
        <v>6.6479999999999997</v>
      </c>
      <c r="BE41" s="167">
        <f>AI41*0.1*'Dasagirq_10%'!$B$4/1000</f>
        <v>0</v>
      </c>
      <c r="BF41" s="242">
        <f t="shared" si="7"/>
        <v>6.6479999999999997</v>
      </c>
      <c r="BG41" s="233">
        <f t="shared" si="8"/>
        <v>0</v>
      </c>
      <c r="BH41" s="233">
        <f t="shared" si="9"/>
        <v>8081.7024542983008</v>
      </c>
      <c r="BI41" s="233">
        <f t="shared" si="10"/>
        <v>14333.117577568999</v>
      </c>
      <c r="BJ41" s="233">
        <f t="shared" si="11"/>
        <v>0</v>
      </c>
      <c r="BK41" s="234">
        <f t="shared" si="12"/>
        <v>22414.820031867301</v>
      </c>
    </row>
    <row r="42" spans="1:63">
      <c r="A42">
        <v>38</v>
      </c>
      <c r="B42" s="72" t="s">
        <v>482</v>
      </c>
      <c r="C42" s="77" t="s">
        <v>1096</v>
      </c>
      <c r="D42" s="78" t="s">
        <v>1092</v>
      </c>
      <c r="E42" s="151"/>
      <c r="F42" s="90">
        <v>0.5</v>
      </c>
      <c r="G42" s="90">
        <v>2</v>
      </c>
      <c r="H42" s="90">
        <v>0.5</v>
      </c>
      <c r="I42" s="90">
        <v>2</v>
      </c>
      <c r="J42" s="90">
        <v>0.5</v>
      </c>
      <c r="K42" s="90">
        <v>2</v>
      </c>
      <c r="L42" s="90">
        <v>0</v>
      </c>
      <c r="M42" s="90">
        <v>0</v>
      </c>
      <c r="N42" s="84">
        <v>1.5</v>
      </c>
      <c r="O42" s="84">
        <v>6</v>
      </c>
      <c r="P42" s="90">
        <v>0.5</v>
      </c>
      <c r="Q42" s="90">
        <v>2</v>
      </c>
      <c r="R42" s="90">
        <v>0.5</v>
      </c>
      <c r="S42" s="90">
        <v>5</v>
      </c>
      <c r="T42" s="90">
        <v>0.5</v>
      </c>
      <c r="U42" s="90">
        <v>3</v>
      </c>
      <c r="V42" s="90">
        <v>0.5</v>
      </c>
      <c r="W42" s="90">
        <v>2</v>
      </c>
      <c r="X42" s="90">
        <v>0.5</v>
      </c>
      <c r="Y42" s="90">
        <v>1</v>
      </c>
      <c r="Z42" s="80">
        <v>2.5</v>
      </c>
      <c r="AA42" s="80">
        <v>13</v>
      </c>
      <c r="AB42" s="79"/>
      <c r="AC42" s="79"/>
      <c r="AD42" s="79"/>
      <c r="AE42" s="79"/>
      <c r="AF42" s="79"/>
      <c r="AG42" s="79"/>
      <c r="AH42" s="80">
        <v>0</v>
      </c>
      <c r="AI42" s="80">
        <v>0</v>
      </c>
      <c r="AJ42" s="81">
        <v>4</v>
      </c>
      <c r="AK42" s="82">
        <v>19</v>
      </c>
      <c r="AL42" s="3" t="str">
        <f t="shared" si="1"/>
        <v>t</v>
      </c>
      <c r="AM42" s="3">
        <f>IF(D42="հ",1,IF(D42="լ",Norms!$B$10,IF(D42="բլ",Norms!$B$11,IF(D42="Մ",Norms!$B$12))))</f>
        <v>1</v>
      </c>
      <c r="AN42" s="244">
        <f>E42*Norms!$E$36/1000</f>
        <v>0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3">
        <f>AM42*IF(AL42="t",(N42*Norms!$D$44)*Norms!$E$34*12+O42*Norms!$E$35,0)/1000</f>
        <v>2732.0442465413998</v>
      </c>
      <c r="AS42" s="243">
        <f>AM42*IF(AL42="t",(Z42*Norms!$D$50*Norms!$E$34*12+AA42*Norms!$E$35),0)/1000</f>
        <v>6090.4292008396997</v>
      </c>
      <c r="AT42" s="243">
        <f>AM42*IF(AL42="t",(AH42*Norms!$D$54)*Norms!$E$34*12+AI42*Norms!$E$35,0)/1000</f>
        <v>0</v>
      </c>
      <c r="AU42" s="136">
        <f>IF(AK42&lt;=100,Norms!$G$7,IF(AK42&lt;=300,Norms!$H$7,Norms!$I$7))</f>
        <v>13246.5</v>
      </c>
      <c r="AV42" s="137">
        <f t="shared" si="2"/>
        <v>22068.9734473811</v>
      </c>
      <c r="AW42" s="130"/>
      <c r="AX42" s="130"/>
      <c r="AY42" s="131">
        <f t="shared" si="3"/>
        <v>6</v>
      </c>
      <c r="AZ42" s="131">
        <f>IF(AY42&lt;Snund!$B$5,Snund!$B$3*Snund!$B$4*$AX$3+Snund!$B$7*$AW$3*AY42/1000,AY42*Snund!$B$8*$AW$3/1000)</f>
        <v>358.28000000000003</v>
      </c>
      <c r="BA42" s="131">
        <f t="shared" si="4"/>
        <v>0</v>
      </c>
      <c r="BB42" s="131">
        <f t="shared" si="5"/>
        <v>358.28000000000003</v>
      </c>
      <c r="BC42" s="131">
        <f t="shared" si="6"/>
        <v>67.2</v>
      </c>
      <c r="BD42" s="167">
        <f>AA42*0.1*'Dasagirq_10%'!$B$3/1000</f>
        <v>8.6424000000000003</v>
      </c>
      <c r="BE42" s="167">
        <f>AI42*0.1*'Dasagirq_10%'!$B$4/1000</f>
        <v>0</v>
      </c>
      <c r="BF42" s="242">
        <f t="shared" si="7"/>
        <v>8.6424000000000003</v>
      </c>
      <c r="BG42" s="233">
        <f t="shared" si="8"/>
        <v>0</v>
      </c>
      <c r="BH42" s="233">
        <f t="shared" si="9"/>
        <v>8057.7617465413996</v>
      </c>
      <c r="BI42" s="233">
        <f t="shared" si="10"/>
        <v>14378.134100839699</v>
      </c>
      <c r="BJ42" s="233">
        <f t="shared" si="11"/>
        <v>0</v>
      </c>
      <c r="BK42" s="234">
        <f t="shared" si="12"/>
        <v>22435.8958473811</v>
      </c>
    </row>
    <row r="43" spans="1:63">
      <c r="A43">
        <v>39</v>
      </c>
      <c r="B43" s="72" t="s">
        <v>483</v>
      </c>
      <c r="C43" s="77" t="s">
        <v>1096</v>
      </c>
      <c r="D43" s="78" t="s">
        <v>1092</v>
      </c>
      <c r="E43" s="151"/>
      <c r="F43" s="90">
        <v>0.5</v>
      </c>
      <c r="G43" s="90">
        <v>2</v>
      </c>
      <c r="H43" s="90">
        <v>0.5</v>
      </c>
      <c r="I43" s="90">
        <v>3</v>
      </c>
      <c r="J43" s="90">
        <v>0.5</v>
      </c>
      <c r="K43" s="90">
        <v>3</v>
      </c>
      <c r="L43" s="90">
        <v>1</v>
      </c>
      <c r="M43" s="90">
        <v>7</v>
      </c>
      <c r="N43" s="84">
        <v>2.5</v>
      </c>
      <c r="O43" s="84">
        <v>15</v>
      </c>
      <c r="P43" s="90">
        <v>0.5</v>
      </c>
      <c r="Q43" s="90">
        <v>4</v>
      </c>
      <c r="R43" s="90">
        <v>0.5</v>
      </c>
      <c r="S43" s="90">
        <v>4</v>
      </c>
      <c r="T43" s="90">
        <v>1</v>
      </c>
      <c r="U43" s="90">
        <v>3</v>
      </c>
      <c r="V43" s="90">
        <v>0.5</v>
      </c>
      <c r="W43" s="90">
        <v>3</v>
      </c>
      <c r="X43" s="90">
        <v>0.5</v>
      </c>
      <c r="Y43" s="90">
        <v>5</v>
      </c>
      <c r="Z43" s="80">
        <v>3</v>
      </c>
      <c r="AA43" s="80">
        <v>19</v>
      </c>
      <c r="AB43" s="79"/>
      <c r="AC43" s="79"/>
      <c r="AD43" s="79"/>
      <c r="AE43" s="79"/>
      <c r="AF43" s="79"/>
      <c r="AG43" s="79"/>
      <c r="AH43" s="80">
        <v>0</v>
      </c>
      <c r="AI43" s="80">
        <v>0</v>
      </c>
      <c r="AJ43" s="81">
        <v>5.5</v>
      </c>
      <c r="AK43" s="82">
        <v>34</v>
      </c>
      <c r="AL43" s="3" t="str">
        <f t="shared" si="1"/>
        <v>t</v>
      </c>
      <c r="AM43" s="3">
        <f>IF(D43="հ",1,IF(D43="լ",Norms!$B$10,IF(D43="բլ",Norms!$B$11,IF(D43="Մ",Norms!$B$12))))</f>
        <v>1</v>
      </c>
      <c r="AN43" s="244">
        <f>E43*Norms!$E$36/1000</f>
        <v>0</v>
      </c>
      <c r="AO43" s="136">
        <f>AM43*IF(AL43="k",(O43*Norms!$H$40)*Norms!$E$36,0)/1000</f>
        <v>0</v>
      </c>
      <c r="AP43" s="136">
        <f>AM43*IF(AL43="k",(AA43*Norms!$H$41)*Norms!$E$36,0)/1000</f>
        <v>0</v>
      </c>
      <c r="AQ43" s="136">
        <f>AM43*IF(AL43="k",(AI43*Norms!$H$42)*Norms!$E$36,0)/1000</f>
        <v>0</v>
      </c>
      <c r="AR43" s="243">
        <f>AM43*IF(AL43="t",(N43*Norms!$D$44)*Norms!$E$34*12+O43*Norms!$E$35,0)/1000</f>
        <v>4625.1106163534987</v>
      </c>
      <c r="AS43" s="243">
        <f>AM43*IF(AL43="t",(Z43*Norms!$D$50*Norms!$E$34*12+AA43*Norms!$E$35),0)/1000</f>
        <v>7357.2734473810997</v>
      </c>
      <c r="AT43" s="243">
        <f>AM43*IF(AL43="t",(AH43*Norms!$D$54)*Norms!$E$34*12+AI43*Norms!$E$35,0)/1000</f>
        <v>0</v>
      </c>
      <c r="AU43" s="136">
        <f>IF(AK43&lt;=100,Norms!$G$7,IF(AK43&lt;=300,Norms!$H$7,Norms!$I$7))</f>
        <v>13246.5</v>
      </c>
      <c r="AV43" s="137">
        <f t="shared" si="2"/>
        <v>25228.8840637346</v>
      </c>
      <c r="AW43" s="130"/>
      <c r="AX43" s="130"/>
      <c r="AY43" s="131">
        <f t="shared" si="3"/>
        <v>15</v>
      </c>
      <c r="AZ43" s="131">
        <f>IF(AY43&lt;Snund!$B$5,Snund!$B$3*Snund!$B$4*$AX$3+Snund!$B$7*$AW$3*AY43/1000,AY43*Snund!$B$8*$AW$3/1000)</f>
        <v>444.68</v>
      </c>
      <c r="BA43" s="131">
        <f t="shared" si="4"/>
        <v>0</v>
      </c>
      <c r="BB43" s="131">
        <f t="shared" si="5"/>
        <v>444.68</v>
      </c>
      <c r="BC43" s="131">
        <f t="shared" si="6"/>
        <v>168</v>
      </c>
      <c r="BD43" s="167">
        <f>AA43*0.1*'Dasagirq_10%'!$B$3/1000</f>
        <v>12.631200000000002</v>
      </c>
      <c r="BE43" s="167">
        <f>AI43*0.1*'Dasagirq_10%'!$B$4/1000</f>
        <v>0</v>
      </c>
      <c r="BF43" s="242">
        <f t="shared" si="7"/>
        <v>12.631200000000002</v>
      </c>
      <c r="BG43" s="233">
        <f t="shared" si="8"/>
        <v>0</v>
      </c>
      <c r="BH43" s="233">
        <f t="shared" si="9"/>
        <v>11090.926979989863</v>
      </c>
      <c r="BI43" s="233">
        <f t="shared" si="10"/>
        <v>14595.268283744736</v>
      </c>
      <c r="BJ43" s="233">
        <f t="shared" si="11"/>
        <v>0</v>
      </c>
      <c r="BK43" s="234">
        <f t="shared" si="12"/>
        <v>25686.195263734597</v>
      </c>
    </row>
    <row r="44" spans="1:63">
      <c r="A44">
        <v>40</v>
      </c>
      <c r="B44" s="72" t="s">
        <v>484</v>
      </c>
      <c r="C44" s="77" t="s">
        <v>1096</v>
      </c>
      <c r="D44" s="78" t="s">
        <v>1092</v>
      </c>
      <c r="E44" s="151"/>
      <c r="F44" s="90">
        <v>0.5</v>
      </c>
      <c r="G44" s="90">
        <v>2</v>
      </c>
      <c r="H44" s="90">
        <v>0.5</v>
      </c>
      <c r="I44" s="90">
        <v>3</v>
      </c>
      <c r="J44" s="90">
        <v>0.5</v>
      </c>
      <c r="K44" s="90">
        <v>3</v>
      </c>
      <c r="L44" s="90">
        <v>1</v>
      </c>
      <c r="M44" s="90">
        <v>2</v>
      </c>
      <c r="N44" s="84">
        <v>2.5</v>
      </c>
      <c r="O44" s="84">
        <v>10</v>
      </c>
      <c r="P44" s="90">
        <v>0</v>
      </c>
      <c r="Q44" s="90">
        <v>0</v>
      </c>
      <c r="R44" s="90">
        <v>0.5</v>
      </c>
      <c r="S44" s="90">
        <v>3</v>
      </c>
      <c r="T44" s="90">
        <v>0.5</v>
      </c>
      <c r="U44" s="90">
        <v>1</v>
      </c>
      <c r="V44" s="90">
        <v>1</v>
      </c>
      <c r="W44" s="90">
        <v>5</v>
      </c>
      <c r="X44" s="90">
        <v>0.5</v>
      </c>
      <c r="Y44" s="90">
        <v>2</v>
      </c>
      <c r="Z44" s="80">
        <v>2.5</v>
      </c>
      <c r="AA44" s="80">
        <v>11</v>
      </c>
      <c r="AB44" s="79"/>
      <c r="AC44" s="79"/>
      <c r="AD44" s="79"/>
      <c r="AE44" s="79"/>
      <c r="AF44" s="79"/>
      <c r="AG44" s="79"/>
      <c r="AH44" s="80">
        <v>0</v>
      </c>
      <c r="AI44" s="80">
        <v>0</v>
      </c>
      <c r="AJ44" s="81">
        <v>5</v>
      </c>
      <c r="AK44" s="82">
        <v>21</v>
      </c>
      <c r="AL44" s="3" t="str">
        <f t="shared" si="1"/>
        <v>t</v>
      </c>
      <c r="AM44" s="3">
        <f>IF(D44="հ",1,IF(D44="լ",Norms!$B$10,IF(D44="բլ",Norms!$B$11,IF(D44="Մ",Norms!$B$12))))</f>
        <v>1</v>
      </c>
      <c r="AN44" s="244">
        <f>E44*Norms!$E$36/1000</f>
        <v>0</v>
      </c>
      <c r="AO44" s="136">
        <f>AM44*IF(AL44="k",(O44*Norms!$H$40)*Norms!$E$36,0)/1000</f>
        <v>0</v>
      </c>
      <c r="AP44" s="136">
        <f>AM44*IF(AL44="k",(AA44*Norms!$H$41)*Norms!$E$36,0)/1000</f>
        <v>0</v>
      </c>
      <c r="AQ44" s="136">
        <f>AM44*IF(AL44="k",(AI44*Norms!$H$42)*Norms!$E$36,0)/1000</f>
        <v>0</v>
      </c>
      <c r="AR44" s="243">
        <f>AM44*IF(AL44="t",(N44*Norms!$D$44)*Norms!$E$34*12+O44*Norms!$E$35,0)/1000</f>
        <v>4553.4070775689997</v>
      </c>
      <c r="AS44" s="243">
        <f>AM44*IF(AL44="t",(Z44*Norms!$D$50*Norms!$E$34*12+AA44*Norms!$E$35),0)/1000</f>
        <v>6061.7477853258988</v>
      </c>
      <c r="AT44" s="243">
        <f>AM44*IF(AL44="t",(AH44*Norms!$D$54)*Norms!$E$34*12+AI44*Norms!$E$35,0)/1000</f>
        <v>0</v>
      </c>
      <c r="AU44" s="136">
        <f>IF(AK44&lt;=100,Norms!$G$7,IF(AK44&lt;=300,Norms!$H$7,Norms!$I$7))</f>
        <v>13246.5</v>
      </c>
      <c r="AV44" s="137">
        <f t="shared" si="2"/>
        <v>23861.654862894899</v>
      </c>
      <c r="AW44" s="130"/>
      <c r="AX44" s="130"/>
      <c r="AY44" s="131">
        <f t="shared" si="3"/>
        <v>10</v>
      </c>
      <c r="AZ44" s="131">
        <f>IF(AY44&lt;Snund!$B$5,Snund!$B$3*Snund!$B$4*$AX$3+Snund!$B$7*$AW$3*AY44/1000,AY44*Snund!$B$8*$AW$3/1000)</f>
        <v>396.68</v>
      </c>
      <c r="BA44" s="131">
        <f t="shared" si="4"/>
        <v>0</v>
      </c>
      <c r="BB44" s="131">
        <f t="shared" si="5"/>
        <v>396.68</v>
      </c>
      <c r="BC44" s="131">
        <f t="shared" si="6"/>
        <v>112</v>
      </c>
      <c r="BD44" s="167">
        <f>AA44*0.1*'Dasagirq_10%'!$B$3/1000</f>
        <v>7.3128000000000002</v>
      </c>
      <c r="BE44" s="167">
        <f>AI44*0.1*'Dasagirq_10%'!$B$4/1000</f>
        <v>0</v>
      </c>
      <c r="BF44" s="242">
        <f t="shared" si="7"/>
        <v>7.3128000000000002</v>
      </c>
      <c r="BG44" s="233">
        <f t="shared" si="8"/>
        <v>0</v>
      </c>
      <c r="BH44" s="233">
        <f t="shared" si="9"/>
        <v>11573.337077569</v>
      </c>
      <c r="BI44" s="233">
        <f t="shared" si="10"/>
        <v>12692.310585325899</v>
      </c>
      <c r="BJ44" s="233">
        <f t="shared" si="11"/>
        <v>0</v>
      </c>
      <c r="BK44" s="234">
        <f t="shared" si="12"/>
        <v>24265.647662894899</v>
      </c>
    </row>
    <row r="45" spans="1:63">
      <c r="A45">
        <v>41</v>
      </c>
      <c r="B45" s="71" t="s">
        <v>312</v>
      </c>
      <c r="C45" s="77" t="s">
        <v>1096</v>
      </c>
      <c r="D45" s="78" t="s">
        <v>1092</v>
      </c>
      <c r="E45" s="151"/>
      <c r="F45" s="90">
        <v>0.5</v>
      </c>
      <c r="G45" s="90">
        <v>2</v>
      </c>
      <c r="H45" s="90">
        <v>0.5</v>
      </c>
      <c r="I45" s="90">
        <v>3</v>
      </c>
      <c r="J45" s="90">
        <v>0.5</v>
      </c>
      <c r="K45" s="90">
        <v>3</v>
      </c>
      <c r="L45" s="90">
        <v>0.5</v>
      </c>
      <c r="M45" s="90">
        <v>2</v>
      </c>
      <c r="N45" s="84">
        <v>2</v>
      </c>
      <c r="O45" s="84">
        <v>10</v>
      </c>
      <c r="P45" s="90">
        <v>0.5</v>
      </c>
      <c r="Q45" s="90">
        <v>5</v>
      </c>
      <c r="R45" s="90">
        <v>0.5</v>
      </c>
      <c r="S45" s="90">
        <v>2</v>
      </c>
      <c r="T45" s="90">
        <v>0.5</v>
      </c>
      <c r="U45" s="90">
        <v>3</v>
      </c>
      <c r="V45" s="90">
        <v>0.5</v>
      </c>
      <c r="W45" s="90">
        <v>5</v>
      </c>
      <c r="X45" s="90">
        <v>0.5</v>
      </c>
      <c r="Y45" s="90">
        <v>3</v>
      </c>
      <c r="Z45" s="80">
        <v>2.5</v>
      </c>
      <c r="AA45" s="80">
        <v>18</v>
      </c>
      <c r="AB45" s="79"/>
      <c r="AC45" s="79"/>
      <c r="AD45" s="79"/>
      <c r="AE45" s="79"/>
      <c r="AF45" s="79"/>
      <c r="AG45" s="79"/>
      <c r="AH45" s="80">
        <v>0</v>
      </c>
      <c r="AI45" s="80">
        <v>0</v>
      </c>
      <c r="AJ45" s="81">
        <v>4.5</v>
      </c>
      <c r="AK45" s="82">
        <v>28</v>
      </c>
      <c r="AL45" s="3" t="str">
        <f t="shared" si="1"/>
        <v>t</v>
      </c>
      <c r="AM45" s="3">
        <f>IF(D45="հ",1,IF(D45="լ",Norms!$B$10,IF(D45="բլ",Norms!$B$11,IF(D45="Մ",Norms!$B$12))))</f>
        <v>1</v>
      </c>
      <c r="AN45" s="244">
        <f>E45*Norms!$E$36/1000</f>
        <v>0</v>
      </c>
      <c r="AO45" s="136">
        <f>AM45*IF(AL45="k",(O45*Norms!$H$40)*Norms!$E$36,0)/1000</f>
        <v>0</v>
      </c>
      <c r="AP45" s="136">
        <f>AM45*IF(AL45="k",(AA45*Norms!$H$41)*Norms!$E$36,0)/1000</f>
        <v>0</v>
      </c>
      <c r="AQ45" s="136">
        <f>AM45*IF(AL45="k",(AI45*Norms!$H$42)*Norms!$E$36,0)/1000</f>
        <v>0</v>
      </c>
      <c r="AR45" s="243">
        <f>AM45*IF(AL45="t",(N45*Norms!$D$44)*Norms!$E$34*12+O45*Norms!$E$35,0)/1000</f>
        <v>3671.4070775689997</v>
      </c>
      <c r="AS45" s="243">
        <f>AM45*IF(AL45="t",(Z45*Norms!$D$50*Norms!$E$34*12+AA45*Norms!$E$35),0)/1000</f>
        <v>6162.1327396241995</v>
      </c>
      <c r="AT45" s="243">
        <f>AM45*IF(AL45="t",(AH45*Norms!$D$54)*Norms!$E$34*12+AI45*Norms!$E$35,0)/1000</f>
        <v>0</v>
      </c>
      <c r="AU45" s="136">
        <f>IF(AK45&lt;=100,Norms!$G$7,IF(AK45&lt;=300,Norms!$H$7,Norms!$I$7))</f>
        <v>13246.5</v>
      </c>
      <c r="AV45" s="137">
        <f t="shared" si="2"/>
        <v>23080.039817193199</v>
      </c>
      <c r="AW45" s="130"/>
      <c r="AX45" s="130"/>
      <c r="AY45" s="131">
        <f t="shared" si="3"/>
        <v>10</v>
      </c>
      <c r="AZ45" s="131">
        <f>IF(AY45&lt;Snund!$B$5,Snund!$B$3*Snund!$B$4*$AX$3+Snund!$B$7*$AW$3*AY45/1000,AY45*Snund!$B$8*$AW$3/1000)</f>
        <v>396.68</v>
      </c>
      <c r="BA45" s="131">
        <f t="shared" si="4"/>
        <v>0</v>
      </c>
      <c r="BB45" s="131">
        <f t="shared" si="5"/>
        <v>396.68</v>
      </c>
      <c r="BC45" s="131">
        <f t="shared" si="6"/>
        <v>112</v>
      </c>
      <c r="BD45" s="167">
        <f>AA45*0.1*'Dasagirq_10%'!$B$3/1000</f>
        <v>11.9664</v>
      </c>
      <c r="BE45" s="167">
        <f>AI45*0.1*'Dasagirq_10%'!$B$4/1000</f>
        <v>0</v>
      </c>
      <c r="BF45" s="242">
        <f t="shared" si="7"/>
        <v>11.9664</v>
      </c>
      <c r="BG45" s="233">
        <f t="shared" si="8"/>
        <v>0</v>
      </c>
      <c r="BH45" s="233">
        <f t="shared" si="9"/>
        <v>9955.420410902334</v>
      </c>
      <c r="BI45" s="233">
        <f t="shared" si="10"/>
        <v>13533.265806290865</v>
      </c>
      <c r="BJ45" s="233">
        <f t="shared" si="11"/>
        <v>0</v>
      </c>
      <c r="BK45" s="234">
        <f t="shared" si="12"/>
        <v>23488.686217193201</v>
      </c>
    </row>
    <row r="46" spans="1:63">
      <c r="A46">
        <v>42</v>
      </c>
      <c r="B46" s="71" t="s">
        <v>485</v>
      </c>
      <c r="C46" s="77" t="s">
        <v>1096</v>
      </c>
      <c r="D46" s="78" t="s">
        <v>1092</v>
      </c>
      <c r="E46" s="151">
        <v>15</v>
      </c>
      <c r="F46" s="90">
        <v>1</v>
      </c>
      <c r="G46" s="90">
        <v>13</v>
      </c>
      <c r="H46" s="90">
        <v>1</v>
      </c>
      <c r="I46" s="90">
        <v>16</v>
      </c>
      <c r="J46" s="90">
        <v>1</v>
      </c>
      <c r="K46" s="90">
        <v>15</v>
      </c>
      <c r="L46" s="90">
        <v>1</v>
      </c>
      <c r="M46" s="90">
        <v>19</v>
      </c>
      <c r="N46" s="84">
        <v>4</v>
      </c>
      <c r="O46" s="84">
        <v>63</v>
      </c>
      <c r="P46" s="90">
        <v>1</v>
      </c>
      <c r="Q46" s="90">
        <v>17</v>
      </c>
      <c r="R46" s="90">
        <v>1</v>
      </c>
      <c r="S46" s="90">
        <v>17</v>
      </c>
      <c r="T46" s="90">
        <v>1</v>
      </c>
      <c r="U46" s="90">
        <v>18</v>
      </c>
      <c r="V46" s="90">
        <v>1</v>
      </c>
      <c r="W46" s="90">
        <v>13</v>
      </c>
      <c r="X46" s="90">
        <v>1</v>
      </c>
      <c r="Y46" s="90">
        <v>15</v>
      </c>
      <c r="Z46" s="80">
        <v>5</v>
      </c>
      <c r="AA46" s="80">
        <v>80</v>
      </c>
      <c r="AB46" s="79"/>
      <c r="AC46" s="79"/>
      <c r="AD46" s="79"/>
      <c r="AE46" s="79"/>
      <c r="AF46" s="79"/>
      <c r="AG46" s="79"/>
      <c r="AH46" s="80">
        <v>0</v>
      </c>
      <c r="AI46" s="80">
        <v>0</v>
      </c>
      <c r="AJ46" s="81">
        <v>9</v>
      </c>
      <c r="AK46" s="82">
        <v>143</v>
      </c>
      <c r="AL46" s="3" t="str">
        <f t="shared" si="1"/>
        <v>t</v>
      </c>
      <c r="AM46" s="3">
        <f>IF(D46="հ",1,IF(D46="լ",Norms!$B$10,IF(D46="բլ",Norms!$B$11,IF(D46="Մ",Norms!$B$12))))</f>
        <v>1</v>
      </c>
      <c r="AN46" s="244">
        <f>E46*Norms!$E$36/1000</f>
        <v>1685.1106163534998</v>
      </c>
      <c r="AO46" s="136">
        <f>AM46*IF(AL46="k",(O46*Norms!$H$40)*Norms!$E$36,0)/1000</f>
        <v>0</v>
      </c>
      <c r="AP46" s="136">
        <f>AM46*IF(AL46="k",(AA46*Norms!$H$41)*Norms!$E$36,0)/1000</f>
        <v>0</v>
      </c>
      <c r="AQ46" s="136">
        <f>AM46*IF(AL46="k",(AI46*Norms!$H$42)*Norms!$E$36,0)/1000</f>
        <v>0</v>
      </c>
      <c r="AR46" s="243">
        <f>AM46*IF(AL46="t",(N46*Norms!$D$44)*Norms!$E$34*12+O46*Norms!$E$35,0)/1000</f>
        <v>7959.4645886847002</v>
      </c>
      <c r="AS46" s="243">
        <f>AM46*IF(AL46="t",(Z46*Norms!$D$50*Norms!$E$34*12+AA46*Norms!$E$35),0)/1000</f>
        <v>12955.256620551998</v>
      </c>
      <c r="AT46" s="243">
        <f>AM46*IF(AL46="t",(AH46*Norms!$D$54)*Norms!$E$34*12+AI46*Norms!$E$35,0)/1000</f>
        <v>0</v>
      </c>
      <c r="AU46" s="136">
        <f>IF(AK46&lt;=100,Norms!$G$7,IF(AK46&lt;=300,Norms!$H$7,Norms!$I$7))</f>
        <v>16738.5</v>
      </c>
      <c r="AV46" s="137">
        <f t="shared" si="2"/>
        <v>37653.221209236697</v>
      </c>
      <c r="AW46" s="130"/>
      <c r="AX46" s="130"/>
      <c r="AY46" s="131">
        <f t="shared" si="3"/>
        <v>78</v>
      </c>
      <c r="AZ46" s="131">
        <f>IF(AY46&lt;Snund!$B$5,Snund!$B$3*Snund!$B$4*$AX$3+Snund!$B$7*$AW$3*AY46/1000,AY46*Snund!$B$8*$AW$3/1000)</f>
        <v>1049.48</v>
      </c>
      <c r="BA46" s="131">
        <f t="shared" si="4"/>
        <v>201.82307692307694</v>
      </c>
      <c r="BB46" s="131">
        <f t="shared" si="5"/>
        <v>847.65692307692314</v>
      </c>
      <c r="BC46" s="131">
        <f t="shared" si="6"/>
        <v>873.6</v>
      </c>
      <c r="BD46" s="167">
        <f>AA46*0.1*'Dasagirq_10%'!$B$3/1000</f>
        <v>53.183999999999997</v>
      </c>
      <c r="BE46" s="167">
        <f>AI46*0.1*'Dasagirq_10%'!$B$4/1000</f>
        <v>0</v>
      </c>
      <c r="BF46" s="242">
        <f t="shared" si="7"/>
        <v>53.183999999999997</v>
      </c>
      <c r="BG46" s="233">
        <f t="shared" si="8"/>
        <v>1886.9336932765768</v>
      </c>
      <c r="BH46" s="233">
        <f t="shared" si="9"/>
        <v>16246.454845094957</v>
      </c>
      <c r="BI46" s="233">
        <f t="shared" si="10"/>
        <v>22307.607287218663</v>
      </c>
      <c r="BJ46" s="233">
        <f t="shared" si="11"/>
        <v>0</v>
      </c>
      <c r="BK46" s="234">
        <f t="shared" si="12"/>
        <v>38554.062132313622</v>
      </c>
    </row>
    <row r="47" spans="1:63">
      <c r="A47">
        <v>43</v>
      </c>
      <c r="B47" s="71" t="s">
        <v>486</v>
      </c>
      <c r="C47" s="77" t="s">
        <v>1096</v>
      </c>
      <c r="D47" s="78" t="s">
        <v>1092</v>
      </c>
      <c r="E47" s="151"/>
      <c r="F47" s="90">
        <v>2</v>
      </c>
      <c r="G47" s="90">
        <v>15</v>
      </c>
      <c r="H47" s="90">
        <v>2</v>
      </c>
      <c r="I47" s="90">
        <v>49</v>
      </c>
      <c r="J47" s="90">
        <v>2</v>
      </c>
      <c r="K47" s="90">
        <v>48</v>
      </c>
      <c r="L47" s="90">
        <v>2</v>
      </c>
      <c r="M47" s="90">
        <v>45</v>
      </c>
      <c r="N47" s="84">
        <v>8</v>
      </c>
      <c r="O47" s="84">
        <v>157</v>
      </c>
      <c r="P47" s="90">
        <v>2</v>
      </c>
      <c r="Q47" s="90">
        <v>42</v>
      </c>
      <c r="R47" s="90">
        <v>2</v>
      </c>
      <c r="S47" s="90">
        <v>36</v>
      </c>
      <c r="T47" s="90">
        <v>2</v>
      </c>
      <c r="U47" s="90">
        <v>40</v>
      </c>
      <c r="V47" s="90">
        <v>2</v>
      </c>
      <c r="W47" s="90">
        <v>42</v>
      </c>
      <c r="X47" s="90">
        <v>2</v>
      </c>
      <c r="Y47" s="90">
        <v>36</v>
      </c>
      <c r="Z47" s="80">
        <v>10</v>
      </c>
      <c r="AA47" s="80">
        <v>196</v>
      </c>
      <c r="AB47" s="79"/>
      <c r="AC47" s="79"/>
      <c r="AD47" s="79"/>
      <c r="AE47" s="79"/>
      <c r="AF47" s="79"/>
      <c r="AG47" s="79"/>
      <c r="AH47" s="80">
        <v>0</v>
      </c>
      <c r="AI47" s="80">
        <v>0</v>
      </c>
      <c r="AJ47" s="81">
        <v>18</v>
      </c>
      <c r="AK47" s="82">
        <v>353</v>
      </c>
      <c r="AL47" s="3" t="str">
        <f t="shared" si="1"/>
        <v>k</v>
      </c>
      <c r="AM47" s="3">
        <f>IF(D47="հ",1,IF(D47="լ",Norms!$B$10,IF(D47="բլ",Norms!$B$11,IF(D47="Մ",Norms!$B$12))))</f>
        <v>1</v>
      </c>
      <c r="AN47" s="244">
        <f>E47*Norms!$E$36/1000</f>
        <v>0</v>
      </c>
      <c r="AO47" s="136">
        <f>AM47*IF(AL47="k",(O47*Norms!$H$40)*Norms!$E$36,0)/1000</f>
        <v>17637.491117833299</v>
      </c>
      <c r="AP47" s="136">
        <f>AM47*IF(AL47="k",(AA47*Norms!$H$41)*Norms!$E$36,0)/1000</f>
        <v>29478.201715410549</v>
      </c>
      <c r="AQ47" s="136">
        <f>AM47*IF(AL47="k",(AI47*Norms!$H$42)*Norms!$E$36,0)/1000</f>
        <v>0</v>
      </c>
      <c r="AR47" s="243">
        <f>AM47*IF(AL47="t",(N47*Norms!$D$44)*Norms!$E$34*12+O47*Norms!$E$35,0)/1000</f>
        <v>0</v>
      </c>
      <c r="AS47" s="243">
        <f>AM47*IF(AL47="t",(Z47*Norms!$D$50*Norms!$E$34*12+AA47*Norms!$E$35),0)/1000</f>
        <v>0</v>
      </c>
      <c r="AT47" s="243">
        <f>AM47*IF(AL47="t",(AH47*Norms!$D$54)*Norms!$E$34*12+AI47*Norms!$E$35,0)/1000</f>
        <v>0</v>
      </c>
      <c r="AU47" s="136">
        <f>IF(AK47&lt;=100,Norms!$G$7,IF(AK47&lt;=300,Norms!$H$7,Norms!$I$7))</f>
        <v>21670.5</v>
      </c>
      <c r="AV47" s="137">
        <f t="shared" si="2"/>
        <v>68786.19283324384</v>
      </c>
      <c r="AW47" s="130"/>
      <c r="AX47" s="130"/>
      <c r="AY47" s="131">
        <f t="shared" si="3"/>
        <v>157</v>
      </c>
      <c r="AZ47" s="131">
        <f>IF(AY47&lt;Snund!$B$5,Snund!$B$3*Snund!$B$4*$AX$3+Snund!$B$7*$AW$3*AY47/1000,AY47*Snund!$B$8*$AW$3/1000)</f>
        <v>1807.88</v>
      </c>
      <c r="BA47" s="131">
        <f t="shared" si="4"/>
        <v>0</v>
      </c>
      <c r="BB47" s="131">
        <f t="shared" si="5"/>
        <v>1807.88</v>
      </c>
      <c r="BC47" s="131">
        <f t="shared" si="6"/>
        <v>1758.4</v>
      </c>
      <c r="BD47" s="167">
        <f>AA47*0.1*'Dasagirq_10%'!$B$3/1000</f>
        <v>130.30080000000001</v>
      </c>
      <c r="BE47" s="167">
        <f>AI47*0.1*'Dasagirq_10%'!$B$4/1000</f>
        <v>0</v>
      </c>
      <c r="BF47" s="242">
        <f t="shared" si="7"/>
        <v>130.30080000000001</v>
      </c>
      <c r="BG47" s="233">
        <f t="shared" si="8"/>
        <v>0</v>
      </c>
      <c r="BH47" s="233">
        <f t="shared" si="9"/>
        <v>29076.704451166635</v>
      </c>
      <c r="BI47" s="233">
        <f t="shared" si="10"/>
        <v>41647.66918207721</v>
      </c>
      <c r="BJ47" s="233">
        <f t="shared" si="11"/>
        <v>0</v>
      </c>
      <c r="BK47" s="234">
        <f t="shared" si="12"/>
        <v>70724.373633243842</v>
      </c>
    </row>
    <row r="48" spans="1:63">
      <c r="A48">
        <v>44</v>
      </c>
      <c r="B48" s="71" t="s">
        <v>487</v>
      </c>
      <c r="C48" s="77" t="s">
        <v>1096</v>
      </c>
      <c r="D48" s="78" t="s">
        <v>1092</v>
      </c>
      <c r="E48" s="151"/>
      <c r="F48" s="90">
        <v>1</v>
      </c>
      <c r="G48" s="90">
        <v>13</v>
      </c>
      <c r="H48" s="90">
        <v>1</v>
      </c>
      <c r="I48" s="90">
        <v>16</v>
      </c>
      <c r="J48" s="90">
        <v>1</v>
      </c>
      <c r="K48" s="90">
        <v>15</v>
      </c>
      <c r="L48" s="90">
        <v>1</v>
      </c>
      <c r="M48" s="90">
        <v>11</v>
      </c>
      <c r="N48" s="84">
        <v>4</v>
      </c>
      <c r="O48" s="84">
        <v>55</v>
      </c>
      <c r="P48" s="90">
        <v>1</v>
      </c>
      <c r="Q48" s="90">
        <v>16</v>
      </c>
      <c r="R48" s="90">
        <v>1</v>
      </c>
      <c r="S48" s="90">
        <v>13</v>
      </c>
      <c r="T48" s="90">
        <v>1</v>
      </c>
      <c r="U48" s="90">
        <v>19</v>
      </c>
      <c r="V48" s="90">
        <v>1</v>
      </c>
      <c r="W48" s="90">
        <v>16</v>
      </c>
      <c r="X48" s="90">
        <v>1</v>
      </c>
      <c r="Y48" s="90">
        <v>12</v>
      </c>
      <c r="Z48" s="80">
        <v>5</v>
      </c>
      <c r="AA48" s="80">
        <v>76</v>
      </c>
      <c r="AB48" s="79"/>
      <c r="AC48" s="79"/>
      <c r="AD48" s="79"/>
      <c r="AE48" s="79"/>
      <c r="AF48" s="79"/>
      <c r="AG48" s="79"/>
      <c r="AH48" s="80">
        <v>0</v>
      </c>
      <c r="AI48" s="80">
        <v>0</v>
      </c>
      <c r="AJ48" s="81">
        <v>9</v>
      </c>
      <c r="AK48" s="82">
        <v>131</v>
      </c>
      <c r="AL48" s="3" t="str">
        <f t="shared" si="1"/>
        <v>t</v>
      </c>
      <c r="AM48" s="3">
        <f>IF(D48="հ",1,IF(D48="լ",Norms!$B$10,IF(D48="բլ",Norms!$B$11,IF(D48="Մ",Norms!$B$12))))</f>
        <v>1</v>
      </c>
      <c r="AN48" s="244">
        <f>E48*Norms!$E$36/1000</f>
        <v>0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3">
        <f>AM48*IF(AL48="t",(N48*Norms!$D$44)*Norms!$E$34*12+O48*Norms!$E$35,0)/1000</f>
        <v>7844.7389266295004</v>
      </c>
      <c r="AS48" s="243">
        <f>AM48*IF(AL48="t",(Z48*Norms!$D$50*Norms!$E$34*12+AA48*Norms!$E$35),0)/1000</f>
        <v>12897.893789524398</v>
      </c>
      <c r="AT48" s="243">
        <f>AM48*IF(AL48="t",(AH48*Norms!$D$54)*Norms!$E$34*12+AI48*Norms!$E$35,0)/1000</f>
        <v>0</v>
      </c>
      <c r="AU48" s="136">
        <f>IF(AK48&lt;=100,Norms!$G$7,IF(AK48&lt;=300,Norms!$H$7,Norms!$I$7))</f>
        <v>16738.5</v>
      </c>
      <c r="AV48" s="137">
        <f t="shared" si="2"/>
        <v>37481.132716153894</v>
      </c>
      <c r="AW48" s="130"/>
      <c r="AX48" s="130"/>
      <c r="AY48" s="131">
        <f t="shared" si="3"/>
        <v>55</v>
      </c>
      <c r="AZ48" s="131">
        <f>IF(AY48&lt;Snund!$B$5,Snund!$B$3*Snund!$B$4*$AX$3+Snund!$B$7*$AW$3*AY48/1000,AY48*Snund!$B$8*$AW$3/1000)</f>
        <v>828.68000000000006</v>
      </c>
      <c r="BA48" s="131">
        <f t="shared" si="4"/>
        <v>0</v>
      </c>
      <c r="BB48" s="131">
        <f t="shared" si="5"/>
        <v>828.68000000000006</v>
      </c>
      <c r="BC48" s="131">
        <f t="shared" si="6"/>
        <v>616</v>
      </c>
      <c r="BD48" s="167">
        <f>AA48*0.1*'Dasagirq_10%'!$B$3/1000</f>
        <v>50.524800000000006</v>
      </c>
      <c r="BE48" s="167">
        <f>AI48*0.1*'Dasagirq_10%'!$B$4/1000</f>
        <v>0</v>
      </c>
      <c r="BF48" s="242">
        <f t="shared" si="7"/>
        <v>50.524800000000006</v>
      </c>
      <c r="BG48" s="233">
        <f t="shared" si="8"/>
        <v>0</v>
      </c>
      <c r="BH48" s="233">
        <f t="shared" si="9"/>
        <v>16112.752259962834</v>
      </c>
      <c r="BI48" s="233">
        <f t="shared" si="10"/>
        <v>22247.585256191065</v>
      </c>
      <c r="BJ48" s="233">
        <f t="shared" si="11"/>
        <v>0</v>
      </c>
      <c r="BK48" s="234">
        <f t="shared" si="12"/>
        <v>38360.337516153901</v>
      </c>
    </row>
    <row r="49" spans="1:63">
      <c r="A49">
        <v>45</v>
      </c>
      <c r="B49" s="71" t="s">
        <v>488</v>
      </c>
      <c r="C49" s="77" t="s">
        <v>1097</v>
      </c>
      <c r="D49" s="78" t="s">
        <v>1092</v>
      </c>
      <c r="E49" s="151"/>
      <c r="F49" s="90">
        <v>1</v>
      </c>
      <c r="G49" s="90">
        <v>10</v>
      </c>
      <c r="H49" s="90">
        <v>1</v>
      </c>
      <c r="I49" s="90">
        <v>13</v>
      </c>
      <c r="J49" s="90">
        <v>1</v>
      </c>
      <c r="K49" s="90">
        <v>13</v>
      </c>
      <c r="L49" s="90">
        <v>1</v>
      </c>
      <c r="M49" s="90">
        <v>16</v>
      </c>
      <c r="N49" s="84">
        <v>4</v>
      </c>
      <c r="O49" s="84">
        <v>52</v>
      </c>
      <c r="P49" s="90">
        <v>1</v>
      </c>
      <c r="Q49" s="90">
        <v>13</v>
      </c>
      <c r="R49" s="90">
        <v>1</v>
      </c>
      <c r="S49" s="90">
        <v>10</v>
      </c>
      <c r="T49" s="90">
        <v>1</v>
      </c>
      <c r="U49" s="90">
        <v>12</v>
      </c>
      <c r="V49" s="90">
        <v>1</v>
      </c>
      <c r="W49" s="90">
        <v>8</v>
      </c>
      <c r="X49" s="90">
        <v>1</v>
      </c>
      <c r="Y49" s="90">
        <v>11</v>
      </c>
      <c r="Z49" s="80">
        <v>5</v>
      </c>
      <c r="AA49" s="80">
        <v>54</v>
      </c>
      <c r="AB49" s="90">
        <v>1</v>
      </c>
      <c r="AC49" s="90">
        <v>12</v>
      </c>
      <c r="AD49" s="90">
        <v>1</v>
      </c>
      <c r="AE49" s="90">
        <v>10</v>
      </c>
      <c r="AF49" s="90">
        <v>1</v>
      </c>
      <c r="AG49" s="90">
        <v>10</v>
      </c>
      <c r="AH49" s="80">
        <v>3</v>
      </c>
      <c r="AI49" s="80">
        <v>32</v>
      </c>
      <c r="AJ49" s="81">
        <v>12</v>
      </c>
      <c r="AK49" s="82">
        <v>138</v>
      </c>
      <c r="AL49" s="3" t="str">
        <f t="shared" si="1"/>
        <v>t</v>
      </c>
      <c r="AM49" s="3">
        <f>IF(D49="հ",1,IF(D49="լ",Norms!$B$10,IF(D49="բլ",Norms!$B$11,IF(D49="Մ",Norms!$B$12))))</f>
        <v>1</v>
      </c>
      <c r="AN49" s="244">
        <f>E49*Norms!$E$36/1000</f>
        <v>0</v>
      </c>
      <c r="AO49" s="136">
        <f>AM49*IF(AL49="k",(O49*Norms!$H$40)*Norms!$E$36,0)/1000</f>
        <v>0</v>
      </c>
      <c r="AP49" s="136">
        <f>AM49*IF(AL49="k",(AA49*Norms!$H$41)*Norms!$E$36,0)/1000</f>
        <v>0</v>
      </c>
      <c r="AQ49" s="136">
        <f>AM49*IF(AL49="k",(AI49*Norms!$H$42)*Norms!$E$36,0)/1000</f>
        <v>0</v>
      </c>
      <c r="AR49" s="243">
        <f>AM49*IF(AL49="t",(N49*Norms!$D$44)*Norms!$E$34*12+O49*Norms!$E$35,0)/1000</f>
        <v>7801.7168033587996</v>
      </c>
      <c r="AS49" s="243">
        <f>AM49*IF(AL49="t",(Z49*Norms!$D$50*Norms!$E$34*12+AA49*Norms!$E$35),0)/1000</f>
        <v>12582.398218872597</v>
      </c>
      <c r="AT49" s="243">
        <f>AM49*IF(AL49="t",(AH49*Norms!$D$54)*Norms!$E$34*12+AI49*Norms!$E$35,0)/1000</f>
        <v>7802.9026482208001</v>
      </c>
      <c r="AU49" s="136">
        <f>IF(AK49&lt;=100,Norms!$G$7,IF(AK49&lt;=300,Norms!$H$7,Norms!$I$7))</f>
        <v>16738.5</v>
      </c>
      <c r="AV49" s="137">
        <f t="shared" si="2"/>
        <v>44925.517670452195</v>
      </c>
      <c r="AW49" s="130"/>
      <c r="AX49" s="130"/>
      <c r="AY49" s="131">
        <f t="shared" si="3"/>
        <v>52</v>
      </c>
      <c r="AZ49" s="131">
        <f>IF(AY49&lt;Snund!$B$5,Snund!$B$3*Snund!$B$4*$AX$3+Snund!$B$7*$AW$3*AY49/1000,AY49*Snund!$B$8*$AW$3/1000)</f>
        <v>799.88</v>
      </c>
      <c r="BA49" s="131">
        <f t="shared" si="4"/>
        <v>0</v>
      </c>
      <c r="BB49" s="131">
        <f t="shared" si="5"/>
        <v>799.88</v>
      </c>
      <c r="BC49" s="131">
        <f t="shared" si="6"/>
        <v>582.4</v>
      </c>
      <c r="BD49" s="167">
        <f>AA49*0.1*'Dasagirq_10%'!$B$3/1000</f>
        <v>35.899200000000008</v>
      </c>
      <c r="BE49" s="167">
        <f>AI49*0.1*'Dasagirq_10%'!$B$4/1000</f>
        <v>25.86656</v>
      </c>
      <c r="BF49" s="242">
        <f t="shared" si="7"/>
        <v>61.765760000000007</v>
      </c>
      <c r="BG49" s="233">
        <f t="shared" si="8"/>
        <v>0</v>
      </c>
      <c r="BH49" s="233">
        <f t="shared" si="9"/>
        <v>14181.096803358798</v>
      </c>
      <c r="BI49" s="233">
        <f t="shared" si="10"/>
        <v>19592.672418872597</v>
      </c>
      <c r="BJ49" s="233">
        <f t="shared" si="11"/>
        <v>12013.3942082208</v>
      </c>
      <c r="BK49" s="234">
        <f t="shared" si="12"/>
        <v>45787.163430452194</v>
      </c>
    </row>
    <row r="50" spans="1:63">
      <c r="A50">
        <v>46</v>
      </c>
      <c r="B50" s="71" t="s">
        <v>489</v>
      </c>
      <c r="C50" s="77" t="s">
        <v>1097</v>
      </c>
      <c r="D50" s="78" t="s">
        <v>1092</v>
      </c>
      <c r="E50" s="151"/>
      <c r="F50" s="90">
        <v>1</v>
      </c>
      <c r="G50" s="90">
        <v>12</v>
      </c>
      <c r="H50" s="90">
        <v>1</v>
      </c>
      <c r="I50" s="90">
        <v>15</v>
      </c>
      <c r="J50" s="90">
        <v>1</v>
      </c>
      <c r="K50" s="90">
        <v>14</v>
      </c>
      <c r="L50" s="90">
        <v>1</v>
      </c>
      <c r="M50" s="90">
        <v>10</v>
      </c>
      <c r="N50" s="84">
        <v>4</v>
      </c>
      <c r="O50" s="84">
        <v>51</v>
      </c>
      <c r="P50" s="90">
        <v>1</v>
      </c>
      <c r="Q50" s="90">
        <v>18</v>
      </c>
      <c r="R50" s="90">
        <v>1</v>
      </c>
      <c r="S50" s="90">
        <v>12</v>
      </c>
      <c r="T50" s="90">
        <v>1</v>
      </c>
      <c r="U50" s="90">
        <v>11</v>
      </c>
      <c r="V50" s="90">
        <v>1</v>
      </c>
      <c r="W50" s="90">
        <v>14</v>
      </c>
      <c r="X50" s="90">
        <v>1</v>
      </c>
      <c r="Y50" s="90">
        <v>11</v>
      </c>
      <c r="Z50" s="80">
        <v>5</v>
      </c>
      <c r="AA50" s="80">
        <v>66</v>
      </c>
      <c r="AB50" s="90">
        <v>1</v>
      </c>
      <c r="AC50" s="90">
        <v>9</v>
      </c>
      <c r="AD50" s="90">
        <v>1</v>
      </c>
      <c r="AE50" s="90">
        <v>13</v>
      </c>
      <c r="AF50" s="90">
        <v>1</v>
      </c>
      <c r="AG50" s="90">
        <v>5</v>
      </c>
      <c r="AH50" s="80">
        <v>3</v>
      </c>
      <c r="AI50" s="80">
        <v>27</v>
      </c>
      <c r="AJ50" s="81">
        <v>12</v>
      </c>
      <c r="AK50" s="82">
        <v>144</v>
      </c>
      <c r="AL50" s="3" t="str">
        <f t="shared" si="1"/>
        <v>t</v>
      </c>
      <c r="AM50" s="3">
        <f>IF(D50="հ",1,IF(D50="լ",Norms!$B$10,IF(D50="բլ",Norms!$B$11,IF(D50="Մ",Norms!$B$12))))</f>
        <v>1</v>
      </c>
      <c r="AN50" s="244">
        <f>E50*Norms!$E$36/1000</f>
        <v>0</v>
      </c>
      <c r="AO50" s="136">
        <f>AM50*IF(AL50="k",(O50*Norms!$H$40)*Norms!$E$36,0)/1000</f>
        <v>0</v>
      </c>
      <c r="AP50" s="136">
        <f>AM50*IF(AL50="k",(AA50*Norms!$H$41)*Norms!$E$36,0)/1000</f>
        <v>0</v>
      </c>
      <c r="AQ50" s="136">
        <f>AM50*IF(AL50="k",(AI50*Norms!$H$42)*Norms!$E$36,0)/1000</f>
        <v>0</v>
      </c>
      <c r="AR50" s="243">
        <f>AM50*IF(AL50="t",(N50*Norms!$D$44)*Norms!$E$34*12+O50*Norms!$E$35,0)/1000</f>
        <v>7787.3760956018996</v>
      </c>
      <c r="AS50" s="243">
        <f>AM50*IF(AL50="t",(Z50*Norms!$D$50*Norms!$E$34*12+AA50*Norms!$E$35),0)/1000</f>
        <v>12754.486711955398</v>
      </c>
      <c r="AT50" s="243">
        <f>AM50*IF(AL50="t",(AH50*Norms!$D$54)*Norms!$E$34*12+AI50*Norms!$E$35,0)/1000</f>
        <v>7731.1991094362993</v>
      </c>
      <c r="AU50" s="136">
        <f>IF(AK50&lt;=100,Norms!$G$7,IF(AK50&lt;=300,Norms!$H$7,Norms!$I$7))</f>
        <v>16738.5</v>
      </c>
      <c r="AV50" s="137">
        <f t="shared" si="2"/>
        <v>45011.561916993596</v>
      </c>
      <c r="AW50" s="130"/>
      <c r="AX50" s="130"/>
      <c r="AY50" s="131">
        <f t="shared" si="3"/>
        <v>51</v>
      </c>
      <c r="AZ50" s="131">
        <f>IF(AY50&lt;Snund!$B$5,Snund!$B$3*Snund!$B$4*$AX$3+Snund!$B$7*$AW$3*AY50/1000,AY50*Snund!$B$8*$AW$3/1000)</f>
        <v>790.28</v>
      </c>
      <c r="BA50" s="131">
        <f t="shared" si="4"/>
        <v>0</v>
      </c>
      <c r="BB50" s="131">
        <f t="shared" si="5"/>
        <v>790.28</v>
      </c>
      <c r="BC50" s="131">
        <f t="shared" si="6"/>
        <v>571.20000000000005</v>
      </c>
      <c r="BD50" s="167">
        <f>AA50*0.1*'Dasagirq_10%'!$B$3/1000</f>
        <v>43.876800000000003</v>
      </c>
      <c r="BE50" s="167">
        <f>AI50*0.1*'Dasagirq_10%'!$B$4/1000</f>
        <v>21.824910000000003</v>
      </c>
      <c r="BF50" s="242">
        <f t="shared" si="7"/>
        <v>65.701710000000006</v>
      </c>
      <c r="BG50" s="233">
        <f t="shared" si="8"/>
        <v>0</v>
      </c>
      <c r="BH50" s="233">
        <f t="shared" si="9"/>
        <v>14157.1560956019</v>
      </c>
      <c r="BI50" s="233">
        <f t="shared" si="10"/>
        <v>19772.738511955395</v>
      </c>
      <c r="BJ50" s="233">
        <f t="shared" si="11"/>
        <v>11937.6490194363</v>
      </c>
      <c r="BK50" s="234">
        <f t="shared" si="12"/>
        <v>45867.543626993596</v>
      </c>
    </row>
    <row r="51" spans="1:63">
      <c r="A51">
        <v>47</v>
      </c>
      <c r="B51" s="71" t="s">
        <v>1209</v>
      </c>
      <c r="C51" s="77" t="s">
        <v>1096</v>
      </c>
      <c r="D51" s="78" t="s">
        <v>1092</v>
      </c>
      <c r="E51" s="151"/>
      <c r="F51" s="90">
        <v>0.5</v>
      </c>
      <c r="G51" s="90">
        <v>9</v>
      </c>
      <c r="H51" s="90">
        <v>0.5</v>
      </c>
      <c r="I51" s="90">
        <v>10</v>
      </c>
      <c r="J51" s="90">
        <v>0.5</v>
      </c>
      <c r="K51" s="90">
        <v>9</v>
      </c>
      <c r="L51" s="90">
        <v>1</v>
      </c>
      <c r="M51" s="90">
        <v>7</v>
      </c>
      <c r="N51" s="84">
        <v>2.5</v>
      </c>
      <c r="O51" s="84">
        <v>35</v>
      </c>
      <c r="P51" s="90">
        <v>1</v>
      </c>
      <c r="Q51" s="90">
        <v>7</v>
      </c>
      <c r="R51" s="90">
        <v>1</v>
      </c>
      <c r="S51" s="90">
        <v>7</v>
      </c>
      <c r="T51" s="90">
        <v>1</v>
      </c>
      <c r="U51" s="90">
        <v>10</v>
      </c>
      <c r="V51" s="90">
        <v>1</v>
      </c>
      <c r="W51" s="90">
        <v>10</v>
      </c>
      <c r="X51" s="90">
        <v>1</v>
      </c>
      <c r="Y51" s="90">
        <v>12</v>
      </c>
      <c r="Z51" s="80">
        <v>5</v>
      </c>
      <c r="AA51" s="80">
        <v>46</v>
      </c>
      <c r="AB51" s="79"/>
      <c r="AC51" s="79"/>
      <c r="AD51" s="79"/>
      <c r="AE51" s="79"/>
      <c r="AF51" s="79"/>
      <c r="AG51" s="79"/>
      <c r="AH51" s="80">
        <v>0</v>
      </c>
      <c r="AI51" s="80">
        <v>0</v>
      </c>
      <c r="AJ51" s="81">
        <v>7.5</v>
      </c>
      <c r="AK51" s="82">
        <v>81</v>
      </c>
      <c r="AL51" s="3" t="str">
        <f t="shared" si="1"/>
        <v>t</v>
      </c>
      <c r="AM51" s="3">
        <f>IF(D51="հ",1,IF(D51="լ",Norms!$B$10,IF(D51="բլ",Norms!$B$11,IF(D51="Մ",Norms!$B$12))))</f>
        <v>1</v>
      </c>
      <c r="AN51" s="244">
        <f>E51*Norms!$E$36/1000</f>
        <v>0</v>
      </c>
      <c r="AO51" s="136">
        <f>AM51*IF(AL51="k",(O51*Norms!$H$40)*Norms!$E$36,0)/1000</f>
        <v>0</v>
      </c>
      <c r="AP51" s="136">
        <f>AM51*IF(AL51="k",(AA51*Norms!$H$41)*Norms!$E$36,0)/1000</f>
        <v>0</v>
      </c>
      <c r="AQ51" s="136">
        <f>AM51*IF(AL51="k",(AI51*Norms!$H$42)*Norms!$E$36,0)/1000</f>
        <v>0</v>
      </c>
      <c r="AR51" s="243">
        <f>AM51*IF(AL51="t",(N51*Norms!$D$44)*Norms!$E$34*12+O51*Norms!$E$35,0)/1000</f>
        <v>4911.9247714914991</v>
      </c>
      <c r="AS51" s="243">
        <f>AM51*IF(AL51="t",(Z51*Norms!$D$50*Norms!$E$34*12+AA51*Norms!$E$35),0)/1000</f>
        <v>12467.672556817397</v>
      </c>
      <c r="AT51" s="243">
        <f>AM51*IF(AL51="t",(AH51*Norms!$D$54)*Norms!$E$34*12+AI51*Norms!$E$35,0)/1000</f>
        <v>0</v>
      </c>
      <c r="AU51" s="136">
        <f>IF(AK51&lt;=100,Norms!$G$7,IF(AK51&lt;=300,Norms!$H$7,Norms!$I$7))</f>
        <v>13246.5</v>
      </c>
      <c r="AV51" s="137">
        <f t="shared" si="2"/>
        <v>30626.097328308897</v>
      </c>
      <c r="AW51" s="130"/>
      <c r="AX51" s="130"/>
      <c r="AY51" s="131">
        <f t="shared" si="3"/>
        <v>35</v>
      </c>
      <c r="AZ51" s="131">
        <f>IF(AY51&lt;Snund!$B$5,Snund!$B$3*Snund!$B$4*$AX$3+Snund!$B$7*$AW$3*AY51/1000,AY51*Snund!$B$8*$AW$3/1000)</f>
        <v>636.68000000000006</v>
      </c>
      <c r="BA51" s="131">
        <f t="shared" si="4"/>
        <v>0</v>
      </c>
      <c r="BB51" s="131">
        <f t="shared" si="5"/>
        <v>636.68000000000006</v>
      </c>
      <c r="BC51" s="131">
        <f t="shared" si="6"/>
        <v>392</v>
      </c>
      <c r="BD51" s="167">
        <f>AA51*0.1*'Dasagirq_10%'!$B$3/1000</f>
        <v>30.580800000000004</v>
      </c>
      <c r="BE51" s="167">
        <f>AI51*0.1*'Dasagirq_10%'!$B$4/1000</f>
        <v>0</v>
      </c>
      <c r="BF51" s="242">
        <f t="shared" si="7"/>
        <v>30.580800000000004</v>
      </c>
      <c r="BG51" s="233">
        <f t="shared" si="8"/>
        <v>0</v>
      </c>
      <c r="BH51" s="233">
        <f t="shared" si="9"/>
        <v>9964.1047714915003</v>
      </c>
      <c r="BI51" s="233">
        <f t="shared" si="10"/>
        <v>21329.253356817397</v>
      </c>
      <c r="BJ51" s="233">
        <f t="shared" si="11"/>
        <v>0</v>
      </c>
      <c r="BK51" s="234">
        <f t="shared" si="12"/>
        <v>31293.358128308897</v>
      </c>
    </row>
    <row r="52" spans="1:63">
      <c r="A52">
        <v>48</v>
      </c>
      <c r="B52" s="71" t="s">
        <v>490</v>
      </c>
      <c r="C52" s="77" t="s">
        <v>1097</v>
      </c>
      <c r="D52" s="78" t="s">
        <v>1092</v>
      </c>
      <c r="E52" s="151">
        <v>5</v>
      </c>
      <c r="F52" s="90">
        <v>0.5</v>
      </c>
      <c r="G52" s="90">
        <v>9</v>
      </c>
      <c r="H52" s="90">
        <v>0.5</v>
      </c>
      <c r="I52" s="90">
        <v>9</v>
      </c>
      <c r="J52" s="90">
        <v>0.5</v>
      </c>
      <c r="K52" s="90">
        <v>9</v>
      </c>
      <c r="L52" s="90">
        <v>1</v>
      </c>
      <c r="M52" s="90">
        <v>6</v>
      </c>
      <c r="N52" s="84">
        <v>2.5</v>
      </c>
      <c r="O52" s="84">
        <v>33</v>
      </c>
      <c r="P52" s="90">
        <v>1</v>
      </c>
      <c r="Q52" s="90">
        <v>9</v>
      </c>
      <c r="R52" s="90">
        <v>1</v>
      </c>
      <c r="S52" s="90">
        <v>8</v>
      </c>
      <c r="T52" s="90">
        <v>1</v>
      </c>
      <c r="U52" s="90">
        <v>7</v>
      </c>
      <c r="V52" s="90">
        <v>0.5</v>
      </c>
      <c r="W52" s="90">
        <v>8</v>
      </c>
      <c r="X52" s="90">
        <v>0.5</v>
      </c>
      <c r="Y52" s="90">
        <v>4</v>
      </c>
      <c r="Z52" s="80">
        <v>4</v>
      </c>
      <c r="AA52" s="80">
        <v>36</v>
      </c>
      <c r="AB52" s="90">
        <v>0.5</v>
      </c>
      <c r="AC52" s="90">
        <v>4</v>
      </c>
      <c r="AD52" s="90">
        <v>0.5</v>
      </c>
      <c r="AE52" s="90">
        <v>3</v>
      </c>
      <c r="AF52" s="90">
        <v>1</v>
      </c>
      <c r="AG52" s="90">
        <v>9</v>
      </c>
      <c r="AH52" s="80">
        <v>2</v>
      </c>
      <c r="AI52" s="80">
        <v>16</v>
      </c>
      <c r="AJ52" s="81">
        <v>8.5</v>
      </c>
      <c r="AK52" s="82">
        <v>85</v>
      </c>
      <c r="AL52" s="3" t="str">
        <f t="shared" si="1"/>
        <v>t</v>
      </c>
      <c r="AM52" s="3">
        <f>IF(D52="հ",1,IF(D52="լ",Norms!$B$10,IF(D52="բլ",Norms!$B$11,IF(D52="Մ",Norms!$B$12))))</f>
        <v>1</v>
      </c>
      <c r="AN52" s="244">
        <f>E52*Norms!$E$36/1000</f>
        <v>561.70353878449998</v>
      </c>
      <c r="AO52" s="136">
        <f>AM52*IF(AL52="k",(O52*Norms!$H$40)*Norms!$E$36,0)/1000</f>
        <v>0</v>
      </c>
      <c r="AP52" s="136">
        <f>AM52*IF(AL52="k",(AA52*Norms!$H$41)*Norms!$E$36,0)/1000</f>
        <v>0</v>
      </c>
      <c r="AQ52" s="136">
        <f>AM52*IF(AL52="k",(AI52*Norms!$H$42)*Norms!$E$36,0)/1000</f>
        <v>0</v>
      </c>
      <c r="AR52" s="243">
        <f>AM52*IF(AL52="t",(N52*Norms!$D$44)*Norms!$E$34*12+O52*Norms!$E$35,0)/1000</f>
        <v>4883.2433559776991</v>
      </c>
      <c r="AS52" s="243">
        <f>AM52*IF(AL52="t",(Z52*Norms!$D$50*Norms!$E$34*12+AA52*Norms!$E$35),0)/1000</f>
        <v>9962.6654792483987</v>
      </c>
      <c r="AT52" s="243">
        <f>AM52*IF(AL52="t",(AH52*Norms!$D$54)*Norms!$E$34*12+AI52*Norms!$E$35,0)/1000</f>
        <v>5125.4513241103996</v>
      </c>
      <c r="AU52" s="136">
        <f>IF(AK52&lt;=100,Norms!$G$7,IF(AK52&lt;=300,Norms!$H$7,Norms!$I$7))</f>
        <v>13246.5</v>
      </c>
      <c r="AV52" s="137">
        <f t="shared" si="2"/>
        <v>33217.860159336502</v>
      </c>
      <c r="AW52" s="130"/>
      <c r="AX52" s="130"/>
      <c r="AY52" s="131">
        <f t="shared" si="3"/>
        <v>38</v>
      </c>
      <c r="AZ52" s="131">
        <f>IF(AY52&lt;Snund!$B$5,Snund!$B$3*Snund!$B$4*$AX$3+Snund!$B$7*$AW$3*AY52/1000,AY52*Snund!$B$8*$AW$3/1000)</f>
        <v>665.48</v>
      </c>
      <c r="BA52" s="131">
        <f t="shared" si="4"/>
        <v>87.563157894736833</v>
      </c>
      <c r="BB52" s="131">
        <f t="shared" si="5"/>
        <v>577.91684210526307</v>
      </c>
      <c r="BC52" s="131">
        <f t="shared" si="6"/>
        <v>425.6</v>
      </c>
      <c r="BD52" s="167">
        <f>AA52*0.1*'Dasagirq_10%'!$B$3/1000</f>
        <v>23.9328</v>
      </c>
      <c r="BE52" s="167">
        <f>AI52*0.1*'Dasagirq_10%'!$B$4/1000</f>
        <v>12.93328</v>
      </c>
      <c r="BF52" s="242">
        <f t="shared" si="7"/>
        <v>36.866079999999997</v>
      </c>
      <c r="BG52" s="233">
        <f t="shared" si="8"/>
        <v>649.26669667923682</v>
      </c>
      <c r="BH52" s="233">
        <f t="shared" si="9"/>
        <v>9357.1896098476682</v>
      </c>
      <c r="BI52" s="233">
        <f t="shared" si="10"/>
        <v>16220.245338071929</v>
      </c>
      <c r="BJ52" s="233">
        <f t="shared" si="11"/>
        <v>8255.2081335221646</v>
      </c>
      <c r="BK52" s="234">
        <f t="shared" si="12"/>
        <v>33832.643081441762</v>
      </c>
    </row>
    <row r="53" spans="1:63">
      <c r="A53">
        <v>49</v>
      </c>
      <c r="B53" s="71" t="s">
        <v>491</v>
      </c>
      <c r="C53" s="77" t="s">
        <v>1096</v>
      </c>
      <c r="D53" s="78" t="s">
        <v>1092</v>
      </c>
      <c r="E53" s="151"/>
      <c r="F53" s="90">
        <v>3</v>
      </c>
      <c r="G53" s="90">
        <v>80</v>
      </c>
      <c r="H53" s="90">
        <v>3</v>
      </c>
      <c r="I53" s="90">
        <v>92</v>
      </c>
      <c r="J53" s="90">
        <v>3</v>
      </c>
      <c r="K53" s="90">
        <v>92</v>
      </c>
      <c r="L53" s="90">
        <v>3</v>
      </c>
      <c r="M53" s="90">
        <v>82</v>
      </c>
      <c r="N53" s="84">
        <v>12</v>
      </c>
      <c r="O53" s="84">
        <v>346</v>
      </c>
      <c r="P53" s="90">
        <v>3</v>
      </c>
      <c r="Q53" s="90">
        <v>71</v>
      </c>
      <c r="R53" s="90">
        <v>3</v>
      </c>
      <c r="S53" s="90">
        <v>98</v>
      </c>
      <c r="T53" s="90">
        <v>3</v>
      </c>
      <c r="U53" s="90">
        <v>74</v>
      </c>
      <c r="V53" s="90">
        <v>3</v>
      </c>
      <c r="W53" s="90">
        <v>92</v>
      </c>
      <c r="X53" s="90">
        <v>2</v>
      </c>
      <c r="Y53" s="90">
        <v>67</v>
      </c>
      <c r="Z53" s="80">
        <v>14</v>
      </c>
      <c r="AA53" s="80">
        <v>402</v>
      </c>
      <c r="AB53" s="79"/>
      <c r="AC53" s="79"/>
      <c r="AD53" s="79"/>
      <c r="AE53" s="79"/>
      <c r="AF53" s="79"/>
      <c r="AG53" s="79"/>
      <c r="AH53" s="80">
        <v>0</v>
      </c>
      <c r="AI53" s="80">
        <v>0</v>
      </c>
      <c r="AJ53" s="81">
        <v>26</v>
      </c>
      <c r="AK53" s="82">
        <v>748</v>
      </c>
      <c r="AL53" s="3" t="str">
        <f t="shared" si="1"/>
        <v>k</v>
      </c>
      <c r="AM53" s="3">
        <f>IF(D53="հ",1,IF(D53="լ",Norms!$B$10,IF(D53="բլ",Norms!$B$11,IF(D53="Մ",Norms!$B$12))))</f>
        <v>1</v>
      </c>
      <c r="AN53" s="244">
        <f>E53*Norms!$E$36/1000</f>
        <v>0</v>
      </c>
      <c r="AO53" s="136">
        <f>AM53*IF(AL53="k",(O53*Norms!$H$40)*Norms!$E$36,0)/1000</f>
        <v>38869.884883887396</v>
      </c>
      <c r="AP53" s="136">
        <f>AM53*IF(AL53="k",(AA53*Norms!$H$41)*Norms!$E$36,0)/1000</f>
        <v>60460.393314260415</v>
      </c>
      <c r="AQ53" s="136">
        <f>AM53*IF(AL53="k",(AI53*Norms!$H$42)*Norms!$E$36,0)/1000</f>
        <v>0</v>
      </c>
      <c r="AR53" s="243">
        <f>AM53*IF(AL53="t",(N53*Norms!$D$44)*Norms!$E$34*12+O53*Norms!$E$35,0)/1000</f>
        <v>0</v>
      </c>
      <c r="AS53" s="243">
        <f>AM53*IF(AL53="t",(Z53*Norms!$D$50*Norms!$E$34*12+AA53*Norms!$E$35),0)/1000</f>
        <v>0</v>
      </c>
      <c r="AT53" s="243">
        <f>AM53*IF(AL53="t",(AH53*Norms!$D$54)*Norms!$E$34*12+AI53*Norms!$E$35,0)/1000</f>
        <v>0</v>
      </c>
      <c r="AU53" s="136">
        <f>IF(AK53&lt;=100,Norms!$G$7,IF(AK53&lt;=300,Norms!$H$7,Norms!$I$7))</f>
        <v>21670.5</v>
      </c>
      <c r="AV53" s="137">
        <f t="shared" si="2"/>
        <v>121000.7781981478</v>
      </c>
      <c r="AW53" s="130"/>
      <c r="AX53" s="130"/>
      <c r="AY53" s="131">
        <f t="shared" si="3"/>
        <v>346</v>
      </c>
      <c r="AZ53" s="131">
        <f>IF(AY53&lt;Snund!$B$5,Snund!$B$3*Snund!$B$4*$AX$3+Snund!$B$7*$AW$3*AY53/1000,AY53*Snund!$B$8*$AW$3/1000)</f>
        <v>3875.2</v>
      </c>
      <c r="BA53" s="131">
        <f t="shared" si="4"/>
        <v>0</v>
      </c>
      <c r="BB53" s="131">
        <f t="shared" si="5"/>
        <v>3875.2</v>
      </c>
      <c r="BC53" s="131">
        <f t="shared" si="6"/>
        <v>3875.2</v>
      </c>
      <c r="BD53" s="167">
        <f>AA53*0.1*'Dasagirq_10%'!$B$3/1000</f>
        <v>267.24960000000004</v>
      </c>
      <c r="BE53" s="167">
        <f>AI53*0.1*'Dasagirq_10%'!$B$4/1000</f>
        <v>0</v>
      </c>
      <c r="BF53" s="242">
        <f t="shared" si="7"/>
        <v>267.24960000000004</v>
      </c>
      <c r="BG53" s="233">
        <f t="shared" si="8"/>
        <v>0</v>
      </c>
      <c r="BH53" s="233">
        <f t="shared" si="9"/>
        <v>52746.854114656628</v>
      </c>
      <c r="BI53" s="233">
        <f t="shared" si="10"/>
        <v>72396.373683491183</v>
      </c>
      <c r="BJ53" s="233">
        <f t="shared" si="11"/>
        <v>0</v>
      </c>
      <c r="BK53" s="234">
        <f t="shared" si="12"/>
        <v>125143.22779814781</v>
      </c>
    </row>
    <row r="54" spans="1:63">
      <c r="A54">
        <v>50</v>
      </c>
      <c r="B54" s="71" t="s">
        <v>492</v>
      </c>
      <c r="C54" s="77" t="s">
        <v>1097</v>
      </c>
      <c r="D54" s="78" t="s">
        <v>1092</v>
      </c>
      <c r="E54" s="151"/>
      <c r="F54" s="90">
        <v>1</v>
      </c>
      <c r="G54" s="90">
        <v>12</v>
      </c>
      <c r="H54" s="90">
        <v>1</v>
      </c>
      <c r="I54" s="90">
        <v>15</v>
      </c>
      <c r="J54" s="90">
        <v>1</v>
      </c>
      <c r="K54" s="90">
        <v>14</v>
      </c>
      <c r="L54" s="90">
        <v>1</v>
      </c>
      <c r="M54" s="90">
        <v>11</v>
      </c>
      <c r="N54" s="84">
        <v>4</v>
      </c>
      <c r="O54" s="84">
        <v>52</v>
      </c>
      <c r="P54" s="90">
        <v>1</v>
      </c>
      <c r="Q54" s="90">
        <v>24</v>
      </c>
      <c r="R54" s="90">
        <v>1</v>
      </c>
      <c r="S54" s="90">
        <v>17</v>
      </c>
      <c r="T54" s="90">
        <v>1</v>
      </c>
      <c r="U54" s="90">
        <v>14</v>
      </c>
      <c r="V54" s="90">
        <v>1</v>
      </c>
      <c r="W54" s="90">
        <v>9</v>
      </c>
      <c r="X54" s="90">
        <v>1</v>
      </c>
      <c r="Y54" s="90">
        <v>12</v>
      </c>
      <c r="Z54" s="80">
        <v>5</v>
      </c>
      <c r="AA54" s="80">
        <v>76</v>
      </c>
      <c r="AB54" s="90">
        <v>1</v>
      </c>
      <c r="AC54" s="90">
        <v>9</v>
      </c>
      <c r="AD54" s="90">
        <v>1</v>
      </c>
      <c r="AE54" s="90">
        <v>15</v>
      </c>
      <c r="AF54" s="90">
        <v>1</v>
      </c>
      <c r="AG54" s="90">
        <v>13</v>
      </c>
      <c r="AH54" s="80">
        <v>3</v>
      </c>
      <c r="AI54" s="80">
        <v>37</v>
      </c>
      <c r="AJ54" s="81">
        <v>12</v>
      </c>
      <c r="AK54" s="82">
        <v>165</v>
      </c>
      <c r="AL54" s="3" t="str">
        <f t="shared" si="1"/>
        <v>t</v>
      </c>
      <c r="AM54" s="3">
        <f>IF(D54="հ",1,IF(D54="լ",Norms!$B$10,IF(D54="բլ",Norms!$B$11,IF(D54="Մ",Norms!$B$12))))</f>
        <v>1</v>
      </c>
      <c r="AN54" s="244">
        <f>E54*Norms!$E$36/1000</f>
        <v>0</v>
      </c>
      <c r="AO54" s="136">
        <f>AM54*IF(AL54="k",(O54*Norms!$H$40)*Norms!$E$36,0)/1000</f>
        <v>0</v>
      </c>
      <c r="AP54" s="136">
        <f>AM54*IF(AL54="k",(AA54*Norms!$H$41)*Norms!$E$36,0)/1000</f>
        <v>0</v>
      </c>
      <c r="AQ54" s="136">
        <f>AM54*IF(AL54="k",(AI54*Norms!$H$42)*Norms!$E$36,0)/1000</f>
        <v>0</v>
      </c>
      <c r="AR54" s="243">
        <f>AM54*IF(AL54="t",(N54*Norms!$D$44)*Norms!$E$34*12+O54*Norms!$E$35,0)/1000</f>
        <v>7801.7168033587996</v>
      </c>
      <c r="AS54" s="243">
        <f>AM54*IF(AL54="t",(Z54*Norms!$D$50*Norms!$E$34*12+AA54*Norms!$E$35),0)/1000</f>
        <v>12897.893789524398</v>
      </c>
      <c r="AT54" s="243">
        <f>AM54*IF(AL54="t",(AH54*Norms!$D$54)*Norms!$E$34*12+AI54*Norms!$E$35,0)/1000</f>
        <v>7874.6061870052999</v>
      </c>
      <c r="AU54" s="136">
        <f>IF(AK54&lt;=100,Norms!$G$7,IF(AK54&lt;=300,Norms!$H$7,Norms!$I$7))</f>
        <v>16738.5</v>
      </c>
      <c r="AV54" s="137">
        <f t="shared" si="2"/>
        <v>45312.716779888498</v>
      </c>
      <c r="AW54" s="130"/>
      <c r="AX54" s="130"/>
      <c r="AY54" s="131">
        <f t="shared" si="3"/>
        <v>52</v>
      </c>
      <c r="AZ54" s="131">
        <f>IF(AY54&lt;Snund!$B$5,Snund!$B$3*Snund!$B$4*$AX$3+Snund!$B$7*$AW$3*AY54/1000,AY54*Snund!$B$8*$AW$3/1000)</f>
        <v>799.88</v>
      </c>
      <c r="BA54" s="131">
        <f t="shared" si="4"/>
        <v>0</v>
      </c>
      <c r="BB54" s="131">
        <f t="shared" si="5"/>
        <v>799.88</v>
      </c>
      <c r="BC54" s="131">
        <f t="shared" si="6"/>
        <v>582.4</v>
      </c>
      <c r="BD54" s="167">
        <f>AA54*0.1*'Dasagirq_10%'!$B$3/1000</f>
        <v>50.524800000000006</v>
      </c>
      <c r="BE54" s="167">
        <f>AI54*0.1*'Dasagirq_10%'!$B$4/1000</f>
        <v>29.908210000000004</v>
      </c>
      <c r="BF54" s="242">
        <f t="shared" si="7"/>
        <v>80.43301000000001</v>
      </c>
      <c r="BG54" s="233">
        <f t="shared" si="8"/>
        <v>0</v>
      </c>
      <c r="BH54" s="233">
        <f t="shared" si="9"/>
        <v>14181.096803358798</v>
      </c>
      <c r="BI54" s="233">
        <f t="shared" si="10"/>
        <v>19922.793589524397</v>
      </c>
      <c r="BJ54" s="233">
        <f t="shared" si="11"/>
        <v>12089.1393970053</v>
      </c>
      <c r="BK54" s="234">
        <f t="shared" si="12"/>
        <v>46193.029789888489</v>
      </c>
    </row>
    <row r="55" spans="1:63">
      <c r="A55">
        <v>51</v>
      </c>
      <c r="B55" s="71" t="s">
        <v>493</v>
      </c>
      <c r="C55" s="77" t="s">
        <v>1097</v>
      </c>
      <c r="D55" s="78" t="s">
        <v>1092</v>
      </c>
      <c r="E55" s="151"/>
      <c r="F55" s="90">
        <v>1</v>
      </c>
      <c r="G55" s="90">
        <v>12</v>
      </c>
      <c r="H55" s="90">
        <v>1</v>
      </c>
      <c r="I55" s="90">
        <v>14</v>
      </c>
      <c r="J55" s="90">
        <v>1</v>
      </c>
      <c r="K55" s="90">
        <v>14</v>
      </c>
      <c r="L55" s="90">
        <v>1</v>
      </c>
      <c r="M55" s="90">
        <v>9</v>
      </c>
      <c r="N55" s="84">
        <v>4</v>
      </c>
      <c r="O55" s="84">
        <v>49</v>
      </c>
      <c r="P55" s="90">
        <v>1</v>
      </c>
      <c r="Q55" s="90">
        <v>12</v>
      </c>
      <c r="R55" s="90">
        <v>1</v>
      </c>
      <c r="S55" s="90">
        <v>14</v>
      </c>
      <c r="T55" s="90">
        <v>1</v>
      </c>
      <c r="U55" s="90">
        <v>9</v>
      </c>
      <c r="V55" s="90">
        <v>1</v>
      </c>
      <c r="W55" s="90">
        <v>13</v>
      </c>
      <c r="X55" s="90">
        <v>1</v>
      </c>
      <c r="Y55" s="90">
        <v>12</v>
      </c>
      <c r="Z55" s="80">
        <v>5</v>
      </c>
      <c r="AA55" s="80">
        <v>60</v>
      </c>
      <c r="AB55" s="90">
        <v>1</v>
      </c>
      <c r="AC55" s="90">
        <v>11</v>
      </c>
      <c r="AD55" s="90">
        <v>1</v>
      </c>
      <c r="AE55" s="90">
        <v>7</v>
      </c>
      <c r="AF55" s="90">
        <v>1</v>
      </c>
      <c r="AG55" s="90">
        <v>14</v>
      </c>
      <c r="AH55" s="80">
        <v>3</v>
      </c>
      <c r="AI55" s="80">
        <v>32</v>
      </c>
      <c r="AJ55" s="81">
        <v>12</v>
      </c>
      <c r="AK55" s="82">
        <v>141</v>
      </c>
      <c r="AL55" s="3" t="str">
        <f t="shared" si="1"/>
        <v>t</v>
      </c>
      <c r="AM55" s="3">
        <f>IF(D55="հ",1,IF(D55="լ",Norms!$B$10,IF(D55="բլ",Norms!$B$11,IF(D55="Մ",Norms!$B$12))))</f>
        <v>1</v>
      </c>
      <c r="AN55" s="244">
        <f>E55*Norms!$E$36/1000</f>
        <v>0</v>
      </c>
      <c r="AO55" s="136">
        <f>AM55*IF(AL55="k",(O55*Norms!$H$40)*Norms!$E$36,0)/1000</f>
        <v>0</v>
      </c>
      <c r="AP55" s="136">
        <f>AM55*IF(AL55="k",(AA55*Norms!$H$41)*Norms!$E$36,0)/1000</f>
        <v>0</v>
      </c>
      <c r="AQ55" s="136">
        <f>AM55*IF(AL55="k",(AI55*Norms!$H$42)*Norms!$E$36,0)/1000</f>
        <v>0</v>
      </c>
      <c r="AR55" s="243">
        <f>AM55*IF(AL55="t",(N55*Norms!$D$44)*Norms!$E$34*12+O55*Norms!$E$35,0)/1000</f>
        <v>7758.6946800880996</v>
      </c>
      <c r="AS55" s="243">
        <f>AM55*IF(AL55="t",(Z55*Norms!$D$50*Norms!$E$34*12+AA55*Norms!$E$35),0)/1000</f>
        <v>12668.442465413998</v>
      </c>
      <c r="AT55" s="243">
        <f>AM55*IF(AL55="t",(AH55*Norms!$D$54)*Norms!$E$34*12+AI55*Norms!$E$35,0)/1000</f>
        <v>7802.9026482208001</v>
      </c>
      <c r="AU55" s="136">
        <f>IF(AK55&lt;=100,Norms!$G$7,IF(AK55&lt;=300,Norms!$H$7,Norms!$I$7))</f>
        <v>16738.5</v>
      </c>
      <c r="AV55" s="137">
        <f t="shared" si="2"/>
        <v>44968.539793722899</v>
      </c>
      <c r="AW55" s="130"/>
      <c r="AX55" s="130"/>
      <c r="AY55" s="131">
        <f t="shared" si="3"/>
        <v>49</v>
      </c>
      <c r="AZ55" s="131">
        <f>IF(AY55&lt;Snund!$B$5,Snund!$B$3*Snund!$B$4*$AX$3+Snund!$B$7*$AW$3*AY55/1000,AY55*Snund!$B$8*$AW$3/1000)</f>
        <v>771.07999999999993</v>
      </c>
      <c r="BA55" s="131">
        <f t="shared" si="4"/>
        <v>0</v>
      </c>
      <c r="BB55" s="131">
        <f t="shared" si="5"/>
        <v>771.07999999999993</v>
      </c>
      <c r="BC55" s="131">
        <f t="shared" si="6"/>
        <v>548.79999999999995</v>
      </c>
      <c r="BD55" s="167">
        <f>AA55*0.1*'Dasagirq_10%'!$B$3/1000</f>
        <v>39.887999999999998</v>
      </c>
      <c r="BE55" s="167">
        <f>AI55*0.1*'Dasagirq_10%'!$B$4/1000</f>
        <v>25.86656</v>
      </c>
      <c r="BF55" s="242">
        <f t="shared" si="7"/>
        <v>65.754559999999998</v>
      </c>
      <c r="BG55" s="233">
        <f t="shared" si="8"/>
        <v>0</v>
      </c>
      <c r="BH55" s="233">
        <f t="shared" si="9"/>
        <v>14109.2746800881</v>
      </c>
      <c r="BI55" s="233">
        <f t="shared" si="10"/>
        <v>19682.705465413997</v>
      </c>
      <c r="BJ55" s="233">
        <f t="shared" si="11"/>
        <v>12013.3942082208</v>
      </c>
      <c r="BK55" s="234">
        <f t="shared" si="12"/>
        <v>45805.374353722895</v>
      </c>
    </row>
    <row r="56" spans="1:63">
      <c r="A56">
        <v>52</v>
      </c>
      <c r="B56" s="71" t="s">
        <v>494</v>
      </c>
      <c r="C56" s="77" t="s">
        <v>1097</v>
      </c>
      <c r="D56" s="78" t="s">
        <v>1092</v>
      </c>
      <c r="E56" s="151"/>
      <c r="F56" s="90">
        <v>1</v>
      </c>
      <c r="G56" s="90">
        <v>15</v>
      </c>
      <c r="H56" s="90">
        <v>1</v>
      </c>
      <c r="I56" s="90">
        <v>18</v>
      </c>
      <c r="J56" s="90">
        <v>1</v>
      </c>
      <c r="K56" s="90">
        <v>16</v>
      </c>
      <c r="L56" s="90">
        <v>1</v>
      </c>
      <c r="M56" s="90">
        <v>19</v>
      </c>
      <c r="N56" s="84">
        <v>4</v>
      </c>
      <c r="O56" s="84">
        <v>68</v>
      </c>
      <c r="P56" s="90">
        <v>1</v>
      </c>
      <c r="Q56" s="90">
        <v>21</v>
      </c>
      <c r="R56" s="90">
        <v>1</v>
      </c>
      <c r="S56" s="90">
        <v>15</v>
      </c>
      <c r="T56" s="90">
        <v>1</v>
      </c>
      <c r="U56" s="90">
        <v>18</v>
      </c>
      <c r="V56" s="90">
        <v>1</v>
      </c>
      <c r="W56" s="90">
        <v>12</v>
      </c>
      <c r="X56" s="90">
        <v>1</v>
      </c>
      <c r="Y56" s="90">
        <v>6</v>
      </c>
      <c r="Z56" s="80">
        <v>5</v>
      </c>
      <c r="AA56" s="80">
        <v>72</v>
      </c>
      <c r="AB56" s="90">
        <v>1</v>
      </c>
      <c r="AC56" s="90">
        <v>6</v>
      </c>
      <c r="AD56" s="90">
        <v>1</v>
      </c>
      <c r="AE56" s="90">
        <v>8</v>
      </c>
      <c r="AF56" s="90">
        <v>1</v>
      </c>
      <c r="AG56" s="90">
        <v>9</v>
      </c>
      <c r="AH56" s="80">
        <v>3</v>
      </c>
      <c r="AI56" s="80">
        <v>23</v>
      </c>
      <c r="AJ56" s="81">
        <v>12</v>
      </c>
      <c r="AK56" s="82">
        <v>163</v>
      </c>
      <c r="AL56" s="3" t="str">
        <f t="shared" si="1"/>
        <v>t</v>
      </c>
      <c r="AM56" s="3">
        <f>IF(D56="հ",1,IF(D56="լ",Norms!$B$10,IF(D56="բլ",Norms!$B$11,IF(D56="Մ",Norms!$B$12))))</f>
        <v>1</v>
      </c>
      <c r="AN56" s="244">
        <f>E56*Norms!$E$36/1000</f>
        <v>0</v>
      </c>
      <c r="AO56" s="136">
        <f>AM56*IF(AL56="k",(O56*Norms!$H$40)*Norms!$E$36,0)/1000</f>
        <v>0</v>
      </c>
      <c r="AP56" s="136">
        <f>AM56*IF(AL56="k",(AA56*Norms!$H$41)*Norms!$E$36,0)/1000</f>
        <v>0</v>
      </c>
      <c r="AQ56" s="136">
        <f>AM56*IF(AL56="k",(AI56*Norms!$H$42)*Norms!$E$36,0)/1000</f>
        <v>0</v>
      </c>
      <c r="AR56" s="243">
        <f>AM56*IF(AL56="t",(N56*Norms!$D$44)*Norms!$E$34*12+O56*Norms!$E$35,0)/1000</f>
        <v>8031.1681274692</v>
      </c>
      <c r="AS56" s="243">
        <f>AM56*IF(AL56="t",(Z56*Norms!$D$50*Norms!$E$34*12+AA56*Norms!$E$35),0)/1000</f>
        <v>12840.530958496798</v>
      </c>
      <c r="AT56" s="243">
        <f>AM56*IF(AL56="t",(AH56*Norms!$D$54)*Norms!$E$34*12+AI56*Norms!$E$35,0)/1000</f>
        <v>7673.8362784086994</v>
      </c>
      <c r="AU56" s="136">
        <f>IF(AK56&lt;=100,Norms!$G$7,IF(AK56&lt;=300,Norms!$H$7,Norms!$I$7))</f>
        <v>16738.5</v>
      </c>
      <c r="AV56" s="137">
        <f t="shared" si="2"/>
        <v>45284.0353643747</v>
      </c>
      <c r="AW56" s="130"/>
      <c r="AX56" s="130"/>
      <c r="AY56" s="131">
        <f t="shared" si="3"/>
        <v>68</v>
      </c>
      <c r="AZ56" s="131">
        <f>IF(AY56&lt;Snund!$B$5,Snund!$B$3*Snund!$B$4*$AX$3+Snund!$B$7*$AW$3*AY56/1000,AY56*Snund!$B$8*$AW$3/1000)</f>
        <v>953.48</v>
      </c>
      <c r="BA56" s="131">
        <f t="shared" si="4"/>
        <v>0</v>
      </c>
      <c r="BB56" s="131">
        <f t="shared" si="5"/>
        <v>953.48</v>
      </c>
      <c r="BC56" s="131">
        <f t="shared" si="6"/>
        <v>761.6</v>
      </c>
      <c r="BD56" s="167">
        <f>AA56*0.1*'Dasagirq_10%'!$B$3/1000</f>
        <v>47.865600000000001</v>
      </c>
      <c r="BE56" s="167">
        <f>AI56*0.1*'Dasagirq_10%'!$B$4/1000</f>
        <v>18.591590000000004</v>
      </c>
      <c r="BF56" s="242">
        <f t="shared" si="7"/>
        <v>66.457189999999997</v>
      </c>
      <c r="BG56" s="233">
        <f t="shared" si="8"/>
        <v>0</v>
      </c>
      <c r="BH56" s="233">
        <f t="shared" si="9"/>
        <v>14564.1481274692</v>
      </c>
      <c r="BI56" s="233">
        <f t="shared" si="10"/>
        <v>19862.771558496799</v>
      </c>
      <c r="BJ56" s="233">
        <f t="shared" si="11"/>
        <v>11877.0528684087</v>
      </c>
      <c r="BK56" s="234">
        <f t="shared" si="12"/>
        <v>46303.972554374704</v>
      </c>
    </row>
    <row r="57" spans="1:63">
      <c r="A57">
        <v>53</v>
      </c>
      <c r="B57" s="71" t="s">
        <v>495</v>
      </c>
      <c r="C57" s="77" t="s">
        <v>1097</v>
      </c>
      <c r="D57" s="78" t="s">
        <v>1092</v>
      </c>
      <c r="E57" s="151">
        <v>9</v>
      </c>
      <c r="F57" s="90">
        <v>1</v>
      </c>
      <c r="G57" s="90">
        <v>15</v>
      </c>
      <c r="H57" s="90">
        <v>1</v>
      </c>
      <c r="I57" s="90">
        <v>18</v>
      </c>
      <c r="J57" s="90">
        <v>1</v>
      </c>
      <c r="K57" s="90">
        <v>16</v>
      </c>
      <c r="L57" s="90">
        <v>1</v>
      </c>
      <c r="M57" s="90">
        <v>9</v>
      </c>
      <c r="N57" s="84">
        <v>4</v>
      </c>
      <c r="O57" s="84">
        <v>58</v>
      </c>
      <c r="P57" s="90">
        <v>1</v>
      </c>
      <c r="Q57" s="90">
        <v>9</v>
      </c>
      <c r="R57" s="90">
        <v>1</v>
      </c>
      <c r="S57" s="90">
        <v>12</v>
      </c>
      <c r="T57" s="90">
        <v>1</v>
      </c>
      <c r="U57" s="90">
        <v>13</v>
      </c>
      <c r="V57" s="90">
        <v>1</v>
      </c>
      <c r="W57" s="90">
        <v>16</v>
      </c>
      <c r="X57" s="90">
        <v>1</v>
      </c>
      <c r="Y57" s="90">
        <v>14</v>
      </c>
      <c r="Z57" s="80">
        <v>5</v>
      </c>
      <c r="AA57" s="80">
        <v>64</v>
      </c>
      <c r="AB57" s="90">
        <v>1</v>
      </c>
      <c r="AC57" s="90">
        <v>9</v>
      </c>
      <c r="AD57" s="90">
        <v>1</v>
      </c>
      <c r="AE57" s="90">
        <v>10</v>
      </c>
      <c r="AF57" s="90">
        <v>1</v>
      </c>
      <c r="AG57" s="90">
        <v>8</v>
      </c>
      <c r="AH57" s="80">
        <v>3</v>
      </c>
      <c r="AI57" s="80">
        <v>27</v>
      </c>
      <c r="AJ57" s="81">
        <v>12</v>
      </c>
      <c r="AK57" s="82">
        <v>149</v>
      </c>
      <c r="AL57" s="3" t="str">
        <f t="shared" si="1"/>
        <v>t</v>
      </c>
      <c r="AM57" s="3">
        <f>IF(D57="հ",1,IF(D57="լ",Norms!$B$10,IF(D57="բլ",Norms!$B$11,IF(D57="Մ",Norms!$B$12))))</f>
        <v>1</v>
      </c>
      <c r="AN57" s="244">
        <f>E57*Norms!$E$36/1000</f>
        <v>1011.0663698121</v>
      </c>
      <c r="AO57" s="136">
        <f>AM57*IF(AL57="k",(O57*Norms!$H$40)*Norms!$E$36,0)/1000</f>
        <v>0</v>
      </c>
      <c r="AP57" s="136">
        <f>AM57*IF(AL57="k",(AA57*Norms!$H$41)*Norms!$E$36,0)/1000</f>
        <v>0</v>
      </c>
      <c r="AQ57" s="136">
        <f>AM57*IF(AL57="k",(AI57*Norms!$H$42)*Norms!$E$36,0)/1000</f>
        <v>0</v>
      </c>
      <c r="AR57" s="243">
        <f>AM57*IF(AL57="t",(N57*Norms!$D$44)*Norms!$E$34*12+O57*Norms!$E$35,0)/1000</f>
        <v>7887.7610499002003</v>
      </c>
      <c r="AS57" s="243">
        <f>AM57*IF(AL57="t",(Z57*Norms!$D$50*Norms!$E$34*12+AA57*Norms!$E$35),0)/1000</f>
        <v>12725.805296441598</v>
      </c>
      <c r="AT57" s="243">
        <f>AM57*IF(AL57="t",(AH57*Norms!$D$54)*Norms!$E$34*12+AI57*Norms!$E$35,0)/1000</f>
        <v>7731.1991094362993</v>
      </c>
      <c r="AU57" s="136">
        <f>IF(AK57&lt;=100,Norms!$G$7,IF(AK57&lt;=300,Norms!$H$7,Norms!$I$7))</f>
        <v>16738.5</v>
      </c>
      <c r="AV57" s="137">
        <f t="shared" si="2"/>
        <v>45083.265455778099</v>
      </c>
      <c r="AW57" s="130"/>
      <c r="AX57" s="130"/>
      <c r="AY57" s="131">
        <f t="shared" si="3"/>
        <v>67</v>
      </c>
      <c r="AZ57" s="131">
        <f>IF(AY57&lt;Snund!$B$5,Snund!$B$3*Snund!$B$4*$AX$3+Snund!$B$7*$AW$3*AY57/1000,AY57*Snund!$B$8*$AW$3/1000)</f>
        <v>943.88000000000011</v>
      </c>
      <c r="BA57" s="131">
        <f t="shared" si="4"/>
        <v>126.78985074626867</v>
      </c>
      <c r="BB57" s="131">
        <f t="shared" si="5"/>
        <v>817.0901492537314</v>
      </c>
      <c r="BC57" s="131">
        <f t="shared" si="6"/>
        <v>750.4</v>
      </c>
      <c r="BD57" s="167">
        <f>AA57*0.1*'Dasagirq_10%'!$B$3/1000</f>
        <v>42.547200000000004</v>
      </c>
      <c r="BE57" s="167">
        <f>AI57*0.1*'Dasagirq_10%'!$B$4/1000</f>
        <v>21.824910000000003</v>
      </c>
      <c r="BF57" s="242">
        <f t="shared" si="7"/>
        <v>64.372110000000006</v>
      </c>
      <c r="BG57" s="233">
        <f t="shared" si="8"/>
        <v>1137.8562205583687</v>
      </c>
      <c r="BH57" s="233">
        <f t="shared" si="9"/>
        <v>14284.351199153931</v>
      </c>
      <c r="BI57" s="233">
        <f t="shared" si="10"/>
        <v>19742.727496441599</v>
      </c>
      <c r="BJ57" s="233">
        <f t="shared" si="11"/>
        <v>11937.6490194363</v>
      </c>
      <c r="BK57" s="234">
        <f t="shared" si="12"/>
        <v>45964.727715031826</v>
      </c>
    </row>
    <row r="58" spans="1:63">
      <c r="A58">
        <v>54</v>
      </c>
      <c r="B58" s="73" t="s">
        <v>496</v>
      </c>
      <c r="C58" s="77" t="s">
        <v>1097</v>
      </c>
      <c r="D58" s="78" t="s">
        <v>1092</v>
      </c>
      <c r="E58" s="151"/>
      <c r="F58" s="90">
        <v>1</v>
      </c>
      <c r="G58" s="90">
        <v>13</v>
      </c>
      <c r="H58" s="90">
        <v>1</v>
      </c>
      <c r="I58" s="90">
        <v>16</v>
      </c>
      <c r="J58" s="90">
        <v>1</v>
      </c>
      <c r="K58" s="90">
        <v>15</v>
      </c>
      <c r="L58" s="90">
        <v>1</v>
      </c>
      <c r="M58" s="90">
        <v>12</v>
      </c>
      <c r="N58" s="84">
        <v>4</v>
      </c>
      <c r="O58" s="84">
        <v>56</v>
      </c>
      <c r="P58" s="90">
        <v>1</v>
      </c>
      <c r="Q58" s="90">
        <v>11</v>
      </c>
      <c r="R58" s="90">
        <v>1</v>
      </c>
      <c r="S58" s="90">
        <v>10</v>
      </c>
      <c r="T58" s="90">
        <v>1</v>
      </c>
      <c r="U58" s="90">
        <v>7</v>
      </c>
      <c r="V58" s="90">
        <v>1</v>
      </c>
      <c r="W58" s="90">
        <v>14</v>
      </c>
      <c r="X58" s="90">
        <v>1</v>
      </c>
      <c r="Y58" s="90">
        <v>10</v>
      </c>
      <c r="Z58" s="80">
        <v>5</v>
      </c>
      <c r="AA58" s="80">
        <v>52</v>
      </c>
      <c r="AB58" s="90">
        <v>1</v>
      </c>
      <c r="AC58" s="90">
        <v>7</v>
      </c>
      <c r="AD58" s="90">
        <v>1</v>
      </c>
      <c r="AE58" s="90">
        <v>9</v>
      </c>
      <c r="AF58" s="90">
        <v>1</v>
      </c>
      <c r="AG58" s="90">
        <v>11</v>
      </c>
      <c r="AH58" s="80">
        <v>3</v>
      </c>
      <c r="AI58" s="80">
        <v>27</v>
      </c>
      <c r="AJ58" s="81">
        <v>12</v>
      </c>
      <c r="AK58" s="82">
        <v>135</v>
      </c>
      <c r="AL58" s="3" t="str">
        <f t="shared" si="1"/>
        <v>t</v>
      </c>
      <c r="AM58" s="3">
        <f>IF(D58="հ",1,IF(D58="լ",Norms!$B$10,IF(D58="բլ",Norms!$B$11,IF(D58="Մ",Norms!$B$12))))</f>
        <v>1</v>
      </c>
      <c r="AN58" s="244">
        <f>E58*Norms!$E$36/1000</f>
        <v>0</v>
      </c>
      <c r="AO58" s="136">
        <f>AM58*IF(AL58="k",(O58*Norms!$H$40)*Norms!$E$36,0)/1000</f>
        <v>0</v>
      </c>
      <c r="AP58" s="136">
        <f>AM58*IF(AL58="k",(AA58*Norms!$H$41)*Norms!$E$36,0)/1000</f>
        <v>0</v>
      </c>
      <c r="AQ58" s="136">
        <f>AM58*IF(AL58="k",(AI58*Norms!$H$42)*Norms!$E$36,0)/1000</f>
        <v>0</v>
      </c>
      <c r="AR58" s="243">
        <f>AM58*IF(AL58="t",(N58*Norms!$D$44)*Norms!$E$34*12+O58*Norms!$E$35,0)/1000</f>
        <v>7859.0796343863994</v>
      </c>
      <c r="AS58" s="243">
        <f>AM58*IF(AL58="t",(Z58*Norms!$D$50*Norms!$E$34*12+AA58*Norms!$E$35),0)/1000</f>
        <v>12553.716803358799</v>
      </c>
      <c r="AT58" s="243">
        <f>AM58*IF(AL58="t",(AH58*Norms!$D$54)*Norms!$E$34*12+AI58*Norms!$E$35,0)/1000</f>
        <v>7731.1991094362993</v>
      </c>
      <c r="AU58" s="136">
        <f>IF(AK58&lt;=100,Norms!$G$7,IF(AK58&lt;=300,Norms!$H$7,Norms!$I$7))</f>
        <v>16738.5</v>
      </c>
      <c r="AV58" s="137">
        <f t="shared" si="2"/>
        <v>44882.495547181497</v>
      </c>
      <c r="AW58" s="130"/>
      <c r="AX58" s="130"/>
      <c r="AY58" s="131">
        <f t="shared" si="3"/>
        <v>56</v>
      </c>
      <c r="AZ58" s="131">
        <f>IF(AY58&lt;Snund!$B$5,Snund!$B$3*Snund!$B$4*$AX$3+Snund!$B$7*$AW$3*AY58/1000,AY58*Snund!$B$8*$AW$3/1000)</f>
        <v>838.28</v>
      </c>
      <c r="BA58" s="131">
        <f t="shared" si="4"/>
        <v>0</v>
      </c>
      <c r="BB58" s="131">
        <f t="shared" si="5"/>
        <v>838.28</v>
      </c>
      <c r="BC58" s="131">
        <f t="shared" si="6"/>
        <v>627.20000000000005</v>
      </c>
      <c r="BD58" s="167">
        <f>AA58*0.1*'Dasagirq_10%'!$B$3/1000</f>
        <v>34.569600000000001</v>
      </c>
      <c r="BE58" s="167">
        <f>AI58*0.1*'Dasagirq_10%'!$B$4/1000</f>
        <v>21.824910000000003</v>
      </c>
      <c r="BF58" s="242">
        <f t="shared" si="7"/>
        <v>56.394510000000004</v>
      </c>
      <c r="BG58" s="233">
        <f t="shared" si="8"/>
        <v>0</v>
      </c>
      <c r="BH58" s="233">
        <f t="shared" si="9"/>
        <v>14276.859634386399</v>
      </c>
      <c r="BI58" s="233">
        <f t="shared" si="10"/>
        <v>19562.661403358798</v>
      </c>
      <c r="BJ58" s="233">
        <f t="shared" si="11"/>
        <v>11937.6490194363</v>
      </c>
      <c r="BK58" s="234">
        <f t="shared" si="12"/>
        <v>45777.170057181494</v>
      </c>
    </row>
    <row r="59" spans="1:63">
      <c r="A59">
        <v>55</v>
      </c>
      <c r="B59" s="73" t="s">
        <v>497</v>
      </c>
      <c r="C59" s="77" t="s">
        <v>1097</v>
      </c>
      <c r="D59" s="78" t="s">
        <v>1092</v>
      </c>
      <c r="E59" s="151"/>
      <c r="F59" s="90">
        <v>1</v>
      </c>
      <c r="G59" s="90">
        <v>19</v>
      </c>
      <c r="H59" s="90">
        <v>1</v>
      </c>
      <c r="I59" s="90">
        <v>21</v>
      </c>
      <c r="J59" s="90">
        <v>1</v>
      </c>
      <c r="K59" s="90">
        <v>18</v>
      </c>
      <c r="L59" s="90">
        <v>1</v>
      </c>
      <c r="M59" s="90">
        <v>33</v>
      </c>
      <c r="N59" s="84">
        <v>4</v>
      </c>
      <c r="O59" s="84">
        <v>91</v>
      </c>
      <c r="P59" s="90">
        <v>1</v>
      </c>
      <c r="Q59" s="90">
        <v>23</v>
      </c>
      <c r="R59" s="90">
        <v>1</v>
      </c>
      <c r="S59" s="90">
        <v>27</v>
      </c>
      <c r="T59" s="90">
        <v>1</v>
      </c>
      <c r="U59" s="90">
        <v>16</v>
      </c>
      <c r="V59" s="90">
        <v>1</v>
      </c>
      <c r="W59" s="90">
        <v>18</v>
      </c>
      <c r="X59" s="90">
        <v>1</v>
      </c>
      <c r="Y59" s="90">
        <v>22</v>
      </c>
      <c r="Z59" s="80">
        <v>5</v>
      </c>
      <c r="AA59" s="80">
        <v>106</v>
      </c>
      <c r="AB59" s="90">
        <v>1</v>
      </c>
      <c r="AC59" s="90">
        <v>20</v>
      </c>
      <c r="AD59" s="90">
        <v>1</v>
      </c>
      <c r="AE59" s="90">
        <v>22</v>
      </c>
      <c r="AF59" s="90">
        <v>1</v>
      </c>
      <c r="AG59" s="90">
        <v>25</v>
      </c>
      <c r="AH59" s="80">
        <v>3</v>
      </c>
      <c r="AI59" s="80">
        <v>67</v>
      </c>
      <c r="AJ59" s="81">
        <v>12</v>
      </c>
      <c r="AK59" s="82">
        <v>264</v>
      </c>
      <c r="AL59" s="3" t="str">
        <f t="shared" si="1"/>
        <v>k</v>
      </c>
      <c r="AM59" s="3">
        <f>IF(D59="հ",1,IF(D59="լ",Norms!$B$10,IF(D59="բլ",Norms!$B$11,IF(D59="Մ",Norms!$B$12))))</f>
        <v>1</v>
      </c>
      <c r="AN59" s="244">
        <f>E59*Norms!$E$36/1000</f>
        <v>0</v>
      </c>
      <c r="AO59" s="136">
        <f>AM59*IF(AL59="k",(O59*Norms!$H$40)*Norms!$E$36,0)/1000</f>
        <v>10223.004405877899</v>
      </c>
      <c r="AP59" s="136">
        <f>AM59*IF(AL59="k",(AA59*Norms!$H$41)*Norms!$E$36,0)/1000</f>
        <v>15942.292764456724</v>
      </c>
      <c r="AQ59" s="136">
        <f>AM59*IF(AL59="k",(AI59*Norms!$H$42)*Norms!$E$36,0)/1000</f>
        <v>12534.471784663749</v>
      </c>
      <c r="AR59" s="243">
        <f>AM59*IF(AL59="t",(N59*Norms!$D$44)*Norms!$E$34*12+O59*Norms!$E$35,0)/1000</f>
        <v>0</v>
      </c>
      <c r="AS59" s="243">
        <f>AM59*IF(AL59="t",(Z59*Norms!$D$50*Norms!$E$34*12+AA59*Norms!$E$35),0)/1000</f>
        <v>0</v>
      </c>
      <c r="AT59" s="243">
        <f>AM59*IF(AL59="t",(AH59*Norms!$D$54)*Norms!$E$34*12+AI59*Norms!$E$35,0)/1000</f>
        <v>0</v>
      </c>
      <c r="AU59" s="136">
        <f>IF(AK59&lt;=100,Norms!$G$7,IF(AK59&lt;=300,Norms!$H$7,Norms!$I$7))</f>
        <v>16738.5</v>
      </c>
      <c r="AV59" s="137">
        <f t="shared" si="2"/>
        <v>55438.26895499837</v>
      </c>
      <c r="AW59" s="130"/>
      <c r="AX59" s="130"/>
      <c r="AY59" s="131">
        <f t="shared" si="3"/>
        <v>91</v>
      </c>
      <c r="AZ59" s="131">
        <f>IF(AY59&lt;Snund!$B$5,Snund!$B$3*Snund!$B$4*$AX$3+Snund!$B$7*$AW$3*AY59/1000,AY59*Snund!$B$8*$AW$3/1000)</f>
        <v>1174.28</v>
      </c>
      <c r="BA59" s="131">
        <f t="shared" si="4"/>
        <v>0</v>
      </c>
      <c r="BB59" s="131">
        <f t="shared" si="5"/>
        <v>1174.28</v>
      </c>
      <c r="BC59" s="131">
        <f t="shared" si="6"/>
        <v>1019.2</v>
      </c>
      <c r="BD59" s="167">
        <f>AA59*0.1*'Dasagirq_10%'!$B$3/1000</f>
        <v>70.468800000000002</v>
      </c>
      <c r="BE59" s="167">
        <f>AI59*0.1*'Dasagirq_10%'!$B$4/1000</f>
        <v>54.158110000000001</v>
      </c>
      <c r="BF59" s="242">
        <f t="shared" si="7"/>
        <v>124.62691000000001</v>
      </c>
      <c r="BG59" s="233">
        <f t="shared" si="8"/>
        <v>0</v>
      </c>
      <c r="BH59" s="233">
        <f t="shared" si="9"/>
        <v>16976.784405877897</v>
      </c>
      <c r="BI59" s="233">
        <f t="shared" si="10"/>
        <v>22987.136564456723</v>
      </c>
      <c r="BJ59" s="233">
        <f t="shared" si="11"/>
        <v>16773.254894663751</v>
      </c>
      <c r="BK59" s="234">
        <f t="shared" si="12"/>
        <v>56737.175864998368</v>
      </c>
    </row>
    <row r="60" spans="1:63">
      <c r="A60">
        <v>56</v>
      </c>
      <c r="B60" s="73" t="s">
        <v>498</v>
      </c>
      <c r="C60" s="77" t="s">
        <v>1097</v>
      </c>
      <c r="D60" s="78" t="s">
        <v>1092</v>
      </c>
      <c r="E60" s="151"/>
      <c r="F60" s="90">
        <v>1</v>
      </c>
      <c r="G60" s="90">
        <v>20</v>
      </c>
      <c r="H60" s="90">
        <v>1</v>
      </c>
      <c r="I60" s="90">
        <v>22</v>
      </c>
      <c r="J60" s="90">
        <v>1</v>
      </c>
      <c r="K60" s="90">
        <v>20</v>
      </c>
      <c r="L60" s="90">
        <v>1</v>
      </c>
      <c r="M60" s="90">
        <v>17</v>
      </c>
      <c r="N60" s="84">
        <v>4</v>
      </c>
      <c r="O60" s="84">
        <v>79</v>
      </c>
      <c r="P60" s="90">
        <v>1</v>
      </c>
      <c r="Q60" s="90">
        <v>27</v>
      </c>
      <c r="R60" s="90">
        <v>1</v>
      </c>
      <c r="S60" s="90">
        <v>17</v>
      </c>
      <c r="T60" s="90">
        <v>1</v>
      </c>
      <c r="U60" s="90">
        <v>19</v>
      </c>
      <c r="V60" s="90">
        <v>1</v>
      </c>
      <c r="W60" s="90">
        <v>15</v>
      </c>
      <c r="X60" s="90">
        <v>1</v>
      </c>
      <c r="Y60" s="90">
        <v>18</v>
      </c>
      <c r="Z60" s="80">
        <v>5</v>
      </c>
      <c r="AA60" s="80">
        <v>96</v>
      </c>
      <c r="AB60" s="90">
        <v>1</v>
      </c>
      <c r="AC60" s="90">
        <v>13</v>
      </c>
      <c r="AD60" s="90">
        <v>1</v>
      </c>
      <c r="AE60" s="90">
        <v>11</v>
      </c>
      <c r="AF60" s="90">
        <v>1</v>
      </c>
      <c r="AG60" s="90">
        <v>19</v>
      </c>
      <c r="AH60" s="80">
        <v>3</v>
      </c>
      <c r="AI60" s="80">
        <v>43</v>
      </c>
      <c r="AJ60" s="81">
        <v>12</v>
      </c>
      <c r="AK60" s="82">
        <v>218</v>
      </c>
      <c r="AL60" s="3" t="str">
        <f t="shared" si="1"/>
        <v>k</v>
      </c>
      <c r="AM60" s="3">
        <f>IF(D60="հ",1,IF(D60="լ",Norms!$B$10,IF(D60="բլ",Norms!$B$11,IF(D60="Մ",Norms!$B$12))))</f>
        <v>1</v>
      </c>
      <c r="AN60" s="244">
        <f>E60*Norms!$E$36/1000</f>
        <v>0</v>
      </c>
      <c r="AO60" s="136">
        <f>AM60*IF(AL60="k",(O60*Norms!$H$40)*Norms!$E$36,0)/1000</f>
        <v>8874.9159127951007</v>
      </c>
      <c r="AP60" s="136">
        <f>AM60*IF(AL60="k",(AA60*Norms!$H$41)*Norms!$E$36,0)/1000</f>
        <v>14438.302881017411</v>
      </c>
      <c r="AQ60" s="136">
        <f>AM60*IF(AL60="k",(AI60*Norms!$H$42)*Norms!$E$36,0)/1000</f>
        <v>8044.5117423961365</v>
      </c>
      <c r="AR60" s="243">
        <f>AM60*IF(AL60="t",(N60*Norms!$D$44)*Norms!$E$34*12+O60*Norms!$E$35,0)/1000</f>
        <v>0</v>
      </c>
      <c r="AS60" s="243">
        <f>AM60*IF(AL60="t",(Z60*Norms!$D$50*Norms!$E$34*12+AA60*Norms!$E$35),0)/1000</f>
        <v>0</v>
      </c>
      <c r="AT60" s="243">
        <f>AM60*IF(AL60="t",(AH60*Norms!$D$54)*Norms!$E$34*12+AI60*Norms!$E$35,0)/1000</f>
        <v>0</v>
      </c>
      <c r="AU60" s="136">
        <f>IF(AK60&lt;=100,Norms!$G$7,IF(AK60&lt;=300,Norms!$H$7,Norms!$I$7))</f>
        <v>16738.5</v>
      </c>
      <c r="AV60" s="137">
        <f t="shared" si="2"/>
        <v>48096.230536208648</v>
      </c>
      <c r="AW60" s="130"/>
      <c r="AX60" s="130"/>
      <c r="AY60" s="131">
        <f t="shared" si="3"/>
        <v>79</v>
      </c>
      <c r="AZ60" s="131">
        <f>IF(AY60&lt;Snund!$B$5,Snund!$B$3*Snund!$B$4*$AX$3+Snund!$B$7*$AW$3*AY60/1000,AY60*Snund!$B$8*$AW$3/1000)</f>
        <v>1059.08</v>
      </c>
      <c r="BA60" s="131">
        <f t="shared" si="4"/>
        <v>0</v>
      </c>
      <c r="BB60" s="131">
        <f t="shared" si="5"/>
        <v>1059.08</v>
      </c>
      <c r="BC60" s="131">
        <f t="shared" si="6"/>
        <v>884.8</v>
      </c>
      <c r="BD60" s="167">
        <f>AA60*0.1*'Dasagirq_10%'!$B$3/1000</f>
        <v>63.820800000000013</v>
      </c>
      <c r="BE60" s="167">
        <f>AI60*0.1*'Dasagirq_10%'!$B$4/1000</f>
        <v>34.758189999999999</v>
      </c>
      <c r="BF60" s="242">
        <f t="shared" si="7"/>
        <v>98.578990000000005</v>
      </c>
      <c r="BG60" s="233">
        <f t="shared" si="8"/>
        <v>0</v>
      </c>
      <c r="BH60" s="233">
        <f t="shared" si="9"/>
        <v>15513.495912795101</v>
      </c>
      <c r="BI60" s="233">
        <f t="shared" si="10"/>
        <v>21476.498681017412</v>
      </c>
      <c r="BJ60" s="233">
        <f t="shared" si="11"/>
        <v>12263.894932396137</v>
      </c>
      <c r="BK60" s="234">
        <f t="shared" si="12"/>
        <v>49253.889526208652</v>
      </c>
    </row>
    <row r="61" spans="1:63">
      <c r="A61">
        <v>57</v>
      </c>
      <c r="B61" s="71" t="s">
        <v>499</v>
      </c>
      <c r="C61" s="77" t="s">
        <v>1097</v>
      </c>
      <c r="D61" s="78" t="s">
        <v>1092</v>
      </c>
      <c r="E61" s="151"/>
      <c r="F61" s="90">
        <v>0.5</v>
      </c>
      <c r="G61" s="90">
        <v>8</v>
      </c>
      <c r="H61" s="90">
        <v>0.5</v>
      </c>
      <c r="I61" s="90">
        <v>10</v>
      </c>
      <c r="J61" s="90">
        <v>0.5</v>
      </c>
      <c r="K61" s="90">
        <v>8</v>
      </c>
      <c r="L61" s="90">
        <v>1</v>
      </c>
      <c r="M61" s="90">
        <v>12</v>
      </c>
      <c r="N61" s="84">
        <v>2.5</v>
      </c>
      <c r="O61" s="84">
        <v>38</v>
      </c>
      <c r="P61" s="90">
        <v>1</v>
      </c>
      <c r="Q61" s="90">
        <v>12</v>
      </c>
      <c r="R61" s="90">
        <v>1</v>
      </c>
      <c r="S61" s="90">
        <v>12</v>
      </c>
      <c r="T61" s="90">
        <v>1</v>
      </c>
      <c r="U61" s="90">
        <v>9</v>
      </c>
      <c r="V61" s="90">
        <v>1</v>
      </c>
      <c r="W61" s="90">
        <v>8</v>
      </c>
      <c r="X61" s="90">
        <v>1</v>
      </c>
      <c r="Y61" s="90">
        <v>9</v>
      </c>
      <c r="Z61" s="80">
        <v>5</v>
      </c>
      <c r="AA61" s="80">
        <v>50</v>
      </c>
      <c r="AB61" s="90">
        <v>1</v>
      </c>
      <c r="AC61" s="90">
        <v>4</v>
      </c>
      <c r="AD61" s="90">
        <v>0.5</v>
      </c>
      <c r="AE61" s="90">
        <v>6</v>
      </c>
      <c r="AF61" s="90">
        <v>0.5</v>
      </c>
      <c r="AG61" s="90">
        <v>3</v>
      </c>
      <c r="AH61" s="80">
        <v>2</v>
      </c>
      <c r="AI61" s="80">
        <v>13</v>
      </c>
      <c r="AJ61" s="81">
        <v>9.5</v>
      </c>
      <c r="AK61" s="82">
        <v>101</v>
      </c>
      <c r="AL61" s="3" t="str">
        <f t="shared" si="1"/>
        <v>t</v>
      </c>
      <c r="AM61" s="3">
        <f>IF(D61="հ",1,IF(D61="լ",Norms!$B$10,IF(D61="բլ",Norms!$B$11,IF(D61="Մ",Norms!$B$12))))</f>
        <v>1</v>
      </c>
      <c r="AN61" s="244">
        <f>E61*Norms!$E$36/1000</f>
        <v>0</v>
      </c>
      <c r="AO61" s="136">
        <f>AM61*IF(AL61="k",(O61*Norms!$H$40)*Norms!$E$36,0)/1000</f>
        <v>0</v>
      </c>
      <c r="AP61" s="136">
        <f>AM61*IF(AL61="k",(AA61*Norms!$H$41)*Norms!$E$36,0)/1000</f>
        <v>0</v>
      </c>
      <c r="AQ61" s="136">
        <f>AM61*IF(AL61="k",(AI61*Norms!$H$42)*Norms!$E$36,0)/1000</f>
        <v>0</v>
      </c>
      <c r="AR61" s="243">
        <f>AM61*IF(AL61="t",(N61*Norms!$D$44)*Norms!$E$34*12+O61*Norms!$E$35,0)/1000</f>
        <v>4954.946894762199</v>
      </c>
      <c r="AS61" s="243">
        <f>AM61*IF(AL61="t",(Z61*Norms!$D$50*Norms!$E$34*12+AA61*Norms!$E$35),0)/1000</f>
        <v>12525.035387844999</v>
      </c>
      <c r="AT61" s="243">
        <f>AM61*IF(AL61="t",(AH61*Norms!$D$54)*Norms!$E$34*12+AI61*Norms!$E$35,0)/1000</f>
        <v>5082.4292008397006</v>
      </c>
      <c r="AU61" s="136">
        <f>IF(AK61&lt;=100,Norms!$G$7,IF(AK61&lt;=300,Norms!$H$7,Norms!$I$7))</f>
        <v>16738.5</v>
      </c>
      <c r="AV61" s="137">
        <f t="shared" si="2"/>
        <v>39300.9114834469</v>
      </c>
      <c r="AW61" s="130"/>
      <c r="AX61" s="130"/>
      <c r="AY61" s="131">
        <f t="shared" si="3"/>
        <v>38</v>
      </c>
      <c r="AZ61" s="131">
        <f>IF(AY61&lt;Snund!$B$5,Snund!$B$3*Snund!$B$4*$AX$3+Snund!$B$7*$AW$3*AY61/1000,AY61*Snund!$B$8*$AW$3/1000)</f>
        <v>665.48</v>
      </c>
      <c r="BA61" s="131">
        <f t="shared" si="4"/>
        <v>0</v>
      </c>
      <c r="BB61" s="131">
        <f t="shared" si="5"/>
        <v>665.4799999999999</v>
      </c>
      <c r="BC61" s="131">
        <f t="shared" si="6"/>
        <v>425.6</v>
      </c>
      <c r="BD61" s="167">
        <f>AA61*0.1*'Dasagirq_10%'!$B$3/1000</f>
        <v>33.24</v>
      </c>
      <c r="BE61" s="167">
        <f>AI61*0.1*'Dasagirq_10%'!$B$4/1000</f>
        <v>10.508290000000001</v>
      </c>
      <c r="BF61" s="242">
        <f t="shared" si="7"/>
        <v>43.748290000000004</v>
      </c>
      <c r="BG61" s="233">
        <f t="shared" si="8"/>
        <v>0</v>
      </c>
      <c r="BH61" s="233">
        <f t="shared" si="9"/>
        <v>10025.29531581483</v>
      </c>
      <c r="BI61" s="233">
        <f t="shared" si="10"/>
        <v>21368.012229950265</v>
      </c>
      <c r="BJ61" s="233">
        <f t="shared" si="11"/>
        <v>8616.8322276818053</v>
      </c>
      <c r="BK61" s="234">
        <f t="shared" si="12"/>
        <v>40010.139773446899</v>
      </c>
    </row>
    <row r="62" spans="1:63">
      <c r="A62">
        <v>58</v>
      </c>
      <c r="B62" s="73" t="s">
        <v>500</v>
      </c>
      <c r="C62" s="77" t="s">
        <v>1097</v>
      </c>
      <c r="D62" s="78" t="s">
        <v>1092</v>
      </c>
      <c r="E62" s="151"/>
      <c r="F62" s="90">
        <v>0.5</v>
      </c>
      <c r="G62" s="90">
        <v>7</v>
      </c>
      <c r="H62" s="90">
        <v>0.5</v>
      </c>
      <c r="I62" s="90">
        <v>7</v>
      </c>
      <c r="J62" s="90">
        <v>0.5</v>
      </c>
      <c r="K62" s="90">
        <v>7</v>
      </c>
      <c r="L62" s="90">
        <v>1</v>
      </c>
      <c r="M62" s="90">
        <v>6</v>
      </c>
      <c r="N62" s="84">
        <v>2.5</v>
      </c>
      <c r="O62" s="84">
        <v>27</v>
      </c>
      <c r="P62" s="90">
        <v>1</v>
      </c>
      <c r="Q62" s="90">
        <v>6</v>
      </c>
      <c r="R62" s="90">
        <v>1</v>
      </c>
      <c r="S62" s="90">
        <v>6</v>
      </c>
      <c r="T62" s="90">
        <v>1</v>
      </c>
      <c r="U62" s="90">
        <v>12</v>
      </c>
      <c r="V62" s="90">
        <v>0</v>
      </c>
      <c r="W62" s="90">
        <v>0</v>
      </c>
      <c r="X62" s="90">
        <v>1</v>
      </c>
      <c r="Y62" s="90">
        <v>6</v>
      </c>
      <c r="Z62" s="80">
        <v>4</v>
      </c>
      <c r="AA62" s="80">
        <v>30</v>
      </c>
      <c r="AB62" s="90">
        <v>1</v>
      </c>
      <c r="AC62" s="90">
        <v>7</v>
      </c>
      <c r="AD62" s="90">
        <v>1</v>
      </c>
      <c r="AE62" s="90">
        <v>8</v>
      </c>
      <c r="AF62" s="90">
        <v>1</v>
      </c>
      <c r="AG62" s="90">
        <v>4</v>
      </c>
      <c r="AH62" s="80">
        <v>3</v>
      </c>
      <c r="AI62" s="80">
        <v>19</v>
      </c>
      <c r="AJ62" s="81">
        <v>9.5</v>
      </c>
      <c r="AK62" s="82">
        <v>76</v>
      </c>
      <c r="AL62" s="3" t="str">
        <f t="shared" si="1"/>
        <v>t</v>
      </c>
      <c r="AM62" s="3">
        <f>IF(D62="հ",1,IF(D62="լ",Norms!$B$10,IF(D62="բլ",Norms!$B$11,IF(D62="Մ",Norms!$B$12))))</f>
        <v>1</v>
      </c>
      <c r="AN62" s="244">
        <f>E62*Norms!$E$36/1000</f>
        <v>0</v>
      </c>
      <c r="AO62" s="136">
        <f>AM62*IF(AL62="k",(O62*Norms!$H$40)*Norms!$E$36,0)/1000</f>
        <v>0</v>
      </c>
      <c r="AP62" s="136">
        <f>AM62*IF(AL62="k",(AA62*Norms!$H$41)*Norms!$E$36,0)/1000</f>
        <v>0</v>
      </c>
      <c r="AQ62" s="136">
        <f>AM62*IF(AL62="k",(AI62*Norms!$H$42)*Norms!$E$36,0)/1000</f>
        <v>0</v>
      </c>
      <c r="AR62" s="243">
        <f>AM62*IF(AL62="t",(N62*Norms!$D$44)*Norms!$E$34*12+O62*Norms!$E$35,0)/1000</f>
        <v>4797.1991094362984</v>
      </c>
      <c r="AS62" s="243">
        <f>AM62*IF(AL62="t",(Z62*Norms!$D$50*Norms!$E$34*12+AA62*Norms!$E$35),0)/1000</f>
        <v>9876.621232706997</v>
      </c>
      <c r="AT62" s="243">
        <f>AM62*IF(AL62="t",(AH62*Norms!$D$54)*Norms!$E$34*12+AI62*Norms!$E$35,0)/1000</f>
        <v>7616.4734473810995</v>
      </c>
      <c r="AU62" s="136">
        <f>IF(AK62&lt;=100,Norms!$G$7,IF(AK62&lt;=300,Norms!$H$7,Norms!$I$7))</f>
        <v>13246.5</v>
      </c>
      <c r="AV62" s="137">
        <f t="shared" si="2"/>
        <v>35536.793789524396</v>
      </c>
      <c r="AW62" s="130"/>
      <c r="AX62" s="130"/>
      <c r="AY62" s="131">
        <f t="shared" si="3"/>
        <v>27</v>
      </c>
      <c r="AZ62" s="131">
        <f>IF(AY62&lt;Snund!$B$5,Snund!$B$3*Snund!$B$4*$AX$3+Snund!$B$7*$AW$3*AY62/1000,AY62*Snund!$B$8*$AW$3/1000)</f>
        <v>559.88</v>
      </c>
      <c r="BA62" s="131">
        <f t="shared" si="4"/>
        <v>0</v>
      </c>
      <c r="BB62" s="131">
        <f t="shared" si="5"/>
        <v>559.88</v>
      </c>
      <c r="BC62" s="131">
        <f t="shared" si="6"/>
        <v>302.39999999999998</v>
      </c>
      <c r="BD62" s="167">
        <f>AA62*0.1*'Dasagirq_10%'!$B$3/1000</f>
        <v>19.943999999999999</v>
      </c>
      <c r="BE62" s="167">
        <f>AI62*0.1*'Dasagirq_10%'!$B$4/1000</f>
        <v>15.358270000000003</v>
      </c>
      <c r="BF62" s="242">
        <f t="shared" si="7"/>
        <v>35.30227</v>
      </c>
      <c r="BG62" s="233">
        <f t="shared" si="8"/>
        <v>0</v>
      </c>
      <c r="BH62" s="233">
        <f t="shared" si="9"/>
        <v>8843.0001620678759</v>
      </c>
      <c r="BI62" s="233">
        <f t="shared" si="10"/>
        <v>15474.038916917523</v>
      </c>
      <c r="BJ62" s="233">
        <f t="shared" si="11"/>
        <v>11814.936980538994</v>
      </c>
      <c r="BK62" s="234">
        <f t="shared" si="12"/>
        <v>36131.976059524393</v>
      </c>
    </row>
    <row r="63" spans="1:63">
      <c r="A63">
        <v>59</v>
      </c>
      <c r="B63" s="73" t="s">
        <v>501</v>
      </c>
      <c r="C63" s="77" t="s">
        <v>1097</v>
      </c>
      <c r="D63" s="78" t="s">
        <v>1092</v>
      </c>
      <c r="E63" s="151"/>
      <c r="F63" s="90">
        <v>0.5</v>
      </c>
      <c r="G63" s="90">
        <v>7</v>
      </c>
      <c r="H63" s="90">
        <v>0.5</v>
      </c>
      <c r="I63" s="90">
        <v>7</v>
      </c>
      <c r="J63" s="90">
        <v>0.5</v>
      </c>
      <c r="K63" s="90">
        <v>7</v>
      </c>
      <c r="L63" s="90">
        <v>1</v>
      </c>
      <c r="M63" s="90">
        <v>13</v>
      </c>
      <c r="N63" s="84">
        <v>2.5</v>
      </c>
      <c r="O63" s="84">
        <v>34</v>
      </c>
      <c r="P63" s="90">
        <v>1</v>
      </c>
      <c r="Q63" s="90">
        <v>10</v>
      </c>
      <c r="R63" s="90">
        <v>1</v>
      </c>
      <c r="S63" s="90">
        <v>7</v>
      </c>
      <c r="T63" s="90">
        <v>1</v>
      </c>
      <c r="U63" s="90">
        <v>11</v>
      </c>
      <c r="V63" s="90">
        <v>1</v>
      </c>
      <c r="W63" s="90">
        <v>7</v>
      </c>
      <c r="X63" s="90">
        <v>1</v>
      </c>
      <c r="Y63" s="90">
        <v>7</v>
      </c>
      <c r="Z63" s="80">
        <v>5</v>
      </c>
      <c r="AA63" s="80">
        <v>42</v>
      </c>
      <c r="AB63" s="90">
        <v>1</v>
      </c>
      <c r="AC63" s="90">
        <v>7</v>
      </c>
      <c r="AD63" s="90">
        <v>1</v>
      </c>
      <c r="AE63" s="90">
        <v>11</v>
      </c>
      <c r="AF63" s="90">
        <v>1</v>
      </c>
      <c r="AG63" s="90">
        <v>5</v>
      </c>
      <c r="AH63" s="80">
        <v>3</v>
      </c>
      <c r="AI63" s="80">
        <v>23</v>
      </c>
      <c r="AJ63" s="81">
        <v>10.5</v>
      </c>
      <c r="AK63" s="82">
        <v>99</v>
      </c>
      <c r="AL63" s="3" t="str">
        <f t="shared" si="1"/>
        <v>t</v>
      </c>
      <c r="AM63" s="3">
        <f>IF(D63="հ",1,IF(D63="լ",Norms!$B$10,IF(D63="բլ",Norms!$B$11,IF(D63="Մ",Norms!$B$12))))</f>
        <v>1</v>
      </c>
      <c r="AN63" s="244">
        <f>E63*Norms!$E$36/1000</f>
        <v>0</v>
      </c>
      <c r="AO63" s="136">
        <f>AM63*IF(AL63="k",(O63*Norms!$H$40)*Norms!$E$36,0)/1000</f>
        <v>0</v>
      </c>
      <c r="AP63" s="136">
        <f>AM63*IF(AL63="k",(AA63*Norms!$H$41)*Norms!$E$36,0)/1000</f>
        <v>0</v>
      </c>
      <c r="AQ63" s="136">
        <f>AM63*IF(AL63="k",(AI63*Norms!$H$42)*Norms!$E$36,0)/1000</f>
        <v>0</v>
      </c>
      <c r="AR63" s="243">
        <f>AM63*IF(AL63="t",(N63*Norms!$D$44)*Norms!$E$34*12+O63*Norms!$E$35,0)/1000</f>
        <v>4897.5840637345991</v>
      </c>
      <c r="AS63" s="243">
        <f>AM63*IF(AL63="t",(Z63*Norms!$D$50*Norms!$E$34*12+AA63*Norms!$E$35),0)/1000</f>
        <v>12410.309725789799</v>
      </c>
      <c r="AT63" s="243">
        <f>AM63*IF(AL63="t",(AH63*Norms!$D$54)*Norms!$E$34*12+AI63*Norms!$E$35,0)/1000</f>
        <v>7673.8362784086994</v>
      </c>
      <c r="AU63" s="136">
        <f>IF(AK63&lt;=100,Norms!$G$7,IF(AK63&lt;=300,Norms!$H$7,Norms!$I$7))</f>
        <v>13246.5</v>
      </c>
      <c r="AV63" s="137">
        <f t="shared" si="2"/>
        <v>38228.230067933095</v>
      </c>
      <c r="AW63" s="130"/>
      <c r="AX63" s="130"/>
      <c r="AY63" s="131">
        <f t="shared" si="3"/>
        <v>34</v>
      </c>
      <c r="AZ63" s="131">
        <f>IF(AY63&lt;Snund!$B$5,Snund!$B$3*Snund!$B$4*$AX$3+Snund!$B$7*$AW$3*AY63/1000,AY63*Snund!$B$8*$AW$3/1000)</f>
        <v>627.07999999999993</v>
      </c>
      <c r="BA63" s="131">
        <f t="shared" si="4"/>
        <v>0</v>
      </c>
      <c r="BB63" s="131">
        <f t="shared" si="5"/>
        <v>627.07999999999993</v>
      </c>
      <c r="BC63" s="131">
        <f t="shared" si="6"/>
        <v>380.8</v>
      </c>
      <c r="BD63" s="167">
        <f>AA63*0.1*'Dasagirq_10%'!$B$3/1000</f>
        <v>27.921600000000002</v>
      </c>
      <c r="BE63" s="167">
        <f>AI63*0.1*'Dasagirq_10%'!$B$4/1000</f>
        <v>18.591590000000004</v>
      </c>
      <c r="BF63" s="242">
        <f t="shared" si="7"/>
        <v>46.513190000000009</v>
      </c>
      <c r="BG63" s="233">
        <f t="shared" si="8"/>
        <v>0</v>
      </c>
      <c r="BH63" s="233">
        <f t="shared" si="9"/>
        <v>8678.5926351631715</v>
      </c>
      <c r="BI63" s="233">
        <f t="shared" si="10"/>
        <v>18746.088468646944</v>
      </c>
      <c r="BJ63" s="233">
        <f t="shared" si="11"/>
        <v>11477.142154122987</v>
      </c>
      <c r="BK63" s="234">
        <f t="shared" si="12"/>
        <v>38901.823257933102</v>
      </c>
    </row>
    <row r="64" spans="1:63">
      <c r="A64">
        <v>60</v>
      </c>
      <c r="B64" s="73" t="s">
        <v>502</v>
      </c>
      <c r="C64" s="77" t="s">
        <v>1097</v>
      </c>
      <c r="D64" s="78" t="s">
        <v>1092</v>
      </c>
      <c r="E64" s="151"/>
      <c r="F64" s="90">
        <v>1</v>
      </c>
      <c r="G64" s="90">
        <v>10</v>
      </c>
      <c r="H64" s="90">
        <v>1</v>
      </c>
      <c r="I64" s="90">
        <v>15</v>
      </c>
      <c r="J64" s="90">
        <v>1</v>
      </c>
      <c r="K64" s="90">
        <v>13</v>
      </c>
      <c r="L64" s="90">
        <v>1</v>
      </c>
      <c r="M64" s="90">
        <v>24</v>
      </c>
      <c r="N64" s="84">
        <v>4</v>
      </c>
      <c r="O64" s="84">
        <v>62</v>
      </c>
      <c r="P64" s="90">
        <v>1</v>
      </c>
      <c r="Q64" s="90">
        <v>16</v>
      </c>
      <c r="R64" s="90">
        <v>1</v>
      </c>
      <c r="S64" s="90">
        <v>25</v>
      </c>
      <c r="T64" s="90">
        <v>1</v>
      </c>
      <c r="U64" s="90">
        <v>19</v>
      </c>
      <c r="V64" s="90">
        <v>1</v>
      </c>
      <c r="W64" s="90">
        <v>13</v>
      </c>
      <c r="X64" s="90">
        <v>1</v>
      </c>
      <c r="Y64" s="90">
        <v>8</v>
      </c>
      <c r="Z64" s="80">
        <v>5</v>
      </c>
      <c r="AA64" s="80">
        <v>81</v>
      </c>
      <c r="AB64" s="90">
        <v>1</v>
      </c>
      <c r="AC64" s="90">
        <v>14</v>
      </c>
      <c r="AD64" s="90">
        <v>1</v>
      </c>
      <c r="AE64" s="90">
        <v>18</v>
      </c>
      <c r="AF64" s="90">
        <v>1</v>
      </c>
      <c r="AG64" s="90">
        <v>17</v>
      </c>
      <c r="AH64" s="80">
        <v>3</v>
      </c>
      <c r="AI64" s="80">
        <v>49</v>
      </c>
      <c r="AJ64" s="81">
        <v>12</v>
      </c>
      <c r="AK64" s="82">
        <v>192</v>
      </c>
      <c r="AL64" s="3" t="str">
        <f t="shared" si="1"/>
        <v>t</v>
      </c>
      <c r="AM64" s="3">
        <f>IF(D64="հ",1,IF(D64="լ",Norms!$B$10,IF(D64="բլ",Norms!$B$11,IF(D64="Մ",Norms!$B$12))))</f>
        <v>1</v>
      </c>
      <c r="AN64" s="244">
        <f>E64*Norms!$E$36/1000</f>
        <v>0</v>
      </c>
      <c r="AO64" s="136">
        <f>AM64*IF(AL64="k",(O64*Norms!$H$40)*Norms!$E$36,0)/1000</f>
        <v>0</v>
      </c>
      <c r="AP64" s="136">
        <f>AM64*IF(AL64="k",(AA64*Norms!$H$41)*Norms!$E$36,0)/1000</f>
        <v>0</v>
      </c>
      <c r="AQ64" s="136">
        <f>AM64*IF(AL64="k",(AI64*Norms!$H$42)*Norms!$E$36,0)/1000</f>
        <v>0</v>
      </c>
      <c r="AR64" s="243">
        <f>AM64*IF(AL64="t",(N64*Norms!$D$44)*Norms!$E$34*12+O64*Norms!$E$35,0)/1000</f>
        <v>7945.1238809278002</v>
      </c>
      <c r="AS64" s="243">
        <f>AM64*IF(AL64="t",(Z64*Norms!$D$50*Norms!$E$34*12+AA64*Norms!$E$35),0)/1000</f>
        <v>12969.597328308899</v>
      </c>
      <c r="AT64" s="243">
        <f>AM64*IF(AL64="t",(AH64*Norms!$D$54)*Norms!$E$34*12+AI64*Norms!$E$35,0)/1000</f>
        <v>8046.6946800880996</v>
      </c>
      <c r="AU64" s="136">
        <f>IF(AK64&lt;=100,Norms!$G$7,IF(AK64&lt;=300,Norms!$H$7,Norms!$I$7))</f>
        <v>16738.5</v>
      </c>
      <c r="AV64" s="137">
        <f t="shared" si="2"/>
        <v>45699.915889324795</v>
      </c>
      <c r="AW64" s="130"/>
      <c r="AX64" s="130"/>
      <c r="AY64" s="131">
        <f t="shared" si="3"/>
        <v>62</v>
      </c>
      <c r="AZ64" s="131">
        <f>IF(AY64&lt;Snund!$B$5,Snund!$B$3*Snund!$B$4*$AX$3+Snund!$B$7*$AW$3*AY64/1000,AY64*Snund!$B$8*$AW$3/1000)</f>
        <v>895.88000000000011</v>
      </c>
      <c r="BA64" s="131">
        <f t="shared" si="4"/>
        <v>0</v>
      </c>
      <c r="BB64" s="131">
        <f t="shared" si="5"/>
        <v>895.88000000000011</v>
      </c>
      <c r="BC64" s="131">
        <f t="shared" si="6"/>
        <v>694.4</v>
      </c>
      <c r="BD64" s="167">
        <f>AA64*0.1*'Dasagirq_10%'!$B$3/1000</f>
        <v>53.848799999999997</v>
      </c>
      <c r="BE64" s="167">
        <f>AI64*0.1*'Dasagirq_10%'!$B$4/1000</f>
        <v>39.608170000000008</v>
      </c>
      <c r="BF64" s="242">
        <f t="shared" si="7"/>
        <v>93.456970000000013</v>
      </c>
      <c r="BG64" s="233">
        <f t="shared" si="8"/>
        <v>0</v>
      </c>
      <c r="BH64" s="233">
        <f t="shared" si="9"/>
        <v>14420.503880927801</v>
      </c>
      <c r="BI64" s="233">
        <f t="shared" si="10"/>
        <v>19997.821128308897</v>
      </c>
      <c r="BJ64" s="233">
        <f t="shared" si="11"/>
        <v>12270.927850088099</v>
      </c>
      <c r="BK64" s="234">
        <f t="shared" si="12"/>
        <v>46689.252859324792</v>
      </c>
    </row>
    <row r="65" spans="1:63">
      <c r="A65">
        <v>61</v>
      </c>
      <c r="B65" s="71" t="s">
        <v>503</v>
      </c>
      <c r="C65" s="77" t="s">
        <v>1097</v>
      </c>
      <c r="D65" s="78" t="s">
        <v>1092</v>
      </c>
      <c r="E65" s="151"/>
      <c r="F65" s="90">
        <v>0.5</v>
      </c>
      <c r="G65" s="90">
        <v>5</v>
      </c>
      <c r="H65" s="90">
        <v>0.5</v>
      </c>
      <c r="I65" s="90">
        <v>6</v>
      </c>
      <c r="J65" s="90">
        <v>0.5</v>
      </c>
      <c r="K65" s="90">
        <v>5</v>
      </c>
      <c r="L65" s="90">
        <v>0.5</v>
      </c>
      <c r="M65" s="90">
        <v>3</v>
      </c>
      <c r="N65" s="84">
        <v>2</v>
      </c>
      <c r="O65" s="84">
        <v>19</v>
      </c>
      <c r="P65" s="90">
        <v>0.5</v>
      </c>
      <c r="Q65" s="90">
        <v>4</v>
      </c>
      <c r="R65" s="90">
        <v>0.5</v>
      </c>
      <c r="S65" s="90">
        <v>6</v>
      </c>
      <c r="T65" s="90">
        <v>0.5</v>
      </c>
      <c r="U65" s="90">
        <v>5</v>
      </c>
      <c r="V65" s="90">
        <v>0.5</v>
      </c>
      <c r="W65" s="90">
        <v>5</v>
      </c>
      <c r="X65" s="90">
        <v>0.5</v>
      </c>
      <c r="Y65" s="90">
        <v>4</v>
      </c>
      <c r="Z65" s="80">
        <v>2.5</v>
      </c>
      <c r="AA65" s="80">
        <v>24</v>
      </c>
      <c r="AB65" s="90">
        <v>0.5</v>
      </c>
      <c r="AC65" s="90">
        <v>4</v>
      </c>
      <c r="AD65" s="90">
        <v>0.5</v>
      </c>
      <c r="AE65" s="90">
        <v>5</v>
      </c>
      <c r="AF65" s="90">
        <v>1</v>
      </c>
      <c r="AG65" s="90">
        <v>4</v>
      </c>
      <c r="AH65" s="80">
        <v>2</v>
      </c>
      <c r="AI65" s="80">
        <v>13</v>
      </c>
      <c r="AJ65" s="81">
        <v>6.5</v>
      </c>
      <c r="AK65" s="82">
        <v>56</v>
      </c>
      <c r="AL65" s="3" t="str">
        <f t="shared" si="1"/>
        <v>t</v>
      </c>
      <c r="AM65" s="3">
        <f>IF(D65="հ",1,IF(D65="լ",Norms!$B$10,IF(D65="բլ",Norms!$B$11,IF(D65="Մ",Norms!$B$12))))</f>
        <v>1</v>
      </c>
      <c r="AN65" s="244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3">
        <f>AM65*IF(AL65="t",(N65*Norms!$D$44)*Norms!$E$34*12+O65*Norms!$E$35,0)/1000</f>
        <v>3800.4734473811</v>
      </c>
      <c r="AS65" s="243">
        <f>AM65*IF(AL65="t",(Z65*Norms!$D$50*Norms!$E$34*12+AA65*Norms!$E$35),0)/1000</f>
        <v>6248.1769861655994</v>
      </c>
      <c r="AT65" s="243">
        <f>AM65*IF(AL65="t",(AH65*Norms!$D$54)*Norms!$E$34*12+AI65*Norms!$E$35,0)/1000</f>
        <v>5082.4292008397006</v>
      </c>
      <c r="AU65" s="136">
        <f>IF(AK65&lt;=100,Norms!$G$7,IF(AK65&lt;=300,Norms!$H$7,Norms!$I$7))</f>
        <v>13246.5</v>
      </c>
      <c r="AV65" s="137">
        <f t="shared" si="2"/>
        <v>28377.579634386399</v>
      </c>
      <c r="AW65" s="130"/>
      <c r="AX65" s="130"/>
      <c r="AY65" s="131">
        <f t="shared" si="3"/>
        <v>19</v>
      </c>
      <c r="AZ65" s="131">
        <f>IF(AY65&lt;Snund!$B$5,Snund!$B$3*Snund!$B$4*$AX$3+Snund!$B$7*$AW$3*AY65/1000,AY65*Snund!$B$8*$AW$3/1000)</f>
        <v>483.08000000000004</v>
      </c>
      <c r="BA65" s="131">
        <f t="shared" si="4"/>
        <v>0</v>
      </c>
      <c r="BB65" s="131">
        <f t="shared" si="5"/>
        <v>483.08000000000004</v>
      </c>
      <c r="BC65" s="131">
        <f t="shared" si="6"/>
        <v>212.8</v>
      </c>
      <c r="BD65" s="167">
        <f>AA65*0.1*'Dasagirq_10%'!$B$3/1000</f>
        <v>15.955200000000003</v>
      </c>
      <c r="BE65" s="167">
        <f>AI65*0.1*'Dasagirq_10%'!$B$4/1000</f>
        <v>10.508290000000001</v>
      </c>
      <c r="BF65" s="242">
        <f t="shared" si="7"/>
        <v>26.463490000000004</v>
      </c>
      <c r="BG65" s="233">
        <f t="shared" si="8"/>
        <v>0</v>
      </c>
      <c r="BH65" s="233">
        <f t="shared" si="9"/>
        <v>8359.3996012272546</v>
      </c>
      <c r="BI65" s="233">
        <f t="shared" si="10"/>
        <v>11358.939878473291</v>
      </c>
      <c r="BJ65" s="233">
        <f t="shared" si="11"/>
        <v>9168.7836446858546</v>
      </c>
      <c r="BK65" s="234">
        <f t="shared" si="12"/>
        <v>28887.123124386402</v>
      </c>
    </row>
    <row r="66" spans="1:63">
      <c r="A66">
        <v>62</v>
      </c>
      <c r="B66" s="73" t="s">
        <v>504</v>
      </c>
      <c r="C66" s="77" t="s">
        <v>1097</v>
      </c>
      <c r="D66" s="78" t="s">
        <v>1092</v>
      </c>
      <c r="E66" s="151">
        <v>0</v>
      </c>
      <c r="F66" s="90">
        <v>0.5</v>
      </c>
      <c r="G66" s="90">
        <v>7</v>
      </c>
      <c r="H66" s="90">
        <v>0.5</v>
      </c>
      <c r="I66" s="90">
        <v>9</v>
      </c>
      <c r="J66" s="90">
        <v>0.5</v>
      </c>
      <c r="K66" s="90">
        <v>6</v>
      </c>
      <c r="L66" s="90">
        <v>1</v>
      </c>
      <c r="M66" s="90">
        <v>11</v>
      </c>
      <c r="N66" s="84">
        <v>2.5</v>
      </c>
      <c r="O66" s="84">
        <v>33</v>
      </c>
      <c r="P66" s="90">
        <v>1</v>
      </c>
      <c r="Q66" s="90">
        <v>13</v>
      </c>
      <c r="R66" s="90">
        <v>1</v>
      </c>
      <c r="S66" s="90">
        <v>9</v>
      </c>
      <c r="T66" s="90">
        <v>1</v>
      </c>
      <c r="U66" s="90">
        <v>8</v>
      </c>
      <c r="V66" s="90">
        <v>1</v>
      </c>
      <c r="W66" s="90">
        <v>6</v>
      </c>
      <c r="X66" s="90">
        <v>1</v>
      </c>
      <c r="Y66" s="90">
        <v>8</v>
      </c>
      <c r="Z66" s="80">
        <v>5</v>
      </c>
      <c r="AA66" s="80">
        <v>44</v>
      </c>
      <c r="AB66" s="90">
        <v>1</v>
      </c>
      <c r="AC66" s="90">
        <v>6</v>
      </c>
      <c r="AD66" s="90">
        <v>1</v>
      </c>
      <c r="AE66" s="90">
        <v>16</v>
      </c>
      <c r="AF66" s="90">
        <v>1</v>
      </c>
      <c r="AG66" s="90">
        <v>10</v>
      </c>
      <c r="AH66" s="80">
        <v>3</v>
      </c>
      <c r="AI66" s="80">
        <v>32</v>
      </c>
      <c r="AJ66" s="81">
        <v>10.5</v>
      </c>
      <c r="AK66" s="82">
        <v>109</v>
      </c>
      <c r="AL66" s="3" t="str">
        <f t="shared" si="1"/>
        <v>t</v>
      </c>
      <c r="AM66" s="3">
        <f>IF(D66="հ",1,IF(D66="լ",Norms!$B$10,IF(D66="բլ",Norms!$B$11,IF(D66="Մ",Norms!$B$12))))</f>
        <v>1</v>
      </c>
      <c r="AN66" s="244">
        <f>E66*Norms!$E$36/1000</f>
        <v>0</v>
      </c>
      <c r="AO66" s="136">
        <f>AM66*IF(AL66="k",(O66*Norms!$H$40)*Norms!$E$36,0)/1000</f>
        <v>0</v>
      </c>
      <c r="AP66" s="136">
        <f>AM66*IF(AL66="k",(AA66*Norms!$H$41)*Norms!$E$36,0)/1000</f>
        <v>0</v>
      </c>
      <c r="AQ66" s="136">
        <f>AM66*IF(AL66="k",(AI66*Norms!$H$42)*Norms!$E$36,0)/1000</f>
        <v>0</v>
      </c>
      <c r="AR66" s="243">
        <f>AM66*IF(AL66="t",(N66*Norms!$D$44)*Norms!$E$34*12+O66*Norms!$E$35,0)/1000</f>
        <v>4883.2433559776991</v>
      </c>
      <c r="AS66" s="243">
        <f>AM66*IF(AL66="t",(Z66*Norms!$D$50*Norms!$E$34*12+AA66*Norms!$E$35),0)/1000</f>
        <v>12438.991141303599</v>
      </c>
      <c r="AT66" s="243">
        <f>AM66*IF(AL66="t",(AH66*Norms!$D$54)*Norms!$E$34*12+AI66*Norms!$E$35,0)/1000</f>
        <v>7802.9026482208001</v>
      </c>
      <c r="AU66" s="136">
        <f>IF(AK66&lt;=100,Norms!$G$7,IF(AK66&lt;=300,Norms!$H$7,Norms!$I$7))</f>
        <v>16738.5</v>
      </c>
      <c r="AV66" s="137">
        <f t="shared" si="2"/>
        <v>41863.6371455021</v>
      </c>
      <c r="AW66" s="130"/>
      <c r="AX66" s="130"/>
      <c r="AY66" s="131">
        <f t="shared" si="3"/>
        <v>33</v>
      </c>
      <c r="AZ66" s="131">
        <f>IF(AY66&lt;Snund!$B$5,Snund!$B$3*Snund!$B$4*$AX$3+Snund!$B$7*$AW$3*AY66/1000,AY66*Snund!$B$8*$AW$3/1000)</f>
        <v>617.48</v>
      </c>
      <c r="BA66" s="131">
        <f t="shared" si="4"/>
        <v>0</v>
      </c>
      <c r="BB66" s="131">
        <f t="shared" si="5"/>
        <v>617.48</v>
      </c>
      <c r="BC66" s="131">
        <f t="shared" si="6"/>
        <v>369.6</v>
      </c>
      <c r="BD66" s="167">
        <f>AA66*0.1*'Dasagirq_10%'!$B$3/1000</f>
        <v>29.251200000000001</v>
      </c>
      <c r="BE66" s="167">
        <f>AI66*0.1*'Dasagirq_10%'!$B$4/1000</f>
        <v>25.86656</v>
      </c>
      <c r="BF66" s="242">
        <f t="shared" si="7"/>
        <v>55.117760000000004</v>
      </c>
      <c r="BG66" s="233">
        <f t="shared" si="8"/>
        <v>0</v>
      </c>
      <c r="BH66" s="233">
        <f t="shared" si="9"/>
        <v>9486.0804988348409</v>
      </c>
      <c r="BI66" s="233">
        <f t="shared" si="10"/>
        <v>20438.956627017884</v>
      </c>
      <c r="BJ66" s="233">
        <f t="shared" si="11"/>
        <v>12611.197779649372</v>
      </c>
      <c r="BK66" s="234">
        <f t="shared" si="12"/>
        <v>42536.234905502097</v>
      </c>
    </row>
    <row r="67" spans="1:63">
      <c r="A67">
        <v>63</v>
      </c>
      <c r="B67" s="73" t="s">
        <v>505</v>
      </c>
      <c r="C67" s="77" t="s">
        <v>1097</v>
      </c>
      <c r="D67" s="78" t="s">
        <v>1092</v>
      </c>
      <c r="E67" s="151"/>
      <c r="F67" s="90">
        <v>1</v>
      </c>
      <c r="G67" s="90">
        <v>27</v>
      </c>
      <c r="H67" s="90">
        <v>1</v>
      </c>
      <c r="I67" s="90">
        <v>29</v>
      </c>
      <c r="J67" s="90">
        <v>1</v>
      </c>
      <c r="K67" s="90">
        <v>26</v>
      </c>
      <c r="L67" s="90">
        <v>1</v>
      </c>
      <c r="M67" s="90">
        <v>31</v>
      </c>
      <c r="N67" s="84">
        <v>4</v>
      </c>
      <c r="O67" s="84">
        <v>113</v>
      </c>
      <c r="P67" s="90">
        <v>1</v>
      </c>
      <c r="Q67" s="90">
        <v>21</v>
      </c>
      <c r="R67" s="90">
        <v>1</v>
      </c>
      <c r="S67" s="90">
        <v>35</v>
      </c>
      <c r="T67" s="90">
        <v>1</v>
      </c>
      <c r="U67" s="90">
        <v>25</v>
      </c>
      <c r="V67" s="90">
        <v>1</v>
      </c>
      <c r="W67" s="90">
        <v>25</v>
      </c>
      <c r="X67" s="90">
        <v>1</v>
      </c>
      <c r="Y67" s="90">
        <v>20</v>
      </c>
      <c r="Z67" s="80">
        <v>5</v>
      </c>
      <c r="AA67" s="80">
        <v>126</v>
      </c>
      <c r="AB67" s="90">
        <v>1</v>
      </c>
      <c r="AC67" s="90">
        <v>14</v>
      </c>
      <c r="AD67" s="90">
        <v>1</v>
      </c>
      <c r="AE67" s="90">
        <v>37</v>
      </c>
      <c r="AF67" s="90">
        <v>2</v>
      </c>
      <c r="AG67" s="90">
        <v>15</v>
      </c>
      <c r="AH67" s="80">
        <v>4</v>
      </c>
      <c r="AI67" s="80">
        <v>66</v>
      </c>
      <c r="AJ67" s="81">
        <v>13</v>
      </c>
      <c r="AK67" s="82">
        <v>305</v>
      </c>
      <c r="AL67" s="3" t="str">
        <f t="shared" si="1"/>
        <v>k</v>
      </c>
      <c r="AM67" s="3">
        <f>IF(D67="հ",1,IF(D67="լ",Norms!$B$10,IF(D67="բլ",Norms!$B$11,IF(D67="Մ",Norms!$B$12))))</f>
        <v>1</v>
      </c>
      <c r="AN67" s="244">
        <f>E67*Norms!$E$36/1000</f>
        <v>0</v>
      </c>
      <c r="AO67" s="136">
        <f>AM67*IF(AL67="k",(O67*Norms!$H$40)*Norms!$E$36,0)/1000</f>
        <v>12694.499976529698</v>
      </c>
      <c r="AP67" s="136">
        <f>AM67*IF(AL67="k",(AA67*Norms!$H$41)*Norms!$E$36,0)/1000</f>
        <v>18950.272531335355</v>
      </c>
      <c r="AQ67" s="136">
        <f>AM67*IF(AL67="k",(AI67*Norms!$H$42)*Norms!$E$36,0)/1000</f>
        <v>12347.390116235931</v>
      </c>
      <c r="AR67" s="243">
        <f>AM67*IF(AL67="t",(N67*Norms!$D$44)*Norms!$E$34*12+O67*Norms!$E$35,0)/1000</f>
        <v>0</v>
      </c>
      <c r="AS67" s="243">
        <f>AM67*IF(AL67="t",(Z67*Norms!$D$50*Norms!$E$34*12+AA67*Norms!$E$35),0)/1000</f>
        <v>0</v>
      </c>
      <c r="AT67" s="243">
        <f>AM67*IF(AL67="t",(AH67*Norms!$D$54)*Norms!$E$34*12+AI67*Norms!$E$35,0)/1000</f>
        <v>0</v>
      </c>
      <c r="AU67" s="136">
        <f>IF(AK67&lt;=100,Norms!$G$7,IF(AK67&lt;=300,Norms!$H$7,Norms!$I$7))</f>
        <v>21670.5</v>
      </c>
      <c r="AV67" s="137">
        <f t="shared" si="2"/>
        <v>65662.66262410098</v>
      </c>
      <c r="AW67" s="130"/>
      <c r="AX67" s="130"/>
      <c r="AY67" s="131">
        <f t="shared" si="3"/>
        <v>113</v>
      </c>
      <c r="AZ67" s="131">
        <f>IF(AY67&lt;Snund!$B$5,Snund!$B$3*Snund!$B$4*$AX$3+Snund!$B$7*$AW$3*AY67/1000,AY67*Snund!$B$8*$AW$3/1000)</f>
        <v>1385.48</v>
      </c>
      <c r="BA67" s="131">
        <f t="shared" si="4"/>
        <v>0</v>
      </c>
      <c r="BB67" s="131">
        <f t="shared" si="5"/>
        <v>1385.48</v>
      </c>
      <c r="BC67" s="131">
        <f t="shared" si="6"/>
        <v>1265.5999999999999</v>
      </c>
      <c r="BD67" s="167">
        <f>AA67*0.1*'Dasagirq_10%'!$B$3/1000</f>
        <v>83.764800000000008</v>
      </c>
      <c r="BE67" s="167">
        <f>AI67*0.1*'Dasagirq_10%'!$B$4/1000</f>
        <v>53.349780000000003</v>
      </c>
      <c r="BF67" s="242">
        <f t="shared" si="7"/>
        <v>137.11458000000002</v>
      </c>
      <c r="BG67" s="233">
        <f t="shared" si="8"/>
        <v>0</v>
      </c>
      <c r="BH67" s="233">
        <f t="shared" si="9"/>
        <v>20747.826130375852</v>
      </c>
      <c r="BI67" s="233">
        <f t="shared" si="10"/>
        <v>27368.845023643047</v>
      </c>
      <c r="BJ67" s="233">
        <f t="shared" si="11"/>
        <v>19068.586050082085</v>
      </c>
      <c r="BK67" s="234">
        <f t="shared" si="12"/>
        <v>67185.257204100984</v>
      </c>
    </row>
    <row r="68" spans="1:63">
      <c r="A68">
        <v>64</v>
      </c>
      <c r="B68" s="71" t="s">
        <v>506</v>
      </c>
      <c r="C68" s="77" t="s">
        <v>1097</v>
      </c>
      <c r="D68" s="78" t="s">
        <v>1092</v>
      </c>
      <c r="E68" s="151"/>
      <c r="F68" s="90">
        <v>0.5</v>
      </c>
      <c r="G68" s="90">
        <v>1</v>
      </c>
      <c r="H68" s="90">
        <v>0.5</v>
      </c>
      <c r="I68" s="90">
        <v>1</v>
      </c>
      <c r="J68" s="90">
        <v>0.5</v>
      </c>
      <c r="K68" s="90">
        <v>1</v>
      </c>
      <c r="L68" s="90">
        <v>0.5</v>
      </c>
      <c r="M68" s="90">
        <v>4</v>
      </c>
      <c r="N68" s="84">
        <v>2</v>
      </c>
      <c r="O68" s="84">
        <v>7</v>
      </c>
      <c r="P68" s="90">
        <v>0.5</v>
      </c>
      <c r="Q68" s="90">
        <v>4</v>
      </c>
      <c r="R68" s="90">
        <v>0.5</v>
      </c>
      <c r="S68" s="90">
        <v>1</v>
      </c>
      <c r="T68" s="90">
        <v>0.5</v>
      </c>
      <c r="U68" s="90">
        <v>3</v>
      </c>
      <c r="V68" s="90">
        <v>1</v>
      </c>
      <c r="W68" s="90">
        <v>2</v>
      </c>
      <c r="X68" s="90">
        <v>0</v>
      </c>
      <c r="Y68" s="90">
        <v>0</v>
      </c>
      <c r="Z68" s="80">
        <v>2.5</v>
      </c>
      <c r="AA68" s="80">
        <v>10</v>
      </c>
      <c r="AB68" s="90">
        <v>0</v>
      </c>
      <c r="AC68" s="90">
        <v>0</v>
      </c>
      <c r="AD68" s="90">
        <v>0</v>
      </c>
      <c r="AE68" s="90">
        <v>0</v>
      </c>
      <c r="AF68" s="90">
        <v>0</v>
      </c>
      <c r="AG68" s="90">
        <v>0</v>
      </c>
      <c r="AH68" s="80">
        <v>0</v>
      </c>
      <c r="AI68" s="80">
        <v>0</v>
      </c>
      <c r="AJ68" s="81">
        <v>4.5</v>
      </c>
      <c r="AK68" s="82">
        <v>17</v>
      </c>
      <c r="AL68" s="3" t="str">
        <f t="shared" ref="AL68:AL131" si="13">IF(C68="հիմնական",IF(AK68&lt;=162,"t","k"),IF(C68="միջնակարգ",(IF(AK68&lt;=207,"t","k"))))</f>
        <v>t</v>
      </c>
      <c r="AM68" s="3">
        <f>IF(D68="հ",1,IF(D68="լ",Norms!$B$10,IF(D68="բլ",Norms!$B$11,IF(D68="Մ",Norms!$B$12))))</f>
        <v>1</v>
      </c>
      <c r="AN68" s="244">
        <f>E68*Norms!$E$36/1000</f>
        <v>0</v>
      </c>
      <c r="AO68" s="136">
        <f>AM68*IF(AL68="k",(O68*Norms!$H$40)*Norms!$E$36,0)/1000</f>
        <v>0</v>
      </c>
      <c r="AP68" s="136">
        <f>AM68*IF(AL68="k",(AA68*Norms!$H$41)*Norms!$E$36,0)/1000</f>
        <v>0</v>
      </c>
      <c r="AQ68" s="136">
        <f>AM68*IF(AL68="k",(AI68*Norms!$H$42)*Norms!$E$36,0)/1000</f>
        <v>0</v>
      </c>
      <c r="AR68" s="243">
        <f>AM68*IF(AL68="t",(N68*Norms!$D$44)*Norms!$E$34*12+O68*Norms!$E$35,0)/1000</f>
        <v>3628.3849542983003</v>
      </c>
      <c r="AS68" s="243">
        <f>AM68*IF(AL68="t",(Z68*Norms!$D$50*Norms!$E$34*12+AA68*Norms!$E$35),0)/1000</f>
        <v>6047.4070775689997</v>
      </c>
      <c r="AT68" s="243">
        <f>AM68*IF(AL68="t",(AH68*Norms!$D$54)*Norms!$E$34*12+AI68*Norms!$E$35,0)/1000</f>
        <v>0</v>
      </c>
      <c r="AU68" s="136">
        <f>IF(AK68&lt;=100,Norms!$G$7,IF(AK68&lt;=300,Norms!$H$7,Norms!$I$7))</f>
        <v>13246.5</v>
      </c>
      <c r="AV68" s="137">
        <f t="shared" si="2"/>
        <v>22922.292031867299</v>
      </c>
      <c r="AW68" s="130"/>
      <c r="AX68" s="130"/>
      <c r="AY68" s="131">
        <f t="shared" si="3"/>
        <v>7</v>
      </c>
      <c r="AZ68" s="131">
        <f>IF(AY68&lt;Snund!$B$5,Snund!$B$3*Snund!$B$4*$AX$3+Snund!$B$7*$AW$3*AY68/1000,AY68*Snund!$B$8*$AW$3/1000)</f>
        <v>367.88</v>
      </c>
      <c r="BA68" s="131">
        <f t="shared" si="4"/>
        <v>0</v>
      </c>
      <c r="BB68" s="131">
        <f t="shared" si="5"/>
        <v>367.88</v>
      </c>
      <c r="BC68" s="131">
        <f t="shared" si="6"/>
        <v>78.400000000000006</v>
      </c>
      <c r="BD68" s="167">
        <f>AA68*0.1*'Dasagirq_10%'!$B$3/1000</f>
        <v>6.6479999999999997</v>
      </c>
      <c r="BE68" s="167">
        <f>AI68*0.1*'Dasagirq_10%'!$B$4/1000</f>
        <v>0</v>
      </c>
      <c r="BF68" s="242">
        <f t="shared" si="7"/>
        <v>6.6479999999999997</v>
      </c>
      <c r="BG68" s="233">
        <f t="shared" si="8"/>
        <v>0</v>
      </c>
      <c r="BH68" s="233">
        <f t="shared" si="9"/>
        <v>9883.598287631632</v>
      </c>
      <c r="BI68" s="233">
        <f t="shared" si="10"/>
        <v>13413.221744235665</v>
      </c>
      <c r="BJ68" s="233">
        <f t="shared" si="11"/>
        <v>0</v>
      </c>
      <c r="BK68" s="234">
        <f t="shared" si="12"/>
        <v>23296.820031867297</v>
      </c>
    </row>
    <row r="69" spans="1:63">
      <c r="A69">
        <v>65</v>
      </c>
      <c r="B69" s="74" t="s">
        <v>507</v>
      </c>
      <c r="C69" s="77" t="s">
        <v>1097</v>
      </c>
      <c r="D69" s="78" t="s">
        <v>1092</v>
      </c>
      <c r="E69" s="151"/>
      <c r="F69" s="90">
        <v>0.5</v>
      </c>
      <c r="G69" s="90">
        <v>5</v>
      </c>
      <c r="H69" s="90">
        <v>0.5</v>
      </c>
      <c r="I69" s="90">
        <v>7</v>
      </c>
      <c r="J69" s="90">
        <v>0.5</v>
      </c>
      <c r="K69" s="90">
        <v>6</v>
      </c>
      <c r="L69" s="90">
        <v>1</v>
      </c>
      <c r="M69" s="90">
        <v>8</v>
      </c>
      <c r="N69" s="84">
        <v>2.5</v>
      </c>
      <c r="O69" s="84">
        <v>26</v>
      </c>
      <c r="P69" s="90">
        <v>1</v>
      </c>
      <c r="Q69" s="90">
        <v>14</v>
      </c>
      <c r="R69" s="90">
        <v>0</v>
      </c>
      <c r="S69" s="90">
        <v>0</v>
      </c>
      <c r="T69" s="90">
        <v>1</v>
      </c>
      <c r="U69" s="90">
        <v>8</v>
      </c>
      <c r="V69" s="90">
        <v>0.5</v>
      </c>
      <c r="W69" s="90">
        <v>1</v>
      </c>
      <c r="X69" s="90">
        <v>0.5</v>
      </c>
      <c r="Y69" s="90">
        <v>8</v>
      </c>
      <c r="Z69" s="80">
        <v>3</v>
      </c>
      <c r="AA69" s="80">
        <v>31</v>
      </c>
      <c r="AB69" s="90">
        <v>1</v>
      </c>
      <c r="AC69" s="90">
        <v>7</v>
      </c>
      <c r="AD69" s="90">
        <v>1</v>
      </c>
      <c r="AE69" s="90">
        <v>11</v>
      </c>
      <c r="AF69" s="90">
        <v>1</v>
      </c>
      <c r="AG69" s="90">
        <v>7</v>
      </c>
      <c r="AH69" s="80">
        <v>3</v>
      </c>
      <c r="AI69" s="80">
        <v>25</v>
      </c>
      <c r="AJ69" s="81">
        <v>8.5</v>
      </c>
      <c r="AK69" s="82">
        <v>82</v>
      </c>
      <c r="AL69" s="3" t="str">
        <f t="shared" si="13"/>
        <v>t</v>
      </c>
      <c r="AM69" s="3">
        <f>IF(D69="հ",1,IF(D69="լ",Norms!$B$10,IF(D69="բլ",Norms!$B$11,IF(D69="Մ",Norms!$B$12))))</f>
        <v>1</v>
      </c>
      <c r="AN69" s="244">
        <f>E69*Norms!$E$36/1000</f>
        <v>0</v>
      </c>
      <c r="AO69" s="136">
        <f>AM69*IF(AL69="k",(O69*Norms!$H$40)*Norms!$E$36,0)/1000</f>
        <v>0</v>
      </c>
      <c r="AP69" s="136">
        <f>AM69*IF(AL69="k",(AA69*Norms!$H$41)*Norms!$E$36,0)/1000</f>
        <v>0</v>
      </c>
      <c r="AQ69" s="136">
        <f>AM69*IF(AL69="k",(AI69*Norms!$H$42)*Norms!$E$36,0)/1000</f>
        <v>0</v>
      </c>
      <c r="AR69" s="243">
        <f>AM69*IF(AL69="t",(N69*Norms!$D$44)*Norms!$E$34*12+O69*Norms!$E$35,0)/1000</f>
        <v>4782.8584016793993</v>
      </c>
      <c r="AS69" s="243">
        <f>AM69*IF(AL69="t",(Z69*Norms!$D$50*Norms!$E$34*12+AA69*Norms!$E$35),0)/1000</f>
        <v>7529.3619404638994</v>
      </c>
      <c r="AT69" s="243">
        <f>AM69*IF(AL69="t",(AH69*Norms!$D$54)*Norms!$E$34*12+AI69*Norms!$E$35,0)/1000</f>
        <v>7702.5176939225003</v>
      </c>
      <c r="AU69" s="136">
        <f>IF(AK69&lt;=100,Norms!$G$7,IF(AK69&lt;=300,Norms!$H$7,Norms!$I$7))</f>
        <v>13246.5</v>
      </c>
      <c r="AV69" s="137">
        <f t="shared" si="2"/>
        <v>33261.238036065799</v>
      </c>
      <c r="AW69" s="130"/>
      <c r="AX69" s="130"/>
      <c r="AY69" s="131">
        <f t="shared" si="3"/>
        <v>26</v>
      </c>
      <c r="AZ69" s="131">
        <f>IF(AY69&lt;Snund!$B$5,Snund!$B$3*Snund!$B$4*$AX$3+Snund!$B$7*$AW$3*AY69/1000,AY69*Snund!$B$8*$AW$3/1000)</f>
        <v>550.28</v>
      </c>
      <c r="BA69" s="131">
        <f t="shared" si="4"/>
        <v>0</v>
      </c>
      <c r="BB69" s="131">
        <f t="shared" si="5"/>
        <v>550.28</v>
      </c>
      <c r="BC69" s="131">
        <f t="shared" si="6"/>
        <v>291.2</v>
      </c>
      <c r="BD69" s="167">
        <f>AA69*0.1*'Dasagirq_10%'!$B$3/1000</f>
        <v>20.608799999999999</v>
      </c>
      <c r="BE69" s="167">
        <f>AI69*0.1*'Dasagirq_10%'!$B$4/1000</f>
        <v>20.20825</v>
      </c>
      <c r="BF69" s="242">
        <f t="shared" si="7"/>
        <v>40.817049999999995</v>
      </c>
      <c r="BG69" s="233">
        <f t="shared" si="8"/>
        <v>0</v>
      </c>
      <c r="BH69" s="233">
        <f t="shared" si="9"/>
        <v>9229.1678134441063</v>
      </c>
      <c r="BI69" s="233">
        <f t="shared" si="10"/>
        <v>12225.206034581546</v>
      </c>
      <c r="BJ69" s="233">
        <f t="shared" si="11"/>
        <v>12397.961238040147</v>
      </c>
      <c r="BK69" s="234">
        <f t="shared" si="12"/>
        <v>33852.335086065796</v>
      </c>
    </row>
    <row r="70" spans="1:63">
      <c r="A70">
        <v>66</v>
      </c>
      <c r="B70" s="74" t="s">
        <v>508</v>
      </c>
      <c r="C70" s="77" t="s">
        <v>1097</v>
      </c>
      <c r="D70" s="78" t="s">
        <v>1092</v>
      </c>
      <c r="E70" s="151"/>
      <c r="F70" s="90">
        <v>0.5</v>
      </c>
      <c r="G70" s="90">
        <v>3</v>
      </c>
      <c r="H70" s="90">
        <v>0.5</v>
      </c>
      <c r="I70" s="90">
        <v>4</v>
      </c>
      <c r="J70" s="90">
        <v>0.5</v>
      </c>
      <c r="K70" s="90">
        <v>3</v>
      </c>
      <c r="L70" s="90">
        <v>0.5</v>
      </c>
      <c r="M70" s="90">
        <v>6</v>
      </c>
      <c r="N70" s="84">
        <v>2</v>
      </c>
      <c r="O70" s="84">
        <v>16</v>
      </c>
      <c r="P70" s="90">
        <v>0.5</v>
      </c>
      <c r="Q70" s="90">
        <v>7</v>
      </c>
      <c r="R70" s="90">
        <v>0.5</v>
      </c>
      <c r="S70" s="90">
        <v>10</v>
      </c>
      <c r="T70" s="90">
        <v>0.5</v>
      </c>
      <c r="U70" s="90">
        <v>6</v>
      </c>
      <c r="V70" s="90">
        <v>0.5</v>
      </c>
      <c r="W70" s="90">
        <v>3</v>
      </c>
      <c r="X70" s="90">
        <v>0.5</v>
      </c>
      <c r="Y70" s="90">
        <v>6</v>
      </c>
      <c r="Z70" s="80">
        <v>2.5</v>
      </c>
      <c r="AA70" s="80">
        <v>32</v>
      </c>
      <c r="AB70" s="90">
        <v>0.5</v>
      </c>
      <c r="AC70" s="90">
        <v>3</v>
      </c>
      <c r="AD70" s="90">
        <v>0.5</v>
      </c>
      <c r="AE70" s="90">
        <v>3</v>
      </c>
      <c r="AF70" s="90">
        <v>1</v>
      </c>
      <c r="AG70" s="90">
        <v>4</v>
      </c>
      <c r="AH70" s="80">
        <v>2</v>
      </c>
      <c r="AI70" s="80">
        <v>10</v>
      </c>
      <c r="AJ70" s="81">
        <v>6.5</v>
      </c>
      <c r="AK70" s="82">
        <v>58</v>
      </c>
      <c r="AL70" s="3" t="str">
        <f t="shared" si="13"/>
        <v>t</v>
      </c>
      <c r="AM70" s="3">
        <f>IF(D70="հ",1,IF(D70="լ",Norms!$B$10,IF(D70="բլ",Norms!$B$11,IF(D70="Մ",Norms!$B$12))))</f>
        <v>1</v>
      </c>
      <c r="AN70" s="244">
        <f>E70*Norms!$E$36/1000</f>
        <v>0</v>
      </c>
      <c r="AO70" s="136">
        <f>AM70*IF(AL70="k",(O70*Norms!$H$40)*Norms!$E$36,0)/1000</f>
        <v>0</v>
      </c>
      <c r="AP70" s="136">
        <f>AM70*IF(AL70="k",(AA70*Norms!$H$41)*Norms!$E$36,0)/1000</f>
        <v>0</v>
      </c>
      <c r="AQ70" s="136">
        <f>AM70*IF(AL70="k",(AI70*Norms!$H$42)*Norms!$E$36,0)/1000</f>
        <v>0</v>
      </c>
      <c r="AR70" s="243">
        <f>AM70*IF(AL70="t",(N70*Norms!$D$44)*Norms!$E$34*12+O70*Norms!$E$35,0)/1000</f>
        <v>3757.4513241104</v>
      </c>
      <c r="AS70" s="243">
        <f>AM70*IF(AL70="t",(Z70*Norms!$D$50*Norms!$E$34*12+AA70*Norms!$E$35),0)/1000</f>
        <v>6362.9026482207992</v>
      </c>
      <c r="AT70" s="243">
        <f>AM70*IF(AL70="t",(AH70*Norms!$D$54)*Norms!$E$34*12+AI70*Norms!$E$35,0)/1000</f>
        <v>5039.4070775690006</v>
      </c>
      <c r="AU70" s="136">
        <f>IF(AK70&lt;=100,Norms!$G$7,IF(AK70&lt;=300,Norms!$H$7,Norms!$I$7))</f>
        <v>13246.5</v>
      </c>
      <c r="AV70" s="137">
        <f t="shared" ref="AV70:AV133" si="14">SUM(AO70:AU70)</f>
        <v>28406.2610499002</v>
      </c>
      <c r="AW70" s="130"/>
      <c r="AX70" s="130"/>
      <c r="AY70" s="131">
        <f t="shared" ref="AY70:AY133" si="15">E70+O70</f>
        <v>16</v>
      </c>
      <c r="AZ70" s="131">
        <f>IF(AY70&lt;Snund!$B$5,Snund!$B$3*Snund!$B$4*$AX$3+Snund!$B$7*$AW$3*AY70/1000,AY70*Snund!$B$8*$AW$3/1000)</f>
        <v>454.28</v>
      </c>
      <c r="BA70" s="131">
        <f t="shared" ref="BA70:BA133" si="16">IF(AY70&gt;0,AZ70/AY70*E70,0)</f>
        <v>0</v>
      </c>
      <c r="BB70" s="131">
        <f t="shared" ref="BB70:BB133" si="17">IF(AY70&gt;0,AZ70/AY70*O70,0)</f>
        <v>454.28</v>
      </c>
      <c r="BC70" s="131">
        <f t="shared" ref="BC70:BC133" si="18">AY70*140*$AW$3/1000</f>
        <v>179.2</v>
      </c>
      <c r="BD70" s="167">
        <f>AA70*0.1*'Dasagirq_10%'!$B$3/1000</f>
        <v>21.273600000000002</v>
      </c>
      <c r="BE70" s="167">
        <f>AI70*0.1*'Dasagirq_10%'!$B$4/1000</f>
        <v>8.0832999999999995</v>
      </c>
      <c r="BF70" s="242">
        <f t="shared" ref="BF70:BF133" si="19">BD70+BE70</f>
        <v>29.356900000000003</v>
      </c>
      <c r="BG70" s="233">
        <f t="shared" ref="BG70:BG133" si="20">AN70+BA70</f>
        <v>0</v>
      </c>
      <c r="BH70" s="233">
        <f t="shared" ref="BH70:BH133" si="21">AO70+AR70+AU70/AJ70*N70+BB70</f>
        <v>8287.5774779565545</v>
      </c>
      <c r="BI70" s="233">
        <f t="shared" ref="BI70:BI133" si="22">AP70+AS70+AU70/AJ70*Z70+BD70</f>
        <v>11478.983940528491</v>
      </c>
      <c r="BJ70" s="233">
        <f t="shared" ref="BJ70:BJ133" si="23">AQ70+AT70+AU70/AJ70*AH70+BE70</f>
        <v>9123.3365314151542</v>
      </c>
      <c r="BK70" s="234">
        <f t="shared" ref="BK70:BK133" si="24">BH70+BI70+BJ70</f>
        <v>28889.897949900202</v>
      </c>
    </row>
    <row r="71" spans="1:63">
      <c r="A71">
        <v>67</v>
      </c>
      <c r="B71" s="74" t="s">
        <v>509</v>
      </c>
      <c r="C71" s="77" t="s">
        <v>1097</v>
      </c>
      <c r="D71" s="78" t="s">
        <v>1092</v>
      </c>
      <c r="E71" s="151"/>
      <c r="F71" s="90">
        <v>1</v>
      </c>
      <c r="G71" s="90">
        <v>24</v>
      </c>
      <c r="H71" s="90">
        <v>1</v>
      </c>
      <c r="I71" s="90">
        <v>29</v>
      </c>
      <c r="J71" s="90">
        <v>1</v>
      </c>
      <c r="K71" s="90">
        <v>27</v>
      </c>
      <c r="L71" s="90">
        <v>1</v>
      </c>
      <c r="M71" s="90">
        <v>21</v>
      </c>
      <c r="N71" s="84">
        <v>4</v>
      </c>
      <c r="O71" s="84">
        <v>101</v>
      </c>
      <c r="P71" s="90">
        <v>1</v>
      </c>
      <c r="Q71" s="90">
        <v>20</v>
      </c>
      <c r="R71" s="90">
        <v>1</v>
      </c>
      <c r="S71" s="90">
        <v>27</v>
      </c>
      <c r="T71" s="90">
        <v>1</v>
      </c>
      <c r="U71" s="90">
        <v>28</v>
      </c>
      <c r="V71" s="90">
        <v>1</v>
      </c>
      <c r="W71" s="90">
        <v>27</v>
      </c>
      <c r="X71" s="90">
        <v>1</v>
      </c>
      <c r="Y71" s="90">
        <v>26</v>
      </c>
      <c r="Z71" s="80">
        <v>5</v>
      </c>
      <c r="AA71" s="80">
        <v>128</v>
      </c>
      <c r="AB71" s="90">
        <v>1</v>
      </c>
      <c r="AC71" s="90">
        <v>28</v>
      </c>
      <c r="AD71" s="90">
        <v>1</v>
      </c>
      <c r="AE71" s="90">
        <v>26</v>
      </c>
      <c r="AF71" s="90">
        <v>1</v>
      </c>
      <c r="AG71" s="90">
        <v>24</v>
      </c>
      <c r="AH71" s="80">
        <v>3</v>
      </c>
      <c r="AI71" s="80">
        <v>78</v>
      </c>
      <c r="AJ71" s="81">
        <v>12</v>
      </c>
      <c r="AK71" s="82">
        <v>307</v>
      </c>
      <c r="AL71" s="3" t="str">
        <f t="shared" si="13"/>
        <v>k</v>
      </c>
      <c r="AM71" s="3">
        <f>IF(D71="հ",1,IF(D71="լ",Norms!$B$10,IF(D71="բլ",Norms!$B$11,IF(D71="Մ",Norms!$B$12))))</f>
        <v>1</v>
      </c>
      <c r="AN71" s="244">
        <f>E71*Norms!$E$36/1000</f>
        <v>0</v>
      </c>
      <c r="AO71" s="136">
        <f>AM71*IF(AL71="k",(O71*Norms!$H$40)*Norms!$E$36,0)/1000</f>
        <v>11346.4114834469</v>
      </c>
      <c r="AP71" s="136">
        <f>AM71*IF(AL71="k",(AA71*Norms!$H$41)*Norms!$E$36,0)/1000</f>
        <v>19251.070508023218</v>
      </c>
      <c r="AQ71" s="136">
        <f>AM71*IF(AL71="k",(AI71*Norms!$H$42)*Norms!$E$36,0)/1000</f>
        <v>14592.370137369737</v>
      </c>
      <c r="AR71" s="243">
        <f>AM71*IF(AL71="t",(N71*Norms!$D$44)*Norms!$E$34*12+O71*Norms!$E$35,0)/1000</f>
        <v>0</v>
      </c>
      <c r="AS71" s="243">
        <f>AM71*IF(AL71="t",(Z71*Norms!$D$50*Norms!$E$34*12+AA71*Norms!$E$35),0)/1000</f>
        <v>0</v>
      </c>
      <c r="AT71" s="243">
        <f>AM71*IF(AL71="t",(AH71*Norms!$D$54)*Norms!$E$34*12+AI71*Norms!$E$35,0)/1000</f>
        <v>0</v>
      </c>
      <c r="AU71" s="136">
        <f>IF(AK71&lt;=100,Norms!$G$7,IF(AK71&lt;=300,Norms!$H$7,Norms!$I$7))</f>
        <v>21670.5</v>
      </c>
      <c r="AV71" s="137">
        <f t="shared" si="14"/>
        <v>66860.352128839848</v>
      </c>
      <c r="AW71" s="130"/>
      <c r="AX71" s="130"/>
      <c r="AY71" s="131">
        <f t="shared" si="15"/>
        <v>101</v>
      </c>
      <c r="AZ71" s="131">
        <f>IF(AY71&lt;Snund!$B$5,Snund!$B$3*Snund!$B$4*$AX$3+Snund!$B$7*$AW$3*AY71/1000,AY71*Snund!$B$8*$AW$3/1000)</f>
        <v>1270.28</v>
      </c>
      <c r="BA71" s="131">
        <f t="shared" si="16"/>
        <v>0</v>
      </c>
      <c r="BB71" s="131">
        <f t="shared" si="17"/>
        <v>1270.28</v>
      </c>
      <c r="BC71" s="131">
        <f t="shared" si="18"/>
        <v>1131.2</v>
      </c>
      <c r="BD71" s="167">
        <f>AA71*0.1*'Dasagirq_10%'!$B$3/1000</f>
        <v>85.094400000000007</v>
      </c>
      <c r="BE71" s="167">
        <f>AI71*0.1*'Dasagirq_10%'!$B$4/1000</f>
        <v>63.049740000000007</v>
      </c>
      <c r="BF71" s="242">
        <f t="shared" si="19"/>
        <v>148.14414000000002</v>
      </c>
      <c r="BG71" s="233">
        <f t="shared" si="20"/>
        <v>0</v>
      </c>
      <c r="BH71" s="233">
        <f t="shared" si="21"/>
        <v>19840.191483446899</v>
      </c>
      <c r="BI71" s="233">
        <f t="shared" si="22"/>
        <v>28365.53990802322</v>
      </c>
      <c r="BJ71" s="233">
        <f t="shared" si="23"/>
        <v>20073.044877369735</v>
      </c>
      <c r="BK71" s="234">
        <f t="shared" si="24"/>
        <v>68278.776268839865</v>
      </c>
    </row>
    <row r="72" spans="1:63">
      <c r="A72">
        <v>68</v>
      </c>
      <c r="B72" s="74" t="s">
        <v>510</v>
      </c>
      <c r="C72" s="77" t="s">
        <v>1097</v>
      </c>
      <c r="D72" s="78" t="s">
        <v>1092</v>
      </c>
      <c r="E72" s="151"/>
      <c r="F72" s="90">
        <v>1</v>
      </c>
      <c r="G72" s="90">
        <v>20</v>
      </c>
      <c r="H72" s="90">
        <v>1</v>
      </c>
      <c r="I72" s="90">
        <v>23</v>
      </c>
      <c r="J72" s="90">
        <v>1</v>
      </c>
      <c r="K72" s="90">
        <v>21</v>
      </c>
      <c r="L72" s="90">
        <v>1</v>
      </c>
      <c r="M72" s="90">
        <v>25</v>
      </c>
      <c r="N72" s="84">
        <v>4</v>
      </c>
      <c r="O72" s="84">
        <v>89</v>
      </c>
      <c r="P72" s="90">
        <v>1</v>
      </c>
      <c r="Q72" s="90">
        <v>27</v>
      </c>
      <c r="R72" s="90">
        <v>1</v>
      </c>
      <c r="S72" s="90">
        <v>26</v>
      </c>
      <c r="T72" s="90">
        <v>1</v>
      </c>
      <c r="U72" s="90">
        <v>28</v>
      </c>
      <c r="V72" s="90">
        <v>1</v>
      </c>
      <c r="W72" s="90">
        <v>22</v>
      </c>
      <c r="X72" s="90">
        <v>1</v>
      </c>
      <c r="Y72" s="90">
        <v>24</v>
      </c>
      <c r="Z72" s="80">
        <v>5</v>
      </c>
      <c r="AA72" s="80">
        <v>127</v>
      </c>
      <c r="AB72" s="90">
        <v>1</v>
      </c>
      <c r="AC72" s="90">
        <v>18</v>
      </c>
      <c r="AD72" s="90">
        <v>1</v>
      </c>
      <c r="AE72" s="90">
        <v>23</v>
      </c>
      <c r="AF72" s="90">
        <v>1</v>
      </c>
      <c r="AG72" s="90">
        <v>27</v>
      </c>
      <c r="AH72" s="80">
        <v>3</v>
      </c>
      <c r="AI72" s="80">
        <v>68</v>
      </c>
      <c r="AJ72" s="81">
        <v>12</v>
      </c>
      <c r="AK72" s="82">
        <v>284</v>
      </c>
      <c r="AL72" s="3" t="str">
        <f t="shared" si="13"/>
        <v>k</v>
      </c>
      <c r="AM72" s="3">
        <f>IF(D72="հ",1,IF(D72="լ",Norms!$B$10,IF(D72="բլ",Norms!$B$11,IF(D72="Մ",Norms!$B$12))))</f>
        <v>1</v>
      </c>
      <c r="AN72" s="244">
        <f>E72*Norms!$E$36/1000</f>
        <v>0</v>
      </c>
      <c r="AO72" s="136">
        <f>AM72*IF(AL72="k",(O72*Norms!$H$40)*Norms!$E$36,0)/1000</f>
        <v>9998.3229903640986</v>
      </c>
      <c r="AP72" s="136">
        <f>AM72*IF(AL72="k",(AA72*Norms!$H$41)*Norms!$E$36,0)/1000</f>
        <v>19100.671519679287</v>
      </c>
      <c r="AQ72" s="136">
        <f>AM72*IF(AL72="k",(AI72*Norms!$H$42)*Norms!$E$36,0)/1000</f>
        <v>12721.553453091563</v>
      </c>
      <c r="AR72" s="243">
        <f>AM72*IF(AL72="t",(N72*Norms!$D$44)*Norms!$E$34*12+O72*Norms!$E$35,0)/1000</f>
        <v>0</v>
      </c>
      <c r="AS72" s="243">
        <f>AM72*IF(AL72="t",(Z72*Norms!$D$50*Norms!$E$34*12+AA72*Norms!$E$35),0)/1000</f>
        <v>0</v>
      </c>
      <c r="AT72" s="243">
        <f>AM72*IF(AL72="t",(AH72*Norms!$D$54)*Norms!$E$34*12+AI72*Norms!$E$35,0)/1000</f>
        <v>0</v>
      </c>
      <c r="AU72" s="136">
        <f>IF(AK72&lt;=100,Norms!$G$7,IF(AK72&lt;=300,Norms!$H$7,Norms!$I$7))</f>
        <v>16738.5</v>
      </c>
      <c r="AV72" s="137">
        <f t="shared" si="14"/>
        <v>58559.047963134944</v>
      </c>
      <c r="AW72" s="130"/>
      <c r="AX72" s="130"/>
      <c r="AY72" s="131">
        <f t="shared" si="15"/>
        <v>89</v>
      </c>
      <c r="AZ72" s="131">
        <f>IF(AY72&lt;Snund!$B$5,Snund!$B$3*Snund!$B$4*$AX$3+Snund!$B$7*$AW$3*AY72/1000,AY72*Snund!$B$8*$AW$3/1000)</f>
        <v>1155.08</v>
      </c>
      <c r="BA72" s="131">
        <f t="shared" si="16"/>
        <v>0</v>
      </c>
      <c r="BB72" s="131">
        <f t="shared" si="17"/>
        <v>1155.08</v>
      </c>
      <c r="BC72" s="131">
        <f t="shared" si="18"/>
        <v>996.8</v>
      </c>
      <c r="BD72" s="167">
        <f>AA72*0.1*'Dasagirq_10%'!$B$3/1000</f>
        <v>84.429600000000008</v>
      </c>
      <c r="BE72" s="167">
        <f>AI72*0.1*'Dasagirq_10%'!$B$4/1000</f>
        <v>54.966440000000013</v>
      </c>
      <c r="BF72" s="242">
        <f t="shared" si="19"/>
        <v>139.39604000000003</v>
      </c>
      <c r="BG72" s="233">
        <f t="shared" si="20"/>
        <v>0</v>
      </c>
      <c r="BH72" s="233">
        <f t="shared" si="21"/>
        <v>16732.902990364099</v>
      </c>
      <c r="BI72" s="233">
        <f t="shared" si="22"/>
        <v>26159.476119679286</v>
      </c>
      <c r="BJ72" s="233">
        <f t="shared" si="23"/>
        <v>16961.144893091561</v>
      </c>
      <c r="BK72" s="234">
        <f t="shared" si="24"/>
        <v>59853.524003134953</v>
      </c>
    </row>
    <row r="73" spans="1:63">
      <c r="A73">
        <v>69</v>
      </c>
      <c r="B73" s="74" t="s">
        <v>511</v>
      </c>
      <c r="C73" s="77" t="s">
        <v>1096</v>
      </c>
      <c r="D73" s="78" t="s">
        <v>1092</v>
      </c>
      <c r="E73" s="151"/>
      <c r="F73" s="90">
        <v>0.5</v>
      </c>
      <c r="G73" s="90">
        <v>4</v>
      </c>
      <c r="H73" s="90">
        <v>0.5</v>
      </c>
      <c r="I73" s="90">
        <v>6</v>
      </c>
      <c r="J73" s="90">
        <v>0.5</v>
      </c>
      <c r="K73" s="90">
        <v>4</v>
      </c>
      <c r="L73" s="90">
        <v>0.5</v>
      </c>
      <c r="M73" s="90">
        <v>4</v>
      </c>
      <c r="N73" s="84">
        <v>2</v>
      </c>
      <c r="O73" s="84">
        <v>18</v>
      </c>
      <c r="P73" s="90">
        <v>0.5</v>
      </c>
      <c r="Q73" s="90">
        <v>4</v>
      </c>
      <c r="R73" s="90">
        <v>0.5</v>
      </c>
      <c r="S73" s="90">
        <v>6</v>
      </c>
      <c r="T73" s="90">
        <v>0.5</v>
      </c>
      <c r="U73" s="90">
        <v>2</v>
      </c>
      <c r="V73" s="90">
        <v>0.5</v>
      </c>
      <c r="W73" s="90">
        <v>2</v>
      </c>
      <c r="X73" s="90">
        <v>0.5</v>
      </c>
      <c r="Y73" s="90">
        <v>2</v>
      </c>
      <c r="Z73" s="80">
        <v>2.5</v>
      </c>
      <c r="AA73" s="80">
        <v>16</v>
      </c>
      <c r="AB73" s="79"/>
      <c r="AC73" s="79"/>
      <c r="AD73" s="79"/>
      <c r="AE73" s="79"/>
      <c r="AF73" s="79"/>
      <c r="AG73" s="79"/>
      <c r="AH73" s="80">
        <v>0</v>
      </c>
      <c r="AI73" s="80">
        <v>0</v>
      </c>
      <c r="AJ73" s="81">
        <v>4.5</v>
      </c>
      <c r="AK73" s="82">
        <v>34</v>
      </c>
      <c r="AL73" s="3" t="str">
        <f t="shared" si="13"/>
        <v>t</v>
      </c>
      <c r="AM73" s="3">
        <f>IF(D73="հ",1,IF(D73="լ",Norms!$B$10,IF(D73="բլ",Norms!$B$11,IF(D73="Մ",Norms!$B$12))))</f>
        <v>1</v>
      </c>
      <c r="AN73" s="244">
        <f>E73*Norms!$E$36/1000</f>
        <v>0</v>
      </c>
      <c r="AO73" s="136">
        <f>AM73*IF(AL73="k",(O73*Norms!$H$40)*Norms!$E$36,0)/1000</f>
        <v>0</v>
      </c>
      <c r="AP73" s="136">
        <f>AM73*IF(AL73="k",(AA73*Norms!$H$41)*Norms!$E$36,0)/1000</f>
        <v>0</v>
      </c>
      <c r="AQ73" s="136">
        <f>AM73*IF(AL73="k",(AI73*Norms!$H$42)*Norms!$E$36,0)/1000</f>
        <v>0</v>
      </c>
      <c r="AR73" s="243">
        <f>AM73*IF(AL73="t",(N73*Norms!$D$44)*Norms!$E$34*12+O73*Norms!$E$35,0)/1000</f>
        <v>3786.1327396242</v>
      </c>
      <c r="AS73" s="243">
        <f>AM73*IF(AL73="t",(Z73*Norms!$D$50*Norms!$E$34*12+AA73*Norms!$E$35),0)/1000</f>
        <v>6133.4513241103987</v>
      </c>
      <c r="AT73" s="243">
        <f>AM73*IF(AL73="t",(AH73*Norms!$D$54)*Norms!$E$34*12+AI73*Norms!$E$35,0)/1000</f>
        <v>0</v>
      </c>
      <c r="AU73" s="136">
        <f>IF(AK73&lt;=100,Norms!$G$7,IF(AK73&lt;=300,Norms!$H$7,Norms!$I$7))</f>
        <v>13246.5</v>
      </c>
      <c r="AV73" s="137">
        <f t="shared" si="14"/>
        <v>23166.084063734597</v>
      </c>
      <c r="AW73" s="130"/>
      <c r="AX73" s="130"/>
      <c r="AY73" s="131">
        <f t="shared" si="15"/>
        <v>18</v>
      </c>
      <c r="AZ73" s="131">
        <f>IF(AY73&lt;Snund!$B$5,Snund!$B$3*Snund!$B$4*$AX$3+Snund!$B$7*$AW$3*AY73/1000,AY73*Snund!$B$8*$AW$3/1000)</f>
        <v>473.48</v>
      </c>
      <c r="BA73" s="131">
        <f t="shared" si="16"/>
        <v>0</v>
      </c>
      <c r="BB73" s="131">
        <f t="shared" si="17"/>
        <v>473.48</v>
      </c>
      <c r="BC73" s="131">
        <f t="shared" si="18"/>
        <v>201.6</v>
      </c>
      <c r="BD73" s="167">
        <f>AA73*0.1*'Dasagirq_10%'!$B$3/1000</f>
        <v>10.636800000000001</v>
      </c>
      <c r="BE73" s="167">
        <f>AI73*0.1*'Dasagirq_10%'!$B$4/1000</f>
        <v>0</v>
      </c>
      <c r="BF73" s="242">
        <f t="shared" si="19"/>
        <v>10.636800000000001</v>
      </c>
      <c r="BG73" s="233">
        <f t="shared" si="20"/>
        <v>0</v>
      </c>
      <c r="BH73" s="233">
        <f t="shared" si="21"/>
        <v>10146.946072957533</v>
      </c>
      <c r="BI73" s="233">
        <f t="shared" si="22"/>
        <v>13503.254790777064</v>
      </c>
      <c r="BJ73" s="233">
        <f t="shared" si="23"/>
        <v>0</v>
      </c>
      <c r="BK73" s="234">
        <f t="shared" si="24"/>
        <v>23650.200863734597</v>
      </c>
    </row>
    <row r="74" spans="1:63">
      <c r="A74">
        <v>70</v>
      </c>
      <c r="B74" s="74" t="s">
        <v>512</v>
      </c>
      <c r="C74" s="77" t="s">
        <v>1096</v>
      </c>
      <c r="D74" s="78" t="s">
        <v>1092</v>
      </c>
      <c r="E74" s="151"/>
      <c r="F74" s="90">
        <v>0.5</v>
      </c>
      <c r="G74" s="90">
        <v>2</v>
      </c>
      <c r="H74" s="90">
        <v>0.5</v>
      </c>
      <c r="I74" s="90">
        <v>3</v>
      </c>
      <c r="J74" s="90">
        <v>0.5</v>
      </c>
      <c r="K74" s="90">
        <v>3</v>
      </c>
      <c r="L74" s="90">
        <v>0.5</v>
      </c>
      <c r="M74" s="90">
        <v>2</v>
      </c>
      <c r="N74" s="84">
        <v>2</v>
      </c>
      <c r="O74" s="84">
        <v>10</v>
      </c>
      <c r="P74" s="90">
        <v>0.5</v>
      </c>
      <c r="Q74" s="90">
        <v>2</v>
      </c>
      <c r="R74" s="90">
        <v>0.5</v>
      </c>
      <c r="S74" s="90">
        <v>3</v>
      </c>
      <c r="T74" s="90">
        <v>0.5</v>
      </c>
      <c r="U74" s="90">
        <v>1</v>
      </c>
      <c r="V74" s="90">
        <v>0.5</v>
      </c>
      <c r="W74" s="90">
        <v>1</v>
      </c>
      <c r="X74" s="90">
        <v>0.5</v>
      </c>
      <c r="Y74" s="90">
        <v>3</v>
      </c>
      <c r="Z74" s="80">
        <v>2.5</v>
      </c>
      <c r="AA74" s="80">
        <v>10</v>
      </c>
      <c r="AB74" s="79"/>
      <c r="AC74" s="79"/>
      <c r="AD74" s="79"/>
      <c r="AE74" s="79"/>
      <c r="AF74" s="79"/>
      <c r="AG74" s="79"/>
      <c r="AH74" s="80">
        <v>0</v>
      </c>
      <c r="AI74" s="80">
        <v>0</v>
      </c>
      <c r="AJ74" s="81">
        <v>4.5</v>
      </c>
      <c r="AK74" s="82">
        <v>20</v>
      </c>
      <c r="AL74" s="3" t="str">
        <f t="shared" si="13"/>
        <v>t</v>
      </c>
      <c r="AM74" s="3">
        <f>IF(D74="հ",1,IF(D74="լ",Norms!$B$10,IF(D74="բլ",Norms!$B$11,IF(D74="Մ",Norms!$B$12))))</f>
        <v>1</v>
      </c>
      <c r="AN74" s="244">
        <f>E74*Norms!$E$36/1000</f>
        <v>0</v>
      </c>
      <c r="AO74" s="136">
        <f>AM74*IF(AL74="k",(O74*Norms!$H$40)*Norms!$E$36,0)/1000</f>
        <v>0</v>
      </c>
      <c r="AP74" s="136">
        <f>AM74*IF(AL74="k",(AA74*Norms!$H$41)*Norms!$E$36,0)/1000</f>
        <v>0</v>
      </c>
      <c r="AQ74" s="136">
        <f>AM74*IF(AL74="k",(AI74*Norms!$H$42)*Norms!$E$36,0)/1000</f>
        <v>0</v>
      </c>
      <c r="AR74" s="243">
        <f>AM74*IF(AL74="t",(N74*Norms!$D$44)*Norms!$E$34*12+O74*Norms!$E$35,0)/1000</f>
        <v>3671.4070775689997</v>
      </c>
      <c r="AS74" s="243">
        <f>AM74*IF(AL74="t",(Z74*Norms!$D$50*Norms!$E$34*12+AA74*Norms!$E$35),0)/1000</f>
        <v>6047.4070775689997</v>
      </c>
      <c r="AT74" s="243">
        <f>AM74*IF(AL74="t",(AH74*Norms!$D$54)*Norms!$E$34*12+AI74*Norms!$E$35,0)/1000</f>
        <v>0</v>
      </c>
      <c r="AU74" s="136">
        <f>IF(AK74&lt;=100,Norms!$G$7,IF(AK74&lt;=300,Norms!$H$7,Norms!$I$7))</f>
        <v>13246.5</v>
      </c>
      <c r="AV74" s="137">
        <f t="shared" si="14"/>
        <v>22965.314155137999</v>
      </c>
      <c r="AW74" s="130"/>
      <c r="AX74" s="130"/>
      <c r="AY74" s="131">
        <f t="shared" si="15"/>
        <v>10</v>
      </c>
      <c r="AZ74" s="131">
        <f>IF(AY74&lt;Snund!$B$5,Snund!$B$3*Snund!$B$4*$AX$3+Snund!$B$7*$AW$3*AY74/1000,AY74*Snund!$B$8*$AW$3/1000)</f>
        <v>396.68</v>
      </c>
      <c r="BA74" s="131">
        <f t="shared" si="16"/>
        <v>0</v>
      </c>
      <c r="BB74" s="131">
        <f t="shared" si="17"/>
        <v>396.68</v>
      </c>
      <c r="BC74" s="131">
        <f t="shared" si="18"/>
        <v>112</v>
      </c>
      <c r="BD74" s="167">
        <f>AA74*0.1*'Dasagirq_10%'!$B$3/1000</f>
        <v>6.6479999999999997</v>
      </c>
      <c r="BE74" s="167">
        <f>AI74*0.1*'Dasagirq_10%'!$B$4/1000</f>
        <v>0</v>
      </c>
      <c r="BF74" s="242">
        <f t="shared" si="19"/>
        <v>6.6479999999999997</v>
      </c>
      <c r="BG74" s="233">
        <f t="shared" si="20"/>
        <v>0</v>
      </c>
      <c r="BH74" s="233">
        <f t="shared" si="21"/>
        <v>9955.420410902334</v>
      </c>
      <c r="BI74" s="233">
        <f t="shared" si="22"/>
        <v>13413.221744235665</v>
      </c>
      <c r="BJ74" s="233">
        <f t="shared" si="23"/>
        <v>0</v>
      </c>
      <c r="BK74" s="234">
        <f t="shared" si="24"/>
        <v>23368.642155137997</v>
      </c>
    </row>
    <row r="75" spans="1:63">
      <c r="A75">
        <v>71</v>
      </c>
      <c r="B75" s="71" t="s">
        <v>513</v>
      </c>
      <c r="C75" s="77" t="s">
        <v>1096</v>
      </c>
      <c r="D75" s="78" t="s">
        <v>1092</v>
      </c>
      <c r="E75" s="151"/>
      <c r="F75" s="90">
        <v>0.5</v>
      </c>
      <c r="G75" s="90">
        <v>1</v>
      </c>
      <c r="H75" s="90">
        <v>0.5</v>
      </c>
      <c r="I75" s="90">
        <v>2</v>
      </c>
      <c r="J75" s="90">
        <v>0.5</v>
      </c>
      <c r="K75" s="90">
        <v>2</v>
      </c>
      <c r="L75" s="90">
        <v>0.5</v>
      </c>
      <c r="M75" s="90">
        <v>1</v>
      </c>
      <c r="N75" s="84">
        <v>2</v>
      </c>
      <c r="O75" s="84">
        <v>6</v>
      </c>
      <c r="P75" s="90">
        <v>0.5</v>
      </c>
      <c r="Q75" s="90">
        <v>3</v>
      </c>
      <c r="R75" s="90">
        <v>0</v>
      </c>
      <c r="S75" s="90">
        <v>0</v>
      </c>
      <c r="T75" s="90">
        <v>1</v>
      </c>
      <c r="U75" s="90">
        <v>2</v>
      </c>
      <c r="V75" s="90">
        <v>0.5</v>
      </c>
      <c r="W75" s="90">
        <v>2</v>
      </c>
      <c r="X75" s="90">
        <v>0.5</v>
      </c>
      <c r="Y75" s="90">
        <v>1</v>
      </c>
      <c r="Z75" s="80">
        <v>2.5</v>
      </c>
      <c r="AA75" s="80">
        <v>8</v>
      </c>
      <c r="AB75" s="79"/>
      <c r="AC75" s="79"/>
      <c r="AD75" s="79"/>
      <c r="AE75" s="79"/>
      <c r="AF75" s="79"/>
      <c r="AG75" s="79"/>
      <c r="AH75" s="80">
        <v>0</v>
      </c>
      <c r="AI75" s="80">
        <v>0</v>
      </c>
      <c r="AJ75" s="81">
        <v>4.5</v>
      </c>
      <c r="AK75" s="82">
        <v>14</v>
      </c>
      <c r="AL75" s="3" t="str">
        <f t="shared" si="13"/>
        <v>t</v>
      </c>
      <c r="AM75" s="3">
        <f>IF(D75="հ",1,IF(D75="լ",Norms!$B$10,IF(D75="բլ",Norms!$B$11,IF(D75="Մ",Norms!$B$12))))</f>
        <v>1</v>
      </c>
      <c r="AN75" s="244">
        <f>E75*Norms!$E$36/1000</f>
        <v>0</v>
      </c>
      <c r="AO75" s="136">
        <f>AM75*IF(AL75="k",(O75*Norms!$H$40)*Norms!$E$36,0)/1000</f>
        <v>0</v>
      </c>
      <c r="AP75" s="136">
        <f>AM75*IF(AL75="k",(AA75*Norms!$H$41)*Norms!$E$36,0)/1000</f>
        <v>0</v>
      </c>
      <c r="AQ75" s="136">
        <f>AM75*IF(AL75="k",(AI75*Norms!$H$42)*Norms!$E$36,0)/1000</f>
        <v>0</v>
      </c>
      <c r="AR75" s="243">
        <f>AM75*IF(AL75="t",(N75*Norms!$D$44)*Norms!$E$34*12+O75*Norms!$E$35,0)/1000</f>
        <v>3614.0442465413998</v>
      </c>
      <c r="AS75" s="243">
        <f>AM75*IF(AL75="t",(Z75*Norms!$D$50*Norms!$E$34*12+AA75*Norms!$E$35),0)/1000</f>
        <v>6018.7256620551989</v>
      </c>
      <c r="AT75" s="243">
        <f>AM75*IF(AL75="t",(AH75*Norms!$D$54)*Norms!$E$34*12+AI75*Norms!$E$35,0)/1000</f>
        <v>0</v>
      </c>
      <c r="AU75" s="136">
        <f>IF(AK75&lt;=100,Norms!$G$7,IF(AK75&lt;=300,Norms!$H$7,Norms!$I$7))</f>
        <v>13246.5</v>
      </c>
      <c r="AV75" s="137">
        <f t="shared" si="14"/>
        <v>22879.269908596598</v>
      </c>
      <c r="AW75" s="130"/>
      <c r="AX75" s="130"/>
      <c r="AY75" s="131">
        <f t="shared" si="15"/>
        <v>6</v>
      </c>
      <c r="AZ75" s="131">
        <f>IF(AY75&lt;Snund!$B$5,Snund!$B$3*Snund!$B$4*$AX$3+Snund!$B$7*$AW$3*AY75/1000,AY75*Snund!$B$8*$AW$3/1000)</f>
        <v>358.28000000000003</v>
      </c>
      <c r="BA75" s="131">
        <f t="shared" si="16"/>
        <v>0</v>
      </c>
      <c r="BB75" s="131">
        <f t="shared" si="17"/>
        <v>358.28000000000003</v>
      </c>
      <c r="BC75" s="131">
        <f t="shared" si="18"/>
        <v>67.2</v>
      </c>
      <c r="BD75" s="167">
        <f>AA75*0.1*'Dasagirq_10%'!$B$3/1000</f>
        <v>5.3184000000000005</v>
      </c>
      <c r="BE75" s="167">
        <f>AI75*0.1*'Dasagirq_10%'!$B$4/1000</f>
        <v>0</v>
      </c>
      <c r="BF75" s="242">
        <f t="shared" si="19"/>
        <v>5.3184000000000005</v>
      </c>
      <c r="BG75" s="233">
        <f t="shared" si="20"/>
        <v>0</v>
      </c>
      <c r="BH75" s="233">
        <f t="shared" si="21"/>
        <v>9859.6575798747344</v>
      </c>
      <c r="BI75" s="233">
        <f t="shared" si="22"/>
        <v>13383.210728721864</v>
      </c>
      <c r="BJ75" s="233">
        <f t="shared" si="23"/>
        <v>0</v>
      </c>
      <c r="BK75" s="234">
        <f t="shared" si="24"/>
        <v>23242.868308596597</v>
      </c>
    </row>
    <row r="76" spans="1:63">
      <c r="A76">
        <v>72</v>
      </c>
      <c r="B76" s="74" t="s">
        <v>514</v>
      </c>
      <c r="C76" s="77" t="s">
        <v>1096</v>
      </c>
      <c r="D76" s="78" t="s">
        <v>1092</v>
      </c>
      <c r="E76" s="151"/>
      <c r="F76" s="90">
        <v>0.5</v>
      </c>
      <c r="G76" s="90">
        <v>2</v>
      </c>
      <c r="H76" s="90">
        <v>0.5</v>
      </c>
      <c r="I76" s="90">
        <v>3</v>
      </c>
      <c r="J76" s="90">
        <v>0.5</v>
      </c>
      <c r="K76" s="90">
        <v>2</v>
      </c>
      <c r="L76" s="90">
        <v>0.5</v>
      </c>
      <c r="M76" s="90">
        <v>1</v>
      </c>
      <c r="N76" s="84">
        <v>2</v>
      </c>
      <c r="O76" s="84">
        <v>8</v>
      </c>
      <c r="P76" s="90">
        <v>0.5</v>
      </c>
      <c r="Q76" s="90">
        <v>3</v>
      </c>
      <c r="R76" s="90">
        <v>0.5</v>
      </c>
      <c r="S76" s="90">
        <v>4</v>
      </c>
      <c r="T76" s="90">
        <v>0.5</v>
      </c>
      <c r="U76" s="90">
        <v>1</v>
      </c>
      <c r="V76" s="90">
        <v>0.5</v>
      </c>
      <c r="W76" s="90">
        <v>3</v>
      </c>
      <c r="X76" s="90">
        <v>0</v>
      </c>
      <c r="Y76" s="90">
        <v>0</v>
      </c>
      <c r="Z76" s="80">
        <v>2</v>
      </c>
      <c r="AA76" s="80">
        <v>11</v>
      </c>
      <c r="AB76" s="79"/>
      <c r="AC76" s="79"/>
      <c r="AD76" s="79"/>
      <c r="AE76" s="79"/>
      <c r="AF76" s="79"/>
      <c r="AG76" s="79"/>
      <c r="AH76" s="80">
        <v>0</v>
      </c>
      <c r="AI76" s="80">
        <v>0</v>
      </c>
      <c r="AJ76" s="81">
        <v>4</v>
      </c>
      <c r="AK76" s="82">
        <v>19</v>
      </c>
      <c r="AL76" s="3" t="str">
        <f t="shared" si="13"/>
        <v>t</v>
      </c>
      <c r="AM76" s="3">
        <f>IF(D76="հ",1,IF(D76="լ",Norms!$B$10,IF(D76="բլ",Norms!$B$11,IF(D76="Մ",Norms!$B$12))))</f>
        <v>1</v>
      </c>
      <c r="AN76" s="244">
        <f>E76*Norms!$E$36/1000</f>
        <v>0</v>
      </c>
      <c r="AO76" s="136">
        <f>AM76*IF(AL76="k",(O76*Norms!$H$40)*Norms!$E$36,0)/1000</f>
        <v>0</v>
      </c>
      <c r="AP76" s="136">
        <f>AM76*IF(AL76="k",(AA76*Norms!$H$41)*Norms!$E$36,0)/1000</f>
        <v>0</v>
      </c>
      <c r="AQ76" s="136">
        <f>AM76*IF(AL76="k",(AI76*Norms!$H$42)*Norms!$E$36,0)/1000</f>
        <v>0</v>
      </c>
      <c r="AR76" s="243">
        <f>AM76*IF(AL76="t",(N76*Norms!$D$44)*Norms!$E$34*12+O76*Norms!$E$35,0)/1000</f>
        <v>3642.7256620551998</v>
      </c>
      <c r="AS76" s="243">
        <f>AM76*IF(AL76="t",(Z76*Norms!$D$50*Norms!$E$34*12+AA76*Norms!$E$35),0)/1000</f>
        <v>4880.9477853258986</v>
      </c>
      <c r="AT76" s="243">
        <f>AM76*IF(AL76="t",(AH76*Norms!$D$54)*Norms!$E$34*12+AI76*Norms!$E$35,0)/1000</f>
        <v>0</v>
      </c>
      <c r="AU76" s="136">
        <f>IF(AK76&lt;=100,Norms!$G$7,IF(AK76&lt;=300,Norms!$H$7,Norms!$I$7))</f>
        <v>13246.5</v>
      </c>
      <c r="AV76" s="137">
        <f t="shared" si="14"/>
        <v>21770.173447381098</v>
      </c>
      <c r="AW76" s="130"/>
      <c r="AX76" s="130"/>
      <c r="AY76" s="131">
        <f t="shared" si="15"/>
        <v>8</v>
      </c>
      <c r="AZ76" s="131">
        <f>IF(AY76&lt;Snund!$B$5,Snund!$B$3*Snund!$B$4*$AX$3+Snund!$B$7*$AW$3*AY76/1000,AY76*Snund!$B$8*$AW$3/1000)</f>
        <v>377.48</v>
      </c>
      <c r="BA76" s="131">
        <f t="shared" si="16"/>
        <v>0</v>
      </c>
      <c r="BB76" s="131">
        <f t="shared" si="17"/>
        <v>377.48</v>
      </c>
      <c r="BC76" s="131">
        <f t="shared" si="18"/>
        <v>89.6</v>
      </c>
      <c r="BD76" s="167">
        <f>AA76*0.1*'Dasagirq_10%'!$B$3/1000</f>
        <v>7.3128000000000002</v>
      </c>
      <c r="BE76" s="167">
        <f>AI76*0.1*'Dasagirq_10%'!$B$4/1000</f>
        <v>0</v>
      </c>
      <c r="BF76" s="242">
        <f t="shared" si="19"/>
        <v>7.3128000000000002</v>
      </c>
      <c r="BG76" s="233">
        <f t="shared" si="20"/>
        <v>0</v>
      </c>
      <c r="BH76" s="233">
        <f t="shared" si="21"/>
        <v>10643.455662055199</v>
      </c>
      <c r="BI76" s="233">
        <f t="shared" si="22"/>
        <v>11511.510585325897</v>
      </c>
      <c r="BJ76" s="233">
        <f t="shared" si="23"/>
        <v>0</v>
      </c>
      <c r="BK76" s="234">
        <f t="shared" si="24"/>
        <v>22154.966247381097</v>
      </c>
    </row>
    <row r="77" spans="1:63">
      <c r="A77">
        <v>73</v>
      </c>
      <c r="B77" s="74" t="s">
        <v>515</v>
      </c>
      <c r="C77" s="77" t="s">
        <v>1096</v>
      </c>
      <c r="D77" s="78" t="s">
        <v>1092</v>
      </c>
      <c r="E77" s="151"/>
      <c r="F77" s="90">
        <v>0.5</v>
      </c>
      <c r="G77" s="90">
        <v>2</v>
      </c>
      <c r="H77" s="90">
        <v>0.5</v>
      </c>
      <c r="I77" s="90">
        <v>2</v>
      </c>
      <c r="J77" s="90">
        <v>0.5</v>
      </c>
      <c r="K77" s="90">
        <v>2</v>
      </c>
      <c r="L77" s="90">
        <v>1</v>
      </c>
      <c r="M77" s="90">
        <v>3</v>
      </c>
      <c r="N77" s="84">
        <v>2.5</v>
      </c>
      <c r="O77" s="84">
        <v>9</v>
      </c>
      <c r="P77" s="90">
        <v>0.5</v>
      </c>
      <c r="Q77" s="90">
        <v>3</v>
      </c>
      <c r="R77" s="90">
        <v>0.5</v>
      </c>
      <c r="S77" s="90">
        <v>8</v>
      </c>
      <c r="T77" s="90">
        <v>1</v>
      </c>
      <c r="U77" s="90">
        <v>2</v>
      </c>
      <c r="V77" s="90">
        <v>0.5</v>
      </c>
      <c r="W77" s="90">
        <v>6</v>
      </c>
      <c r="X77" s="90">
        <v>0.5</v>
      </c>
      <c r="Y77" s="90">
        <v>1</v>
      </c>
      <c r="Z77" s="80">
        <v>3</v>
      </c>
      <c r="AA77" s="80">
        <v>20</v>
      </c>
      <c r="AB77" s="79"/>
      <c r="AC77" s="79"/>
      <c r="AD77" s="79"/>
      <c r="AE77" s="79"/>
      <c r="AF77" s="79"/>
      <c r="AG77" s="79"/>
      <c r="AH77" s="80">
        <v>0</v>
      </c>
      <c r="AI77" s="80">
        <v>0</v>
      </c>
      <c r="AJ77" s="81">
        <v>5.5</v>
      </c>
      <c r="AK77" s="82">
        <v>29</v>
      </c>
      <c r="AL77" s="3" t="str">
        <f t="shared" si="13"/>
        <v>t</v>
      </c>
      <c r="AM77" s="3">
        <f>IF(D77="հ",1,IF(D77="լ",Norms!$B$10,IF(D77="բլ",Norms!$B$11,IF(D77="Մ",Norms!$B$12))))</f>
        <v>1</v>
      </c>
      <c r="AN77" s="244">
        <f>E77*Norms!$E$36/1000</f>
        <v>0</v>
      </c>
      <c r="AO77" s="136">
        <f>AM77*IF(AL77="k",(O77*Norms!$H$40)*Norms!$E$36,0)/1000</f>
        <v>0</v>
      </c>
      <c r="AP77" s="136">
        <f>AM77*IF(AL77="k",(AA77*Norms!$H$41)*Norms!$E$36,0)/1000</f>
        <v>0</v>
      </c>
      <c r="AQ77" s="136">
        <f>AM77*IF(AL77="k",(AI77*Norms!$H$42)*Norms!$E$36,0)/1000</f>
        <v>0</v>
      </c>
      <c r="AR77" s="243">
        <f>AM77*IF(AL77="t",(N77*Norms!$D$44)*Norms!$E$34*12+O77*Norms!$E$35,0)/1000</f>
        <v>4539.0663698120989</v>
      </c>
      <c r="AS77" s="243">
        <f>AM77*IF(AL77="t",(Z77*Norms!$D$50*Norms!$E$34*12+AA77*Norms!$E$35),0)/1000</f>
        <v>7371.6141551379997</v>
      </c>
      <c r="AT77" s="243">
        <f>AM77*IF(AL77="t",(AH77*Norms!$D$54)*Norms!$E$34*12+AI77*Norms!$E$35,0)/1000</f>
        <v>0</v>
      </c>
      <c r="AU77" s="136">
        <f>IF(AK77&lt;=100,Norms!$G$7,IF(AK77&lt;=300,Norms!$H$7,Norms!$I$7))</f>
        <v>13246.5</v>
      </c>
      <c r="AV77" s="137">
        <f t="shared" si="14"/>
        <v>25157.180524950098</v>
      </c>
      <c r="AW77" s="130"/>
      <c r="AX77" s="130"/>
      <c r="AY77" s="131">
        <f t="shared" si="15"/>
        <v>9</v>
      </c>
      <c r="AZ77" s="131">
        <f>IF(AY77&lt;Snund!$B$5,Snund!$B$3*Snund!$B$4*$AX$3+Snund!$B$7*$AW$3*AY77/1000,AY77*Snund!$B$8*$AW$3/1000)</f>
        <v>387.08000000000004</v>
      </c>
      <c r="BA77" s="131">
        <f t="shared" si="16"/>
        <v>0</v>
      </c>
      <c r="BB77" s="131">
        <f t="shared" si="17"/>
        <v>387.08000000000004</v>
      </c>
      <c r="BC77" s="131">
        <f t="shared" si="18"/>
        <v>100.8</v>
      </c>
      <c r="BD77" s="167">
        <f>AA77*0.1*'Dasagirq_10%'!$B$3/1000</f>
        <v>13.295999999999999</v>
      </c>
      <c r="BE77" s="167">
        <f>AI77*0.1*'Dasagirq_10%'!$B$4/1000</f>
        <v>0</v>
      </c>
      <c r="BF77" s="242">
        <f t="shared" si="19"/>
        <v>13.295999999999999</v>
      </c>
      <c r="BG77" s="233">
        <f t="shared" si="20"/>
        <v>0</v>
      </c>
      <c r="BH77" s="233">
        <f t="shared" si="21"/>
        <v>10947.282733448463</v>
      </c>
      <c r="BI77" s="233">
        <f t="shared" si="22"/>
        <v>14610.273791501635</v>
      </c>
      <c r="BJ77" s="233">
        <f t="shared" si="23"/>
        <v>0</v>
      </c>
      <c r="BK77" s="234">
        <f t="shared" si="24"/>
        <v>25557.556524950098</v>
      </c>
    </row>
    <row r="78" spans="1:63">
      <c r="A78">
        <v>74</v>
      </c>
      <c r="B78" s="71" t="s">
        <v>516</v>
      </c>
      <c r="C78" s="77" t="s">
        <v>1096</v>
      </c>
      <c r="D78" s="78" t="s">
        <v>1092</v>
      </c>
      <c r="E78" s="151"/>
      <c r="F78" s="90">
        <v>0.5</v>
      </c>
      <c r="G78" s="90">
        <v>1</v>
      </c>
      <c r="H78" s="90">
        <v>0.5</v>
      </c>
      <c r="I78" s="90">
        <v>2</v>
      </c>
      <c r="J78" s="90">
        <v>0.5</v>
      </c>
      <c r="K78" s="90">
        <v>2</v>
      </c>
      <c r="L78" s="90">
        <v>0.5</v>
      </c>
      <c r="M78" s="90">
        <v>1</v>
      </c>
      <c r="N78" s="84">
        <v>2</v>
      </c>
      <c r="O78" s="84">
        <v>6</v>
      </c>
      <c r="P78" s="90">
        <v>0.5</v>
      </c>
      <c r="Q78" s="90">
        <v>2</v>
      </c>
      <c r="R78" s="90">
        <v>0.5</v>
      </c>
      <c r="S78" s="90">
        <v>2</v>
      </c>
      <c r="T78" s="90">
        <v>0.5</v>
      </c>
      <c r="U78" s="90">
        <v>1</v>
      </c>
      <c r="V78" s="90">
        <v>0.5</v>
      </c>
      <c r="W78" s="90">
        <v>2</v>
      </c>
      <c r="X78" s="90">
        <v>0.5</v>
      </c>
      <c r="Y78" s="90">
        <v>3</v>
      </c>
      <c r="Z78" s="80">
        <v>2.5</v>
      </c>
      <c r="AA78" s="80">
        <v>10</v>
      </c>
      <c r="AB78" s="79"/>
      <c r="AC78" s="79"/>
      <c r="AD78" s="79"/>
      <c r="AE78" s="79"/>
      <c r="AF78" s="79"/>
      <c r="AG78" s="79"/>
      <c r="AH78" s="80">
        <v>0</v>
      </c>
      <c r="AI78" s="80">
        <v>0</v>
      </c>
      <c r="AJ78" s="81">
        <v>4.5</v>
      </c>
      <c r="AK78" s="82">
        <v>16</v>
      </c>
      <c r="AL78" s="3" t="str">
        <f t="shared" si="13"/>
        <v>t</v>
      </c>
      <c r="AM78" s="3">
        <f>IF(D78="հ",1,IF(D78="լ",Norms!$B$10,IF(D78="բլ",Norms!$B$11,IF(D78="Մ",Norms!$B$12))))</f>
        <v>1</v>
      </c>
      <c r="AN78" s="244">
        <f>E78*Norms!$E$36/1000</f>
        <v>0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3">
        <f>AM78*IF(AL78="t",(N78*Norms!$D$44)*Norms!$E$34*12+O78*Norms!$E$35,0)/1000</f>
        <v>3614.0442465413998</v>
      </c>
      <c r="AS78" s="243">
        <f>AM78*IF(AL78="t",(Z78*Norms!$D$50*Norms!$E$34*12+AA78*Norms!$E$35),0)/1000</f>
        <v>6047.4070775689997</v>
      </c>
      <c r="AT78" s="243">
        <f>AM78*IF(AL78="t",(AH78*Norms!$D$54)*Norms!$E$34*12+AI78*Norms!$E$35,0)/1000</f>
        <v>0</v>
      </c>
      <c r="AU78" s="136">
        <f>IF(AK78&lt;=100,Norms!$G$7,IF(AK78&lt;=300,Norms!$H$7,Norms!$I$7))</f>
        <v>13246.5</v>
      </c>
      <c r="AV78" s="137">
        <f t="shared" si="14"/>
        <v>22907.9513241104</v>
      </c>
      <c r="AW78" s="130"/>
      <c r="AX78" s="130"/>
      <c r="AY78" s="131">
        <f t="shared" si="15"/>
        <v>6</v>
      </c>
      <c r="AZ78" s="131">
        <f>IF(AY78&lt;Snund!$B$5,Snund!$B$3*Snund!$B$4*$AX$3+Snund!$B$7*$AW$3*AY78/1000,AY78*Snund!$B$8*$AW$3/1000)</f>
        <v>358.28000000000003</v>
      </c>
      <c r="BA78" s="131">
        <f t="shared" si="16"/>
        <v>0</v>
      </c>
      <c r="BB78" s="131">
        <f t="shared" si="17"/>
        <v>358.28000000000003</v>
      </c>
      <c r="BC78" s="131">
        <f t="shared" si="18"/>
        <v>67.2</v>
      </c>
      <c r="BD78" s="167">
        <f>AA78*0.1*'Dasagirq_10%'!$B$3/1000</f>
        <v>6.6479999999999997</v>
      </c>
      <c r="BE78" s="167">
        <f>AI78*0.1*'Dasagirq_10%'!$B$4/1000</f>
        <v>0</v>
      </c>
      <c r="BF78" s="242">
        <f t="shared" si="19"/>
        <v>6.6479999999999997</v>
      </c>
      <c r="BG78" s="233">
        <f t="shared" si="20"/>
        <v>0</v>
      </c>
      <c r="BH78" s="233">
        <f t="shared" si="21"/>
        <v>9859.6575798747344</v>
      </c>
      <c r="BI78" s="233">
        <f t="shared" si="22"/>
        <v>13413.221744235665</v>
      </c>
      <c r="BJ78" s="233">
        <f t="shared" si="23"/>
        <v>0</v>
      </c>
      <c r="BK78" s="234">
        <f t="shared" si="24"/>
        <v>23272.879324110399</v>
      </c>
    </row>
    <row r="79" spans="1:63">
      <c r="A79">
        <v>75</v>
      </c>
      <c r="B79" s="74" t="s">
        <v>517</v>
      </c>
      <c r="C79" s="77" t="s">
        <v>1096</v>
      </c>
      <c r="D79" s="78" t="s">
        <v>1092</v>
      </c>
      <c r="E79" s="151"/>
      <c r="F79" s="90">
        <v>0.5</v>
      </c>
      <c r="G79" s="90">
        <v>2</v>
      </c>
      <c r="H79" s="90">
        <v>0.5</v>
      </c>
      <c r="I79" s="90">
        <v>2</v>
      </c>
      <c r="J79" s="90">
        <v>0.5</v>
      </c>
      <c r="K79" s="90">
        <v>2</v>
      </c>
      <c r="L79" s="90">
        <v>0.5</v>
      </c>
      <c r="M79" s="90">
        <v>1</v>
      </c>
      <c r="N79" s="84">
        <v>2</v>
      </c>
      <c r="O79" s="84">
        <v>7</v>
      </c>
      <c r="P79" s="90">
        <v>0.5</v>
      </c>
      <c r="Q79" s="90">
        <v>2</v>
      </c>
      <c r="R79" s="90">
        <v>0.5</v>
      </c>
      <c r="S79" s="90">
        <v>1</v>
      </c>
      <c r="T79" s="90">
        <v>0.5</v>
      </c>
      <c r="U79" s="90">
        <v>3</v>
      </c>
      <c r="V79" s="90">
        <v>0.5</v>
      </c>
      <c r="W79" s="90">
        <v>3</v>
      </c>
      <c r="X79" s="90">
        <v>0.5</v>
      </c>
      <c r="Y79" s="90">
        <v>3</v>
      </c>
      <c r="Z79" s="80">
        <v>2.5</v>
      </c>
      <c r="AA79" s="80">
        <v>12</v>
      </c>
      <c r="AB79" s="79"/>
      <c r="AC79" s="79"/>
      <c r="AD79" s="79"/>
      <c r="AE79" s="79"/>
      <c r="AF79" s="79"/>
      <c r="AG79" s="79"/>
      <c r="AH79" s="80">
        <v>0</v>
      </c>
      <c r="AI79" s="80">
        <v>0</v>
      </c>
      <c r="AJ79" s="81">
        <v>4.5</v>
      </c>
      <c r="AK79" s="82">
        <v>19</v>
      </c>
      <c r="AL79" s="3" t="str">
        <f t="shared" si="13"/>
        <v>t</v>
      </c>
      <c r="AM79" s="3">
        <f>IF(D79="հ",1,IF(D79="լ",Norms!$B$10,IF(D79="բլ",Norms!$B$11,IF(D79="Մ",Norms!$B$12))))</f>
        <v>1</v>
      </c>
      <c r="AN79" s="244">
        <f>E79*Norms!$E$36/1000</f>
        <v>0</v>
      </c>
      <c r="AO79" s="136">
        <f>AM79*IF(AL79="k",(O79*Norms!$H$40)*Norms!$E$36,0)/1000</f>
        <v>0</v>
      </c>
      <c r="AP79" s="136">
        <f>AM79*IF(AL79="k",(AA79*Norms!$H$41)*Norms!$E$36,0)/1000</f>
        <v>0</v>
      </c>
      <c r="AQ79" s="136">
        <f>AM79*IF(AL79="k",(AI79*Norms!$H$42)*Norms!$E$36,0)/1000</f>
        <v>0</v>
      </c>
      <c r="AR79" s="243">
        <f>AM79*IF(AL79="t",(N79*Norms!$D$44)*Norms!$E$34*12+O79*Norms!$E$35,0)/1000</f>
        <v>3628.3849542983003</v>
      </c>
      <c r="AS79" s="243">
        <f>AM79*IF(AL79="t",(Z79*Norms!$D$50*Norms!$E$34*12+AA79*Norms!$E$35),0)/1000</f>
        <v>6076.0884930827988</v>
      </c>
      <c r="AT79" s="243">
        <f>AM79*IF(AL79="t",(AH79*Norms!$D$54)*Norms!$E$34*12+AI79*Norms!$E$35,0)/1000</f>
        <v>0</v>
      </c>
      <c r="AU79" s="136">
        <f>IF(AK79&lt;=100,Norms!$G$7,IF(AK79&lt;=300,Norms!$H$7,Norms!$I$7))</f>
        <v>13246.5</v>
      </c>
      <c r="AV79" s="137">
        <f t="shared" si="14"/>
        <v>22950.973447381097</v>
      </c>
      <c r="AW79" s="130"/>
      <c r="AX79" s="130"/>
      <c r="AY79" s="131">
        <f t="shared" si="15"/>
        <v>7</v>
      </c>
      <c r="AZ79" s="131">
        <f>IF(AY79&lt;Snund!$B$5,Snund!$B$3*Snund!$B$4*$AX$3+Snund!$B$7*$AW$3*AY79/1000,AY79*Snund!$B$8*$AW$3/1000)</f>
        <v>367.88</v>
      </c>
      <c r="BA79" s="131">
        <f t="shared" si="16"/>
        <v>0</v>
      </c>
      <c r="BB79" s="131">
        <f t="shared" si="17"/>
        <v>367.88</v>
      </c>
      <c r="BC79" s="131">
        <f t="shared" si="18"/>
        <v>78.400000000000006</v>
      </c>
      <c r="BD79" s="167">
        <f>AA79*0.1*'Dasagirq_10%'!$B$3/1000</f>
        <v>7.9776000000000016</v>
      </c>
      <c r="BE79" s="167">
        <f>AI79*0.1*'Dasagirq_10%'!$B$4/1000</f>
        <v>0</v>
      </c>
      <c r="BF79" s="242">
        <f t="shared" si="19"/>
        <v>7.9776000000000016</v>
      </c>
      <c r="BG79" s="233">
        <f t="shared" si="20"/>
        <v>0</v>
      </c>
      <c r="BH79" s="233">
        <f t="shared" si="21"/>
        <v>9883.598287631632</v>
      </c>
      <c r="BI79" s="233">
        <f t="shared" si="22"/>
        <v>13443.232759749464</v>
      </c>
      <c r="BJ79" s="233">
        <f t="shared" si="23"/>
        <v>0</v>
      </c>
      <c r="BK79" s="234">
        <f t="shared" si="24"/>
        <v>23326.831047381096</v>
      </c>
    </row>
    <row r="80" spans="1:63">
      <c r="A80">
        <v>76</v>
      </c>
      <c r="B80" s="74" t="s">
        <v>518</v>
      </c>
      <c r="C80" s="77" t="s">
        <v>1096</v>
      </c>
      <c r="D80" s="78" t="s">
        <v>1092</v>
      </c>
      <c r="E80" s="151"/>
      <c r="F80" s="90">
        <v>0.5</v>
      </c>
      <c r="G80" s="90">
        <v>2</v>
      </c>
      <c r="H80" s="90">
        <v>0.5</v>
      </c>
      <c r="I80" s="90">
        <v>3</v>
      </c>
      <c r="J80" s="90">
        <v>0.5</v>
      </c>
      <c r="K80" s="90">
        <v>2</v>
      </c>
      <c r="L80" s="90">
        <v>0.5</v>
      </c>
      <c r="M80" s="90">
        <v>4</v>
      </c>
      <c r="N80" s="84">
        <v>2</v>
      </c>
      <c r="O80" s="84">
        <v>11</v>
      </c>
      <c r="P80" s="90">
        <v>0.5</v>
      </c>
      <c r="Q80" s="90">
        <v>5</v>
      </c>
      <c r="R80" s="90">
        <v>0.5</v>
      </c>
      <c r="S80" s="90">
        <v>2</v>
      </c>
      <c r="T80" s="90">
        <v>0.5</v>
      </c>
      <c r="U80" s="90">
        <v>5</v>
      </c>
      <c r="V80" s="90">
        <v>0.5</v>
      </c>
      <c r="W80" s="90">
        <v>3</v>
      </c>
      <c r="X80" s="90">
        <v>0.5</v>
      </c>
      <c r="Y80" s="90">
        <v>5</v>
      </c>
      <c r="Z80" s="80">
        <v>2.5</v>
      </c>
      <c r="AA80" s="80">
        <v>20</v>
      </c>
      <c r="AB80" s="79"/>
      <c r="AC80" s="79"/>
      <c r="AD80" s="79"/>
      <c r="AE80" s="79"/>
      <c r="AF80" s="79"/>
      <c r="AG80" s="79"/>
      <c r="AH80" s="80">
        <v>0</v>
      </c>
      <c r="AI80" s="80">
        <v>0</v>
      </c>
      <c r="AJ80" s="81">
        <v>4.5</v>
      </c>
      <c r="AK80" s="82">
        <v>31</v>
      </c>
      <c r="AL80" s="3" t="str">
        <f t="shared" si="13"/>
        <v>t</v>
      </c>
      <c r="AM80" s="3">
        <f>IF(D80="հ",1,IF(D80="լ",Norms!$B$10,IF(D80="բլ",Norms!$B$11,IF(D80="Մ",Norms!$B$12))))</f>
        <v>1</v>
      </c>
      <c r="AN80" s="244">
        <f>E80*Norms!$E$36/1000</f>
        <v>0</v>
      </c>
      <c r="AO80" s="136">
        <f>AM80*IF(AL80="k",(O80*Norms!$H$40)*Norms!$E$36,0)/1000</f>
        <v>0</v>
      </c>
      <c r="AP80" s="136">
        <f>AM80*IF(AL80="k",(AA80*Norms!$H$41)*Norms!$E$36,0)/1000</f>
        <v>0</v>
      </c>
      <c r="AQ80" s="136">
        <f>AM80*IF(AL80="k",(AI80*Norms!$H$42)*Norms!$E$36,0)/1000</f>
        <v>0</v>
      </c>
      <c r="AR80" s="243">
        <f>AM80*IF(AL80="t",(N80*Norms!$D$44)*Norms!$E$34*12+O80*Norms!$E$35,0)/1000</f>
        <v>3685.7477853259002</v>
      </c>
      <c r="AS80" s="243">
        <f>AM80*IF(AL80="t",(Z80*Norms!$D$50*Norms!$E$34*12+AA80*Norms!$E$35),0)/1000</f>
        <v>6190.8141551379986</v>
      </c>
      <c r="AT80" s="243">
        <f>AM80*IF(AL80="t",(AH80*Norms!$D$54)*Norms!$E$34*12+AI80*Norms!$E$35,0)/1000</f>
        <v>0</v>
      </c>
      <c r="AU80" s="136">
        <f>IF(AK80&lt;=100,Norms!$G$7,IF(AK80&lt;=300,Norms!$H$7,Norms!$I$7))</f>
        <v>13246.5</v>
      </c>
      <c r="AV80" s="137">
        <f t="shared" si="14"/>
        <v>23123.0619404639</v>
      </c>
      <c r="AW80" s="130"/>
      <c r="AX80" s="130"/>
      <c r="AY80" s="131">
        <f t="shared" si="15"/>
        <v>11</v>
      </c>
      <c r="AZ80" s="131">
        <f>IF(AY80&lt;Snund!$B$5,Snund!$B$3*Snund!$B$4*$AX$3+Snund!$B$7*$AW$3*AY80/1000,AY80*Snund!$B$8*$AW$3/1000)</f>
        <v>406.28</v>
      </c>
      <c r="BA80" s="131">
        <f t="shared" si="16"/>
        <v>0</v>
      </c>
      <c r="BB80" s="131">
        <f t="shared" si="17"/>
        <v>406.28</v>
      </c>
      <c r="BC80" s="131">
        <f t="shared" si="18"/>
        <v>123.2</v>
      </c>
      <c r="BD80" s="167">
        <f>AA80*0.1*'Dasagirq_10%'!$B$3/1000</f>
        <v>13.295999999999999</v>
      </c>
      <c r="BE80" s="167">
        <f>AI80*0.1*'Dasagirq_10%'!$B$4/1000</f>
        <v>0</v>
      </c>
      <c r="BF80" s="242">
        <f t="shared" si="19"/>
        <v>13.295999999999999</v>
      </c>
      <c r="BG80" s="233">
        <f t="shared" si="20"/>
        <v>0</v>
      </c>
      <c r="BH80" s="233">
        <f t="shared" si="21"/>
        <v>9979.3611186592334</v>
      </c>
      <c r="BI80" s="233">
        <f t="shared" si="22"/>
        <v>13563.276821804664</v>
      </c>
      <c r="BJ80" s="233">
        <f t="shared" si="23"/>
        <v>0</v>
      </c>
      <c r="BK80" s="234">
        <f t="shared" si="24"/>
        <v>23542.637940463897</v>
      </c>
    </row>
    <row r="81" spans="1:63">
      <c r="A81">
        <v>77</v>
      </c>
      <c r="B81" s="74" t="s">
        <v>519</v>
      </c>
      <c r="C81" s="77" t="s">
        <v>1096</v>
      </c>
      <c r="D81" s="78" t="s">
        <v>1092</v>
      </c>
      <c r="E81" s="151"/>
      <c r="F81" s="90">
        <v>0.5</v>
      </c>
      <c r="G81" s="90">
        <v>2</v>
      </c>
      <c r="H81" s="90">
        <v>0.5</v>
      </c>
      <c r="I81" s="90">
        <v>2</v>
      </c>
      <c r="J81" s="90">
        <v>0.5</v>
      </c>
      <c r="K81" s="90">
        <v>2</v>
      </c>
      <c r="L81" s="90">
        <v>1</v>
      </c>
      <c r="M81" s="90">
        <v>6</v>
      </c>
      <c r="N81" s="84">
        <v>2.5</v>
      </c>
      <c r="O81" s="84">
        <v>12</v>
      </c>
      <c r="P81" s="90">
        <v>0.5</v>
      </c>
      <c r="Q81" s="90">
        <v>4</v>
      </c>
      <c r="R81" s="90">
        <v>0.5</v>
      </c>
      <c r="S81" s="90">
        <v>5</v>
      </c>
      <c r="T81" s="90">
        <v>1</v>
      </c>
      <c r="U81" s="90">
        <v>4</v>
      </c>
      <c r="V81" s="90">
        <v>0.5</v>
      </c>
      <c r="W81" s="90">
        <v>3</v>
      </c>
      <c r="X81" s="90">
        <v>0.5</v>
      </c>
      <c r="Y81" s="90">
        <v>3</v>
      </c>
      <c r="Z81" s="80">
        <v>3</v>
      </c>
      <c r="AA81" s="80">
        <v>19</v>
      </c>
      <c r="AB81" s="79"/>
      <c r="AC81" s="79"/>
      <c r="AD81" s="79"/>
      <c r="AE81" s="79"/>
      <c r="AF81" s="79"/>
      <c r="AG81" s="79"/>
      <c r="AH81" s="80">
        <v>0</v>
      </c>
      <c r="AI81" s="80">
        <v>0</v>
      </c>
      <c r="AJ81" s="81">
        <v>5.5</v>
      </c>
      <c r="AK81" s="82">
        <v>31</v>
      </c>
      <c r="AL81" s="3" t="str">
        <f t="shared" si="13"/>
        <v>t</v>
      </c>
      <c r="AM81" s="3">
        <f>IF(D81="հ",1,IF(D81="լ",Norms!$B$10,IF(D81="բլ",Norms!$B$11,IF(D81="Մ",Norms!$B$12))))</f>
        <v>1</v>
      </c>
      <c r="AN81" s="244">
        <f>E81*Norms!$E$36/1000</f>
        <v>0</v>
      </c>
      <c r="AO81" s="136">
        <f>AM81*IF(AL81="k",(O81*Norms!$H$40)*Norms!$E$36,0)/1000</f>
        <v>0</v>
      </c>
      <c r="AP81" s="136">
        <f>AM81*IF(AL81="k",(AA81*Norms!$H$41)*Norms!$E$36,0)/1000</f>
        <v>0</v>
      </c>
      <c r="AQ81" s="136">
        <f>AM81*IF(AL81="k",(AI81*Norms!$H$42)*Norms!$E$36,0)/1000</f>
        <v>0</v>
      </c>
      <c r="AR81" s="243">
        <f>AM81*IF(AL81="t",(N81*Norms!$D$44)*Norms!$E$34*12+O81*Norms!$E$35,0)/1000</f>
        <v>4582.0884930827988</v>
      </c>
      <c r="AS81" s="243">
        <f>AM81*IF(AL81="t",(Z81*Norms!$D$50*Norms!$E$34*12+AA81*Norms!$E$35),0)/1000</f>
        <v>7357.2734473810997</v>
      </c>
      <c r="AT81" s="243">
        <f>AM81*IF(AL81="t",(AH81*Norms!$D$54)*Norms!$E$34*12+AI81*Norms!$E$35,0)/1000</f>
        <v>0</v>
      </c>
      <c r="AU81" s="136">
        <f>IF(AK81&lt;=100,Norms!$G$7,IF(AK81&lt;=300,Norms!$H$7,Norms!$I$7))</f>
        <v>13246.5</v>
      </c>
      <c r="AV81" s="137">
        <f t="shared" si="14"/>
        <v>25185.861940463899</v>
      </c>
      <c r="AW81" s="130"/>
      <c r="AX81" s="130"/>
      <c r="AY81" s="131">
        <f t="shared" si="15"/>
        <v>12</v>
      </c>
      <c r="AZ81" s="131">
        <f>IF(AY81&lt;Snund!$B$5,Snund!$B$3*Snund!$B$4*$AX$3+Snund!$B$7*$AW$3*AY81/1000,AY81*Snund!$B$8*$AW$3/1000)</f>
        <v>415.88</v>
      </c>
      <c r="BA81" s="131">
        <f t="shared" si="16"/>
        <v>0</v>
      </c>
      <c r="BB81" s="131">
        <f t="shared" si="17"/>
        <v>415.88</v>
      </c>
      <c r="BC81" s="131">
        <f t="shared" si="18"/>
        <v>134.4</v>
      </c>
      <c r="BD81" s="167">
        <f>AA81*0.1*'Dasagirq_10%'!$B$3/1000</f>
        <v>12.631200000000002</v>
      </c>
      <c r="BE81" s="167">
        <f>AI81*0.1*'Dasagirq_10%'!$B$4/1000</f>
        <v>0</v>
      </c>
      <c r="BF81" s="242">
        <f t="shared" si="19"/>
        <v>12.631200000000002</v>
      </c>
      <c r="BG81" s="233">
        <f t="shared" si="20"/>
        <v>0</v>
      </c>
      <c r="BH81" s="233">
        <f t="shared" si="21"/>
        <v>11019.104856719163</v>
      </c>
      <c r="BI81" s="233">
        <f t="shared" si="22"/>
        <v>14595.268283744736</v>
      </c>
      <c r="BJ81" s="233">
        <f t="shared" si="23"/>
        <v>0</v>
      </c>
      <c r="BK81" s="234">
        <f t="shared" si="24"/>
        <v>25614.373140463897</v>
      </c>
    </row>
    <row r="82" spans="1:63">
      <c r="A82">
        <v>78</v>
      </c>
      <c r="B82" s="74" t="s">
        <v>520</v>
      </c>
      <c r="C82" s="77" t="s">
        <v>1096</v>
      </c>
      <c r="D82" s="78" t="s">
        <v>1092</v>
      </c>
      <c r="E82" s="151"/>
      <c r="F82" s="90">
        <v>0.5</v>
      </c>
      <c r="G82" s="90">
        <v>2</v>
      </c>
      <c r="H82" s="90">
        <v>0.5</v>
      </c>
      <c r="I82" s="90">
        <v>3</v>
      </c>
      <c r="J82" s="90">
        <v>0.5</v>
      </c>
      <c r="K82" s="90">
        <v>2</v>
      </c>
      <c r="L82" s="90">
        <v>0.5</v>
      </c>
      <c r="M82" s="90">
        <v>2</v>
      </c>
      <c r="N82" s="84">
        <v>2</v>
      </c>
      <c r="O82" s="84">
        <v>9</v>
      </c>
      <c r="P82" s="90">
        <v>1</v>
      </c>
      <c r="Q82" s="90">
        <v>9</v>
      </c>
      <c r="R82" s="90">
        <v>0</v>
      </c>
      <c r="S82" s="90">
        <v>0</v>
      </c>
      <c r="T82" s="90">
        <v>0.5</v>
      </c>
      <c r="U82" s="90">
        <v>2</v>
      </c>
      <c r="V82" s="90">
        <v>0.5</v>
      </c>
      <c r="W82" s="90">
        <v>3</v>
      </c>
      <c r="X82" s="90">
        <v>0.5</v>
      </c>
      <c r="Y82" s="90">
        <v>3</v>
      </c>
      <c r="Z82" s="80">
        <v>2.5</v>
      </c>
      <c r="AA82" s="80">
        <v>17</v>
      </c>
      <c r="AB82" s="79"/>
      <c r="AC82" s="79"/>
      <c r="AD82" s="79"/>
      <c r="AE82" s="79"/>
      <c r="AF82" s="79"/>
      <c r="AG82" s="79"/>
      <c r="AH82" s="80">
        <v>0</v>
      </c>
      <c r="AI82" s="80">
        <v>0</v>
      </c>
      <c r="AJ82" s="81">
        <v>4.5</v>
      </c>
      <c r="AK82" s="82">
        <v>26</v>
      </c>
      <c r="AL82" s="3" t="str">
        <f t="shared" si="13"/>
        <v>t</v>
      </c>
      <c r="AM82" s="3">
        <f>IF(D82="հ",1,IF(D82="լ",Norms!$B$10,IF(D82="բլ",Norms!$B$11,IF(D82="Մ",Norms!$B$12))))</f>
        <v>1</v>
      </c>
      <c r="AN82" s="244">
        <f>E82*Norms!$E$36/1000</f>
        <v>0</v>
      </c>
      <c r="AO82" s="136">
        <f>AM82*IF(AL82="k",(O82*Norms!$H$40)*Norms!$E$36,0)/1000</f>
        <v>0</v>
      </c>
      <c r="AP82" s="136">
        <f>AM82*IF(AL82="k",(AA82*Norms!$H$41)*Norms!$E$36,0)/1000</f>
        <v>0</v>
      </c>
      <c r="AQ82" s="136">
        <f>AM82*IF(AL82="k",(AI82*Norms!$H$42)*Norms!$E$36,0)/1000</f>
        <v>0</v>
      </c>
      <c r="AR82" s="243">
        <f>AM82*IF(AL82="t",(N82*Norms!$D$44)*Norms!$E$34*12+O82*Norms!$E$35,0)/1000</f>
        <v>3657.0663698121002</v>
      </c>
      <c r="AS82" s="243">
        <f>AM82*IF(AL82="t",(Z82*Norms!$D$50*Norms!$E$34*12+AA82*Norms!$E$35),0)/1000</f>
        <v>6147.7920318672996</v>
      </c>
      <c r="AT82" s="243">
        <f>AM82*IF(AL82="t",(AH82*Norms!$D$54)*Norms!$E$34*12+AI82*Norms!$E$35,0)/1000</f>
        <v>0</v>
      </c>
      <c r="AU82" s="136">
        <f>IF(AK82&lt;=100,Norms!$G$7,IF(AK82&lt;=300,Norms!$H$7,Norms!$I$7))</f>
        <v>13246.5</v>
      </c>
      <c r="AV82" s="137">
        <f t="shared" si="14"/>
        <v>23051.358401679398</v>
      </c>
      <c r="AW82" s="130"/>
      <c r="AX82" s="130"/>
      <c r="AY82" s="131">
        <f t="shared" si="15"/>
        <v>9</v>
      </c>
      <c r="AZ82" s="131">
        <f>IF(AY82&lt;Snund!$B$5,Snund!$B$3*Snund!$B$4*$AX$3+Snund!$B$7*$AW$3*AY82/1000,AY82*Snund!$B$8*$AW$3/1000)</f>
        <v>387.08000000000004</v>
      </c>
      <c r="BA82" s="131">
        <f t="shared" si="16"/>
        <v>0</v>
      </c>
      <c r="BB82" s="131">
        <f t="shared" si="17"/>
        <v>387.08000000000004</v>
      </c>
      <c r="BC82" s="131">
        <f t="shared" si="18"/>
        <v>100.8</v>
      </c>
      <c r="BD82" s="167">
        <f>AA82*0.1*'Dasagirq_10%'!$B$3/1000</f>
        <v>11.301600000000001</v>
      </c>
      <c r="BE82" s="167">
        <f>AI82*0.1*'Dasagirq_10%'!$B$4/1000</f>
        <v>0</v>
      </c>
      <c r="BF82" s="242">
        <f t="shared" si="19"/>
        <v>11.301600000000001</v>
      </c>
      <c r="BG82" s="233">
        <f t="shared" si="20"/>
        <v>0</v>
      </c>
      <c r="BH82" s="233">
        <f t="shared" si="21"/>
        <v>9931.4797031454327</v>
      </c>
      <c r="BI82" s="233">
        <f t="shared" si="22"/>
        <v>13518.260298533967</v>
      </c>
      <c r="BJ82" s="233">
        <f t="shared" si="23"/>
        <v>0</v>
      </c>
      <c r="BK82" s="234">
        <f t="shared" si="24"/>
        <v>23449.740001679398</v>
      </c>
    </row>
    <row r="83" spans="1:63">
      <c r="A83">
        <v>79</v>
      </c>
      <c r="B83" s="74" t="s">
        <v>521</v>
      </c>
      <c r="C83" s="77" t="s">
        <v>1096</v>
      </c>
      <c r="D83" s="78" t="s">
        <v>1092</v>
      </c>
      <c r="E83" s="151">
        <v>4</v>
      </c>
      <c r="F83" s="90">
        <v>0.5</v>
      </c>
      <c r="G83" s="90">
        <v>2</v>
      </c>
      <c r="H83" s="90">
        <v>0.5</v>
      </c>
      <c r="I83" s="90">
        <v>3</v>
      </c>
      <c r="J83" s="90">
        <v>0.5</v>
      </c>
      <c r="K83" s="90">
        <v>3</v>
      </c>
      <c r="L83" s="90">
        <v>1</v>
      </c>
      <c r="M83" s="90">
        <v>10</v>
      </c>
      <c r="N83" s="84">
        <v>2.5</v>
      </c>
      <c r="O83" s="84">
        <v>18</v>
      </c>
      <c r="P83" s="90">
        <v>1</v>
      </c>
      <c r="Q83" s="90">
        <v>9</v>
      </c>
      <c r="R83" s="90">
        <v>0.5</v>
      </c>
      <c r="S83" s="90">
        <v>7</v>
      </c>
      <c r="T83" s="90">
        <v>0.5</v>
      </c>
      <c r="U83" s="90">
        <v>4</v>
      </c>
      <c r="V83" s="90">
        <v>0.5</v>
      </c>
      <c r="W83" s="90">
        <v>1</v>
      </c>
      <c r="X83" s="90">
        <v>0.5</v>
      </c>
      <c r="Y83" s="90">
        <v>7</v>
      </c>
      <c r="Z83" s="80">
        <v>3</v>
      </c>
      <c r="AA83" s="80">
        <v>28</v>
      </c>
      <c r="AB83" s="79"/>
      <c r="AC83" s="79"/>
      <c r="AD83" s="79"/>
      <c r="AE83" s="79"/>
      <c r="AF83" s="79"/>
      <c r="AG83" s="79"/>
      <c r="AH83" s="80">
        <v>0</v>
      </c>
      <c r="AI83" s="80">
        <v>0</v>
      </c>
      <c r="AJ83" s="81">
        <v>5.5</v>
      </c>
      <c r="AK83" s="82">
        <v>46</v>
      </c>
      <c r="AL83" s="3" t="str">
        <f t="shared" si="13"/>
        <v>t</v>
      </c>
      <c r="AM83" s="3">
        <f>IF(D83="հ",1,IF(D83="լ",Norms!$B$10,IF(D83="բլ",Norms!$B$11,IF(D83="Մ",Norms!$B$12))))</f>
        <v>1</v>
      </c>
      <c r="AN83" s="244">
        <f>E83*Norms!$E$36/1000</f>
        <v>449.36283102760001</v>
      </c>
      <c r="AO83" s="136">
        <f>AM83*IF(AL83="k",(O83*Norms!$H$40)*Norms!$E$36,0)/1000</f>
        <v>0</v>
      </c>
      <c r="AP83" s="136">
        <f>AM83*IF(AL83="k",(AA83*Norms!$H$41)*Norms!$E$36,0)/1000</f>
        <v>0</v>
      </c>
      <c r="AQ83" s="136">
        <f>AM83*IF(AL83="k",(AI83*Norms!$H$42)*Norms!$E$36,0)/1000</f>
        <v>0</v>
      </c>
      <c r="AR83" s="243">
        <f>AM83*IF(AL83="t",(N83*Norms!$D$44)*Norms!$E$34*12+O83*Norms!$E$35,0)/1000</f>
        <v>4668.1327396241995</v>
      </c>
      <c r="AS83" s="243">
        <f>AM83*IF(AL83="t",(Z83*Norms!$D$50*Norms!$E$34*12+AA83*Norms!$E$35),0)/1000</f>
        <v>7486.3398171931995</v>
      </c>
      <c r="AT83" s="243">
        <f>AM83*IF(AL83="t",(AH83*Norms!$D$54)*Norms!$E$34*12+AI83*Norms!$E$35,0)/1000</f>
        <v>0</v>
      </c>
      <c r="AU83" s="136">
        <f>IF(AK83&lt;=100,Norms!$G$7,IF(AK83&lt;=300,Norms!$H$7,Norms!$I$7))</f>
        <v>13246.5</v>
      </c>
      <c r="AV83" s="137">
        <f t="shared" si="14"/>
        <v>25400.9725568174</v>
      </c>
      <c r="AW83" s="130"/>
      <c r="AX83" s="130"/>
      <c r="AY83" s="131">
        <f t="shared" si="15"/>
        <v>22</v>
      </c>
      <c r="AZ83" s="131">
        <f>IF(AY83&lt;Snund!$B$5,Snund!$B$3*Snund!$B$4*$AX$3+Snund!$B$7*$AW$3*AY83/1000,AY83*Snund!$B$8*$AW$3/1000)</f>
        <v>511.88</v>
      </c>
      <c r="BA83" s="131">
        <f t="shared" si="16"/>
        <v>93.069090909090903</v>
      </c>
      <c r="BB83" s="131">
        <f t="shared" si="17"/>
        <v>418.81090909090904</v>
      </c>
      <c r="BC83" s="131">
        <f t="shared" si="18"/>
        <v>246.4</v>
      </c>
      <c r="BD83" s="167">
        <f>AA83*0.1*'Dasagirq_10%'!$B$3/1000</f>
        <v>18.6144</v>
      </c>
      <c r="BE83" s="167">
        <f>AI83*0.1*'Dasagirq_10%'!$B$4/1000</f>
        <v>0</v>
      </c>
      <c r="BF83" s="242">
        <f t="shared" si="19"/>
        <v>18.6144</v>
      </c>
      <c r="BG83" s="233">
        <f t="shared" si="20"/>
        <v>542.43192193669097</v>
      </c>
      <c r="BH83" s="233">
        <f t="shared" si="21"/>
        <v>11108.080012351473</v>
      </c>
      <c r="BI83" s="233">
        <f t="shared" si="22"/>
        <v>14730.317853556835</v>
      </c>
      <c r="BJ83" s="233">
        <f t="shared" si="23"/>
        <v>0</v>
      </c>
      <c r="BK83" s="234">
        <f t="shared" si="24"/>
        <v>25838.397865908308</v>
      </c>
    </row>
    <row r="84" spans="1:63">
      <c r="A84">
        <v>80</v>
      </c>
      <c r="B84" s="74" t="s">
        <v>522</v>
      </c>
      <c r="C84" s="77" t="s">
        <v>1096</v>
      </c>
      <c r="D84" s="78" t="s">
        <v>1092</v>
      </c>
      <c r="E84" s="151"/>
      <c r="F84" s="90">
        <v>0.5</v>
      </c>
      <c r="G84" s="90">
        <v>2</v>
      </c>
      <c r="H84" s="90">
        <v>0.5</v>
      </c>
      <c r="I84" s="90">
        <v>3</v>
      </c>
      <c r="J84" s="90">
        <v>0.5</v>
      </c>
      <c r="K84" s="90">
        <v>3</v>
      </c>
      <c r="L84" s="90">
        <v>0.5</v>
      </c>
      <c r="M84" s="90">
        <v>5</v>
      </c>
      <c r="N84" s="84">
        <v>2</v>
      </c>
      <c r="O84" s="84">
        <v>13</v>
      </c>
      <c r="P84" s="90">
        <v>0.5</v>
      </c>
      <c r="Q84" s="90">
        <v>4</v>
      </c>
      <c r="R84" s="90">
        <v>0.5</v>
      </c>
      <c r="S84" s="90">
        <v>3</v>
      </c>
      <c r="T84" s="90">
        <v>0.5</v>
      </c>
      <c r="U84" s="90">
        <v>2</v>
      </c>
      <c r="V84" s="90">
        <v>0.5</v>
      </c>
      <c r="W84" s="90">
        <v>6</v>
      </c>
      <c r="X84" s="90">
        <v>0.5</v>
      </c>
      <c r="Y84" s="90">
        <v>2</v>
      </c>
      <c r="Z84" s="80">
        <v>2.5</v>
      </c>
      <c r="AA84" s="80">
        <v>17</v>
      </c>
      <c r="AB84" s="79"/>
      <c r="AC84" s="79"/>
      <c r="AD84" s="79"/>
      <c r="AE84" s="79"/>
      <c r="AF84" s="79"/>
      <c r="AG84" s="79"/>
      <c r="AH84" s="80">
        <v>0</v>
      </c>
      <c r="AI84" s="80">
        <v>0</v>
      </c>
      <c r="AJ84" s="81">
        <v>4.5</v>
      </c>
      <c r="AK84" s="82">
        <v>30</v>
      </c>
      <c r="AL84" s="3" t="str">
        <f t="shared" si="13"/>
        <v>t</v>
      </c>
      <c r="AM84" s="3">
        <f>IF(D84="հ",1,IF(D84="լ",Norms!$B$10,IF(D84="բլ",Norms!$B$11,IF(D84="Մ",Norms!$B$12))))</f>
        <v>1</v>
      </c>
      <c r="AN84" s="244">
        <f>E84*Norms!$E$36/1000</f>
        <v>0</v>
      </c>
      <c r="AO84" s="136">
        <f>AM84*IF(AL84="k",(O84*Norms!$H$40)*Norms!$E$36,0)/1000</f>
        <v>0</v>
      </c>
      <c r="AP84" s="136">
        <f>AM84*IF(AL84="k",(AA84*Norms!$H$41)*Norms!$E$36,0)/1000</f>
        <v>0</v>
      </c>
      <c r="AQ84" s="136">
        <f>AM84*IF(AL84="k",(AI84*Norms!$H$42)*Norms!$E$36,0)/1000</f>
        <v>0</v>
      </c>
      <c r="AR84" s="243">
        <f>AM84*IF(AL84="t",(N84*Norms!$D$44)*Norms!$E$34*12+O84*Norms!$E$35,0)/1000</f>
        <v>3714.4292008397001</v>
      </c>
      <c r="AS84" s="243">
        <f>AM84*IF(AL84="t",(Z84*Norms!$D$50*Norms!$E$34*12+AA84*Norms!$E$35),0)/1000</f>
        <v>6147.7920318672996</v>
      </c>
      <c r="AT84" s="243">
        <f>AM84*IF(AL84="t",(AH84*Norms!$D$54)*Norms!$E$34*12+AI84*Norms!$E$35,0)/1000</f>
        <v>0</v>
      </c>
      <c r="AU84" s="136">
        <f>IF(AK84&lt;=100,Norms!$G$7,IF(AK84&lt;=300,Norms!$H$7,Norms!$I$7))</f>
        <v>13246.5</v>
      </c>
      <c r="AV84" s="137">
        <f t="shared" si="14"/>
        <v>23108.721232707001</v>
      </c>
      <c r="AW84" s="130"/>
      <c r="AX84" s="130"/>
      <c r="AY84" s="131">
        <f t="shared" si="15"/>
        <v>13</v>
      </c>
      <c r="AZ84" s="131">
        <f>IF(AY84&lt;Snund!$B$5,Snund!$B$3*Snund!$B$4*$AX$3+Snund!$B$7*$AW$3*AY84/1000,AY84*Snund!$B$8*$AW$3/1000)</f>
        <v>425.48</v>
      </c>
      <c r="BA84" s="131">
        <f t="shared" si="16"/>
        <v>0</v>
      </c>
      <c r="BB84" s="131">
        <f t="shared" si="17"/>
        <v>425.47999999999996</v>
      </c>
      <c r="BC84" s="131">
        <f t="shared" si="18"/>
        <v>145.6</v>
      </c>
      <c r="BD84" s="167">
        <f>AA84*0.1*'Dasagirq_10%'!$B$3/1000</f>
        <v>11.301600000000001</v>
      </c>
      <c r="BE84" s="167">
        <f>AI84*0.1*'Dasagirq_10%'!$B$4/1000</f>
        <v>0</v>
      </c>
      <c r="BF84" s="242">
        <f t="shared" si="19"/>
        <v>11.301600000000001</v>
      </c>
      <c r="BG84" s="233">
        <f t="shared" si="20"/>
        <v>0</v>
      </c>
      <c r="BH84" s="233">
        <f t="shared" si="21"/>
        <v>10027.242534173032</v>
      </c>
      <c r="BI84" s="233">
        <f t="shared" si="22"/>
        <v>13518.260298533967</v>
      </c>
      <c r="BJ84" s="233">
        <f t="shared" si="23"/>
        <v>0</v>
      </c>
      <c r="BK84" s="234">
        <f t="shared" si="24"/>
        <v>23545.502832706999</v>
      </c>
    </row>
    <row r="85" spans="1:63">
      <c r="A85">
        <v>81</v>
      </c>
      <c r="B85" s="71" t="s">
        <v>523</v>
      </c>
      <c r="C85" s="77" t="s">
        <v>1096</v>
      </c>
      <c r="D85" s="78" t="s">
        <v>1092</v>
      </c>
      <c r="E85" s="151"/>
      <c r="F85" s="90">
        <v>0.5</v>
      </c>
      <c r="G85" s="90">
        <v>3</v>
      </c>
      <c r="H85" s="90">
        <v>0.5</v>
      </c>
      <c r="I85" s="90">
        <v>3</v>
      </c>
      <c r="J85" s="90">
        <v>0.5</v>
      </c>
      <c r="K85" s="90">
        <v>2</v>
      </c>
      <c r="L85" s="90">
        <v>0.5</v>
      </c>
      <c r="M85" s="90">
        <v>1</v>
      </c>
      <c r="N85" s="84">
        <v>2</v>
      </c>
      <c r="O85" s="84">
        <v>9</v>
      </c>
      <c r="P85" s="90">
        <v>0.5</v>
      </c>
      <c r="Q85" s="90">
        <v>3</v>
      </c>
      <c r="R85" s="90">
        <v>0.5</v>
      </c>
      <c r="S85" s="90">
        <v>2</v>
      </c>
      <c r="T85" s="90">
        <v>0.5</v>
      </c>
      <c r="U85" s="90">
        <v>2</v>
      </c>
      <c r="V85" s="90">
        <v>0</v>
      </c>
      <c r="W85" s="90">
        <v>0</v>
      </c>
      <c r="X85" s="90">
        <v>0.5</v>
      </c>
      <c r="Y85" s="90">
        <v>2</v>
      </c>
      <c r="Z85" s="80">
        <v>2</v>
      </c>
      <c r="AA85" s="80">
        <v>9</v>
      </c>
      <c r="AB85" s="79"/>
      <c r="AC85" s="79"/>
      <c r="AD85" s="79"/>
      <c r="AE85" s="79"/>
      <c r="AF85" s="79"/>
      <c r="AG85" s="79"/>
      <c r="AH85" s="80">
        <v>0</v>
      </c>
      <c r="AI85" s="80">
        <v>0</v>
      </c>
      <c r="AJ85" s="81">
        <v>4</v>
      </c>
      <c r="AK85" s="82">
        <v>18</v>
      </c>
      <c r="AL85" s="3" t="str">
        <f t="shared" si="13"/>
        <v>t</v>
      </c>
      <c r="AM85" s="3">
        <f>IF(D85="հ",1,IF(D85="լ",Norms!$B$10,IF(D85="բլ",Norms!$B$11,IF(D85="Մ",Norms!$B$12))))</f>
        <v>1</v>
      </c>
      <c r="AN85" s="244">
        <f>E85*Norms!$E$36/1000</f>
        <v>0</v>
      </c>
      <c r="AO85" s="136">
        <f>AM85*IF(AL85="k",(O85*Norms!$H$40)*Norms!$E$36,0)/1000</f>
        <v>0</v>
      </c>
      <c r="AP85" s="136">
        <f>AM85*IF(AL85="k",(AA85*Norms!$H$41)*Norms!$E$36,0)/1000</f>
        <v>0</v>
      </c>
      <c r="AQ85" s="136">
        <f>AM85*IF(AL85="k",(AI85*Norms!$H$42)*Norms!$E$36,0)/1000</f>
        <v>0</v>
      </c>
      <c r="AR85" s="243">
        <f>AM85*IF(AL85="t",(N85*Norms!$D$44)*Norms!$E$34*12+O85*Norms!$E$35,0)/1000</f>
        <v>3657.0663698121002</v>
      </c>
      <c r="AS85" s="243">
        <f>AM85*IF(AL85="t",(Z85*Norms!$D$50*Norms!$E$34*12+AA85*Norms!$E$35),0)/1000</f>
        <v>4852.2663698120996</v>
      </c>
      <c r="AT85" s="243">
        <f>AM85*IF(AL85="t",(AH85*Norms!$D$54)*Norms!$E$34*12+AI85*Norms!$E$35,0)/1000</f>
        <v>0</v>
      </c>
      <c r="AU85" s="136">
        <f>IF(AK85&lt;=100,Norms!$G$7,IF(AK85&lt;=300,Norms!$H$7,Norms!$I$7))</f>
        <v>13246.5</v>
      </c>
      <c r="AV85" s="137">
        <f t="shared" si="14"/>
        <v>21755.832739624202</v>
      </c>
      <c r="AW85" s="130"/>
      <c r="AX85" s="130"/>
      <c r="AY85" s="131">
        <f t="shared" si="15"/>
        <v>9</v>
      </c>
      <c r="AZ85" s="131">
        <f>IF(AY85&lt;Snund!$B$5,Snund!$B$3*Snund!$B$4*$AX$3+Snund!$B$7*$AW$3*AY85/1000,AY85*Snund!$B$8*$AW$3/1000)</f>
        <v>387.08000000000004</v>
      </c>
      <c r="BA85" s="131">
        <f t="shared" si="16"/>
        <v>0</v>
      </c>
      <c r="BB85" s="131">
        <f t="shared" si="17"/>
        <v>387.08000000000004</v>
      </c>
      <c r="BC85" s="131">
        <f t="shared" si="18"/>
        <v>100.8</v>
      </c>
      <c r="BD85" s="167">
        <f>AA85*0.1*'Dasagirq_10%'!$B$3/1000</f>
        <v>5.9832000000000001</v>
      </c>
      <c r="BE85" s="167">
        <f>AI85*0.1*'Dasagirq_10%'!$B$4/1000</f>
        <v>0</v>
      </c>
      <c r="BF85" s="242">
        <f t="shared" si="19"/>
        <v>5.9832000000000001</v>
      </c>
      <c r="BG85" s="233">
        <f t="shared" si="20"/>
        <v>0</v>
      </c>
      <c r="BH85" s="233">
        <f t="shared" si="21"/>
        <v>10667.396369812101</v>
      </c>
      <c r="BI85" s="233">
        <f t="shared" si="22"/>
        <v>11481.4995698121</v>
      </c>
      <c r="BJ85" s="233">
        <f t="shared" si="23"/>
        <v>0</v>
      </c>
      <c r="BK85" s="234">
        <f t="shared" si="24"/>
        <v>22148.895939624199</v>
      </c>
    </row>
    <row r="86" spans="1:63">
      <c r="A86">
        <v>82</v>
      </c>
      <c r="B86" s="71" t="s">
        <v>524</v>
      </c>
      <c r="C86" s="77" t="s">
        <v>1096</v>
      </c>
      <c r="D86" s="78" t="s">
        <v>1092</v>
      </c>
      <c r="E86" s="151"/>
      <c r="F86" s="90">
        <v>2</v>
      </c>
      <c r="G86" s="90">
        <v>50</v>
      </c>
      <c r="H86" s="90">
        <v>2</v>
      </c>
      <c r="I86" s="90">
        <v>58</v>
      </c>
      <c r="J86" s="90">
        <v>2</v>
      </c>
      <c r="K86" s="90">
        <v>54</v>
      </c>
      <c r="L86" s="90">
        <v>2</v>
      </c>
      <c r="M86" s="90">
        <v>55</v>
      </c>
      <c r="N86" s="84">
        <v>8</v>
      </c>
      <c r="O86" s="84">
        <v>217</v>
      </c>
      <c r="P86" s="90">
        <v>2</v>
      </c>
      <c r="Q86" s="90">
        <v>50</v>
      </c>
      <c r="R86" s="90">
        <v>2</v>
      </c>
      <c r="S86" s="90">
        <v>45</v>
      </c>
      <c r="T86" s="90">
        <v>2</v>
      </c>
      <c r="U86" s="90">
        <v>52</v>
      </c>
      <c r="V86" s="90">
        <v>2</v>
      </c>
      <c r="W86" s="90">
        <v>40</v>
      </c>
      <c r="X86" s="90">
        <v>2</v>
      </c>
      <c r="Y86" s="90">
        <v>46</v>
      </c>
      <c r="Z86" s="80">
        <v>10</v>
      </c>
      <c r="AA86" s="80">
        <v>233</v>
      </c>
      <c r="AB86" s="87"/>
      <c r="AC86" s="79"/>
      <c r="AD86" s="88"/>
      <c r="AE86" s="88"/>
      <c r="AF86" s="88"/>
      <c r="AG86" s="88"/>
      <c r="AH86" s="80">
        <v>0</v>
      </c>
      <c r="AI86" s="80">
        <v>0</v>
      </c>
      <c r="AJ86" s="81">
        <v>18</v>
      </c>
      <c r="AK86" s="82">
        <v>450</v>
      </c>
      <c r="AL86" s="3" t="str">
        <f t="shared" si="13"/>
        <v>k</v>
      </c>
      <c r="AM86" s="3">
        <f>IF(D86="հ",1,IF(D86="լ",Norms!$B$10,IF(D86="բլ",Norms!$B$11,IF(D86="Մ",Norms!$B$12))))</f>
        <v>1</v>
      </c>
      <c r="AN86" s="244">
        <f>E86*Norms!$E$36/1000</f>
        <v>0</v>
      </c>
      <c r="AO86" s="136">
        <f>AM86*IF(AL86="k",(O86*Norms!$H$40)*Norms!$E$36,0)/1000</f>
        <v>24377.933583247301</v>
      </c>
      <c r="AP86" s="136">
        <f>AM86*IF(AL86="k",(AA86*Norms!$H$41)*Norms!$E$36,0)/1000</f>
        <v>35042.964284136011</v>
      </c>
      <c r="AQ86" s="136">
        <f>AM86*IF(AL86="k",(AI86*Norms!$H$42)*Norms!$E$36,0)/1000</f>
        <v>0</v>
      </c>
      <c r="AR86" s="243">
        <f>AM86*IF(AL86="t",(N86*Norms!$D$44)*Norms!$E$34*12+O86*Norms!$E$35,0)/1000</f>
        <v>0</v>
      </c>
      <c r="AS86" s="243">
        <f>AM86*IF(AL86="t",(Z86*Norms!$D$50*Norms!$E$34*12+AA86*Norms!$E$35),0)/1000</f>
        <v>0</v>
      </c>
      <c r="AT86" s="243">
        <f>AM86*IF(AL86="t",(AH86*Norms!$D$54)*Norms!$E$34*12+AI86*Norms!$E$35,0)/1000</f>
        <v>0</v>
      </c>
      <c r="AU86" s="136">
        <f>IF(AK86&lt;=100,Norms!$G$7,IF(AK86&lt;=300,Norms!$H$7,Norms!$I$7))</f>
        <v>21670.5</v>
      </c>
      <c r="AV86" s="137">
        <f t="shared" si="14"/>
        <v>81091.397867383319</v>
      </c>
      <c r="AW86" s="130"/>
      <c r="AX86" s="130"/>
      <c r="AY86" s="131">
        <f t="shared" si="15"/>
        <v>217</v>
      </c>
      <c r="AZ86" s="131">
        <f>IF(AY86&lt;Snund!$B$5,Snund!$B$3*Snund!$B$4*$AX$3+Snund!$B$7*$AW$3*AY86/1000,AY86*Snund!$B$8*$AW$3/1000)</f>
        <v>2430.4</v>
      </c>
      <c r="BA86" s="131">
        <f t="shared" si="16"/>
        <v>0</v>
      </c>
      <c r="BB86" s="131">
        <f t="shared" si="17"/>
        <v>2430.4</v>
      </c>
      <c r="BC86" s="131">
        <f t="shared" si="18"/>
        <v>2430.4</v>
      </c>
      <c r="BD86" s="167">
        <f>AA86*0.1*'Dasagirq_10%'!$B$3/1000</f>
        <v>154.89839999999998</v>
      </c>
      <c r="BE86" s="167">
        <f>AI86*0.1*'Dasagirq_10%'!$B$4/1000</f>
        <v>0</v>
      </c>
      <c r="BF86" s="242">
        <f t="shared" si="19"/>
        <v>154.89839999999998</v>
      </c>
      <c r="BG86" s="233">
        <f t="shared" si="20"/>
        <v>0</v>
      </c>
      <c r="BH86" s="233">
        <f t="shared" si="21"/>
        <v>36439.666916580638</v>
      </c>
      <c r="BI86" s="233">
        <f t="shared" si="22"/>
        <v>47237.029350802673</v>
      </c>
      <c r="BJ86" s="233">
        <f t="shared" si="23"/>
        <v>0</v>
      </c>
      <c r="BK86" s="234">
        <f t="shared" si="24"/>
        <v>83676.696267383319</v>
      </c>
    </row>
    <row r="87" spans="1:63">
      <c r="A87">
        <v>83</v>
      </c>
      <c r="B87" s="71" t="s">
        <v>525</v>
      </c>
      <c r="C87" s="77" t="s">
        <v>1096</v>
      </c>
      <c r="D87" s="78" t="s">
        <v>1092</v>
      </c>
      <c r="E87" s="151">
        <v>30</v>
      </c>
      <c r="F87" s="90">
        <v>2</v>
      </c>
      <c r="G87" s="90">
        <v>46</v>
      </c>
      <c r="H87" s="90">
        <v>2</v>
      </c>
      <c r="I87" s="90">
        <v>50</v>
      </c>
      <c r="J87" s="90">
        <v>2</v>
      </c>
      <c r="K87" s="90">
        <v>44</v>
      </c>
      <c r="L87" s="90">
        <v>2</v>
      </c>
      <c r="M87" s="90">
        <v>57</v>
      </c>
      <c r="N87" s="84">
        <v>8</v>
      </c>
      <c r="O87" s="84">
        <v>197</v>
      </c>
      <c r="P87" s="90">
        <v>2</v>
      </c>
      <c r="Q87" s="90">
        <v>50</v>
      </c>
      <c r="R87" s="90">
        <v>2</v>
      </c>
      <c r="S87" s="90">
        <v>52</v>
      </c>
      <c r="T87" s="90">
        <v>2</v>
      </c>
      <c r="U87" s="90">
        <v>36</v>
      </c>
      <c r="V87" s="90">
        <v>2</v>
      </c>
      <c r="W87" s="90">
        <v>37</v>
      </c>
      <c r="X87" s="90">
        <v>2</v>
      </c>
      <c r="Y87" s="90">
        <v>43</v>
      </c>
      <c r="Z87" s="80">
        <v>10</v>
      </c>
      <c r="AA87" s="80">
        <v>218</v>
      </c>
      <c r="AB87" s="87"/>
      <c r="AC87" s="79"/>
      <c r="AD87" s="88"/>
      <c r="AE87" s="88"/>
      <c r="AF87" s="88"/>
      <c r="AG87" s="88"/>
      <c r="AH87" s="80">
        <v>0</v>
      </c>
      <c r="AI87" s="80">
        <v>0</v>
      </c>
      <c r="AJ87" s="81">
        <v>18</v>
      </c>
      <c r="AK87" s="82">
        <v>415</v>
      </c>
      <c r="AL87" s="3" t="str">
        <f t="shared" si="13"/>
        <v>k</v>
      </c>
      <c r="AM87" s="3">
        <f>IF(D87="հ",1,IF(D87="լ",Norms!$B$10,IF(D87="բլ",Norms!$B$11,IF(D87="Մ",Norms!$B$12))))</f>
        <v>1</v>
      </c>
      <c r="AN87" s="244">
        <f>E87*Norms!$E$36/1000</f>
        <v>3370.2212327069997</v>
      </c>
      <c r="AO87" s="136">
        <f>AM87*IF(AL87="k",(O87*Norms!$H$40)*Norms!$E$36,0)/1000</f>
        <v>22131.119428109298</v>
      </c>
      <c r="AP87" s="136">
        <f>AM87*IF(AL87="k",(AA87*Norms!$H$41)*Norms!$E$36,0)/1000</f>
        <v>32786.979458977039</v>
      </c>
      <c r="AQ87" s="136">
        <f>AM87*IF(AL87="k",(AI87*Norms!$H$42)*Norms!$E$36,0)/1000</f>
        <v>0</v>
      </c>
      <c r="AR87" s="243">
        <f>AM87*IF(AL87="t",(N87*Norms!$D$44)*Norms!$E$34*12+O87*Norms!$E$35,0)/1000</f>
        <v>0</v>
      </c>
      <c r="AS87" s="243">
        <f>AM87*IF(AL87="t",(Z87*Norms!$D$50*Norms!$E$34*12+AA87*Norms!$E$35),0)/1000</f>
        <v>0</v>
      </c>
      <c r="AT87" s="243">
        <f>AM87*IF(AL87="t",(AH87*Norms!$D$54)*Norms!$E$34*12+AI87*Norms!$E$35,0)/1000</f>
        <v>0</v>
      </c>
      <c r="AU87" s="136">
        <f>IF(AK87&lt;=100,Norms!$G$7,IF(AK87&lt;=300,Norms!$H$7,Norms!$I$7))</f>
        <v>21670.5</v>
      </c>
      <c r="AV87" s="137">
        <f t="shared" si="14"/>
        <v>76588.598887086337</v>
      </c>
      <c r="AW87" s="130"/>
      <c r="AX87" s="130"/>
      <c r="AY87" s="131">
        <f t="shared" si="15"/>
        <v>227</v>
      </c>
      <c r="AZ87" s="131">
        <f>IF(AY87&lt;Snund!$B$5,Snund!$B$3*Snund!$B$4*$AX$3+Snund!$B$7*$AW$3*AY87/1000,AY87*Snund!$B$8*$AW$3/1000)</f>
        <v>2542.4</v>
      </c>
      <c r="BA87" s="131">
        <f t="shared" si="16"/>
        <v>336.00000000000006</v>
      </c>
      <c r="BB87" s="131">
        <f t="shared" si="17"/>
        <v>2206.4</v>
      </c>
      <c r="BC87" s="131">
        <f t="shared" si="18"/>
        <v>2542.4</v>
      </c>
      <c r="BD87" s="167">
        <f>AA87*0.1*'Dasagirq_10%'!$B$3/1000</f>
        <v>144.9264</v>
      </c>
      <c r="BE87" s="167">
        <f>AI87*0.1*'Dasagirq_10%'!$B$4/1000</f>
        <v>0</v>
      </c>
      <c r="BF87" s="242">
        <f t="shared" si="19"/>
        <v>144.9264</v>
      </c>
      <c r="BG87" s="233">
        <f t="shared" si="20"/>
        <v>3706.2212327069997</v>
      </c>
      <c r="BH87" s="233">
        <f t="shared" si="21"/>
        <v>33968.852761442635</v>
      </c>
      <c r="BI87" s="233">
        <f t="shared" si="22"/>
        <v>44971.0725256437</v>
      </c>
      <c r="BJ87" s="233">
        <f t="shared" si="23"/>
        <v>0</v>
      </c>
      <c r="BK87" s="234">
        <f t="shared" si="24"/>
        <v>78939.925287086342</v>
      </c>
    </row>
    <row r="88" spans="1:63">
      <c r="A88">
        <v>84</v>
      </c>
      <c r="B88" s="71" t="s">
        <v>526</v>
      </c>
      <c r="C88" s="77" t="s">
        <v>1096</v>
      </c>
      <c r="D88" s="78" t="s">
        <v>1092</v>
      </c>
      <c r="E88" s="151">
        <v>17</v>
      </c>
      <c r="F88" s="90">
        <v>1</v>
      </c>
      <c r="G88" s="90">
        <v>16</v>
      </c>
      <c r="H88" s="90">
        <v>1</v>
      </c>
      <c r="I88" s="90">
        <v>18</v>
      </c>
      <c r="J88" s="90">
        <v>1</v>
      </c>
      <c r="K88" s="90">
        <v>18</v>
      </c>
      <c r="L88" s="90">
        <v>1</v>
      </c>
      <c r="M88" s="90">
        <v>13</v>
      </c>
      <c r="N88" s="84">
        <v>4</v>
      </c>
      <c r="O88" s="84">
        <v>65</v>
      </c>
      <c r="P88" s="90">
        <v>1</v>
      </c>
      <c r="Q88" s="90">
        <v>15</v>
      </c>
      <c r="R88" s="90">
        <v>1</v>
      </c>
      <c r="S88" s="90">
        <v>11</v>
      </c>
      <c r="T88" s="90">
        <v>1</v>
      </c>
      <c r="U88" s="90">
        <v>13</v>
      </c>
      <c r="V88" s="90">
        <v>1</v>
      </c>
      <c r="W88" s="90">
        <v>18</v>
      </c>
      <c r="X88" s="90">
        <v>1</v>
      </c>
      <c r="Y88" s="90">
        <v>17</v>
      </c>
      <c r="Z88" s="80">
        <v>5</v>
      </c>
      <c r="AA88" s="80">
        <v>74</v>
      </c>
      <c r="AB88" s="87"/>
      <c r="AC88" s="79"/>
      <c r="AD88" s="88"/>
      <c r="AE88" s="88"/>
      <c r="AF88" s="88"/>
      <c r="AG88" s="88"/>
      <c r="AH88" s="80">
        <v>0</v>
      </c>
      <c r="AI88" s="80">
        <v>0</v>
      </c>
      <c r="AJ88" s="81">
        <v>9</v>
      </c>
      <c r="AK88" s="82">
        <v>139</v>
      </c>
      <c r="AL88" s="3" t="str">
        <f t="shared" si="13"/>
        <v>t</v>
      </c>
      <c r="AM88" s="3">
        <f>IF(D88="հ",1,IF(D88="լ",Norms!$B$10,IF(D88="բլ",Norms!$B$11,IF(D88="Մ",Norms!$B$12))))</f>
        <v>1</v>
      </c>
      <c r="AN88" s="244">
        <f>E88*Norms!$E$36/1000</f>
        <v>1909.7920318673</v>
      </c>
      <c r="AO88" s="136">
        <f>AM88*IF(AL88="k",(O88*Norms!$H$40)*Norms!$E$36,0)/1000</f>
        <v>0</v>
      </c>
      <c r="AP88" s="136">
        <f>AM88*IF(AL88="k",(AA88*Norms!$H$41)*Norms!$E$36,0)/1000</f>
        <v>0</v>
      </c>
      <c r="AQ88" s="136">
        <f>AM88*IF(AL88="k",(AI88*Norms!$H$42)*Norms!$E$36,0)/1000</f>
        <v>0</v>
      </c>
      <c r="AR88" s="243">
        <f>AM88*IF(AL88="t",(N88*Norms!$D$44)*Norms!$E$34*12+O88*Norms!$E$35,0)/1000</f>
        <v>7988.1460041985001</v>
      </c>
      <c r="AS88" s="243">
        <f>AM88*IF(AL88="t",(Z88*Norms!$D$50*Norms!$E$34*12+AA88*Norms!$E$35),0)/1000</f>
        <v>12869.212374010598</v>
      </c>
      <c r="AT88" s="243">
        <f>AM88*IF(AL88="t",(AH88*Norms!$D$54)*Norms!$E$34*12+AI88*Norms!$E$35,0)/1000</f>
        <v>0</v>
      </c>
      <c r="AU88" s="136">
        <f>IF(AK88&lt;=100,Norms!$G$7,IF(AK88&lt;=300,Norms!$H$7,Norms!$I$7))</f>
        <v>16738.5</v>
      </c>
      <c r="AV88" s="137">
        <f t="shared" si="14"/>
        <v>37595.858378209101</v>
      </c>
      <c r="AW88" s="130"/>
      <c r="AX88" s="130"/>
      <c r="AY88" s="131">
        <f t="shared" si="15"/>
        <v>82</v>
      </c>
      <c r="AZ88" s="131">
        <f>IF(AY88&lt;Snund!$B$5,Snund!$B$3*Snund!$B$4*$AX$3+Snund!$B$7*$AW$3*AY88/1000,AY88*Snund!$B$8*$AW$3/1000)</f>
        <v>1087.8800000000001</v>
      </c>
      <c r="BA88" s="131">
        <f t="shared" si="16"/>
        <v>225.53609756097563</v>
      </c>
      <c r="BB88" s="131">
        <f t="shared" si="17"/>
        <v>862.34390243902442</v>
      </c>
      <c r="BC88" s="131">
        <f t="shared" si="18"/>
        <v>918.4</v>
      </c>
      <c r="BD88" s="167">
        <f>AA88*0.1*'Dasagirq_10%'!$B$3/1000</f>
        <v>49.195200000000007</v>
      </c>
      <c r="BE88" s="167">
        <f>AI88*0.1*'Dasagirq_10%'!$B$4/1000</f>
        <v>0</v>
      </c>
      <c r="BF88" s="242">
        <f t="shared" si="19"/>
        <v>49.195200000000007</v>
      </c>
      <c r="BG88" s="233">
        <f t="shared" si="20"/>
        <v>2135.3281294282756</v>
      </c>
      <c r="BH88" s="233">
        <f t="shared" si="21"/>
        <v>16289.823239970858</v>
      </c>
      <c r="BI88" s="233">
        <f t="shared" si="22"/>
        <v>22217.574240677262</v>
      </c>
      <c r="BJ88" s="233">
        <f t="shared" si="23"/>
        <v>0</v>
      </c>
      <c r="BK88" s="234">
        <f t="shared" si="24"/>
        <v>38507.39748064812</v>
      </c>
    </row>
    <row r="89" spans="1:63">
      <c r="A89">
        <v>85</v>
      </c>
      <c r="B89" s="71" t="s">
        <v>527</v>
      </c>
      <c r="C89" s="77" t="s">
        <v>1096</v>
      </c>
      <c r="D89" s="78" t="s">
        <v>1092</v>
      </c>
      <c r="E89" s="151"/>
      <c r="F89" s="90">
        <v>1</v>
      </c>
      <c r="G89" s="90">
        <v>16</v>
      </c>
      <c r="H89" s="90">
        <v>1</v>
      </c>
      <c r="I89" s="90">
        <v>19</v>
      </c>
      <c r="J89" s="90">
        <v>1</v>
      </c>
      <c r="K89" s="90">
        <v>17</v>
      </c>
      <c r="L89" s="90">
        <v>1</v>
      </c>
      <c r="M89" s="90">
        <v>11</v>
      </c>
      <c r="N89" s="84">
        <v>4</v>
      </c>
      <c r="O89" s="84">
        <v>63</v>
      </c>
      <c r="P89" s="90">
        <v>1</v>
      </c>
      <c r="Q89" s="90">
        <v>9</v>
      </c>
      <c r="R89" s="90">
        <v>1</v>
      </c>
      <c r="S89" s="90">
        <v>14</v>
      </c>
      <c r="T89" s="90">
        <v>1</v>
      </c>
      <c r="U89" s="90">
        <v>9</v>
      </c>
      <c r="V89" s="90">
        <v>1</v>
      </c>
      <c r="W89" s="90">
        <v>13</v>
      </c>
      <c r="X89" s="90">
        <v>1</v>
      </c>
      <c r="Y89" s="90">
        <v>12</v>
      </c>
      <c r="Z89" s="80">
        <v>5</v>
      </c>
      <c r="AA89" s="80">
        <v>57</v>
      </c>
      <c r="AB89" s="87"/>
      <c r="AC89" s="79"/>
      <c r="AD89" s="88"/>
      <c r="AE89" s="88"/>
      <c r="AF89" s="88"/>
      <c r="AG89" s="88"/>
      <c r="AH89" s="80">
        <v>0</v>
      </c>
      <c r="AI89" s="80">
        <v>0</v>
      </c>
      <c r="AJ89" s="81">
        <v>9</v>
      </c>
      <c r="AK89" s="82">
        <v>120</v>
      </c>
      <c r="AL89" s="3" t="str">
        <f t="shared" si="13"/>
        <v>t</v>
      </c>
      <c r="AM89" s="3">
        <f>IF(D89="հ",1,IF(D89="լ",Norms!$B$10,IF(D89="բլ",Norms!$B$11,IF(D89="Մ",Norms!$B$12))))</f>
        <v>1</v>
      </c>
      <c r="AN89" s="244">
        <f>E89*Norms!$E$36/1000</f>
        <v>0</v>
      </c>
      <c r="AO89" s="136">
        <f>AM89*IF(AL89="k",(O89*Norms!$H$40)*Norms!$E$36,0)/1000</f>
        <v>0</v>
      </c>
      <c r="AP89" s="136">
        <f>AM89*IF(AL89="k",(AA89*Norms!$H$41)*Norms!$E$36,0)/1000</f>
        <v>0</v>
      </c>
      <c r="AQ89" s="136">
        <f>AM89*IF(AL89="k",(AI89*Norms!$H$42)*Norms!$E$36,0)/1000</f>
        <v>0</v>
      </c>
      <c r="AR89" s="243">
        <f>AM89*IF(AL89="t",(N89*Norms!$D$44)*Norms!$E$34*12+O89*Norms!$E$35,0)/1000</f>
        <v>7959.4645886847002</v>
      </c>
      <c r="AS89" s="243">
        <f>AM89*IF(AL89="t",(Z89*Norms!$D$50*Norms!$E$34*12+AA89*Norms!$E$35),0)/1000</f>
        <v>12625.420342143299</v>
      </c>
      <c r="AT89" s="243">
        <f>AM89*IF(AL89="t",(AH89*Norms!$D$54)*Norms!$E$34*12+AI89*Norms!$E$35,0)/1000</f>
        <v>0</v>
      </c>
      <c r="AU89" s="136">
        <f>IF(AK89&lt;=100,Norms!$G$7,IF(AK89&lt;=300,Norms!$H$7,Norms!$I$7))</f>
        <v>16738.5</v>
      </c>
      <c r="AV89" s="137">
        <f t="shared" si="14"/>
        <v>37323.384930828004</v>
      </c>
      <c r="AW89" s="130"/>
      <c r="AX89" s="130"/>
      <c r="AY89" s="131">
        <f t="shared" si="15"/>
        <v>63</v>
      </c>
      <c r="AZ89" s="131">
        <f>IF(AY89&lt;Snund!$B$5,Snund!$B$3*Snund!$B$4*$AX$3+Snund!$B$7*$AW$3*AY89/1000,AY89*Snund!$B$8*$AW$3/1000)</f>
        <v>905.48</v>
      </c>
      <c r="BA89" s="131">
        <f t="shared" si="16"/>
        <v>0</v>
      </c>
      <c r="BB89" s="131">
        <f t="shared" si="17"/>
        <v>905.48</v>
      </c>
      <c r="BC89" s="131">
        <f t="shared" si="18"/>
        <v>705.6</v>
      </c>
      <c r="BD89" s="167">
        <f>AA89*0.1*'Dasagirq_10%'!$B$3/1000</f>
        <v>37.893599999999999</v>
      </c>
      <c r="BE89" s="167">
        <f>AI89*0.1*'Dasagirq_10%'!$B$4/1000</f>
        <v>0</v>
      </c>
      <c r="BF89" s="242">
        <f t="shared" si="19"/>
        <v>37.893599999999999</v>
      </c>
      <c r="BG89" s="233">
        <f t="shared" si="20"/>
        <v>0</v>
      </c>
      <c r="BH89" s="233">
        <f t="shared" si="21"/>
        <v>16304.277922018033</v>
      </c>
      <c r="BI89" s="233">
        <f t="shared" si="22"/>
        <v>21962.480608809965</v>
      </c>
      <c r="BJ89" s="233">
        <f t="shared" si="23"/>
        <v>0</v>
      </c>
      <c r="BK89" s="234">
        <f t="shared" si="24"/>
        <v>38266.758530827996</v>
      </c>
    </row>
    <row r="90" spans="1:63">
      <c r="A90">
        <v>86</v>
      </c>
      <c r="B90" s="71" t="s">
        <v>528</v>
      </c>
      <c r="C90" s="77" t="s">
        <v>1096</v>
      </c>
      <c r="D90" s="78" t="s">
        <v>1092</v>
      </c>
      <c r="E90" s="151"/>
      <c r="F90" s="90">
        <v>1</v>
      </c>
      <c r="G90" s="90">
        <v>10</v>
      </c>
      <c r="H90" s="90">
        <v>1</v>
      </c>
      <c r="I90" s="90">
        <v>12</v>
      </c>
      <c r="J90" s="90">
        <v>1</v>
      </c>
      <c r="K90" s="90">
        <v>10</v>
      </c>
      <c r="L90" s="90">
        <v>1</v>
      </c>
      <c r="M90" s="90">
        <v>9</v>
      </c>
      <c r="N90" s="84">
        <v>4</v>
      </c>
      <c r="O90" s="84">
        <v>41</v>
      </c>
      <c r="P90" s="90">
        <v>1</v>
      </c>
      <c r="Q90" s="90">
        <v>10</v>
      </c>
      <c r="R90" s="90">
        <v>1</v>
      </c>
      <c r="S90" s="90">
        <v>15</v>
      </c>
      <c r="T90" s="90">
        <v>1</v>
      </c>
      <c r="U90" s="90">
        <v>14</v>
      </c>
      <c r="V90" s="90">
        <v>1</v>
      </c>
      <c r="W90" s="90">
        <v>7</v>
      </c>
      <c r="X90" s="90">
        <v>1</v>
      </c>
      <c r="Y90" s="90">
        <v>9</v>
      </c>
      <c r="Z90" s="80">
        <v>5</v>
      </c>
      <c r="AA90" s="80">
        <v>55</v>
      </c>
      <c r="AB90" s="87"/>
      <c r="AC90" s="79"/>
      <c r="AD90" s="88"/>
      <c r="AE90" s="88"/>
      <c r="AF90" s="88"/>
      <c r="AG90" s="88"/>
      <c r="AH90" s="80">
        <v>0</v>
      </c>
      <c r="AI90" s="80">
        <v>0</v>
      </c>
      <c r="AJ90" s="81">
        <v>9</v>
      </c>
      <c r="AK90" s="82">
        <v>96</v>
      </c>
      <c r="AL90" s="3" t="str">
        <f t="shared" si="13"/>
        <v>t</v>
      </c>
      <c r="AM90" s="3">
        <f>IF(D90="հ",1,IF(D90="լ",Norms!$B$10,IF(D90="բլ",Norms!$B$11,IF(D90="Մ",Norms!$B$12))))</f>
        <v>1</v>
      </c>
      <c r="AN90" s="244">
        <f>E90*Norms!$E$36/1000</f>
        <v>0</v>
      </c>
      <c r="AO90" s="136">
        <f>AM90*IF(AL90="k",(O90*Norms!$H$40)*Norms!$E$36,0)/1000</f>
        <v>0</v>
      </c>
      <c r="AP90" s="136">
        <f>AM90*IF(AL90="k",(AA90*Norms!$H$41)*Norms!$E$36,0)/1000</f>
        <v>0</v>
      </c>
      <c r="AQ90" s="136">
        <f>AM90*IF(AL90="k",(AI90*Norms!$H$42)*Norms!$E$36,0)/1000</f>
        <v>0</v>
      </c>
      <c r="AR90" s="243">
        <f>AM90*IF(AL90="t",(N90*Norms!$D$44)*Norms!$E$34*12+O90*Norms!$E$35,0)/1000</f>
        <v>7643.9690180328998</v>
      </c>
      <c r="AS90" s="243">
        <f>AM90*IF(AL90="t",(Z90*Norms!$D$50*Norms!$E$34*12+AA90*Norms!$E$35),0)/1000</f>
        <v>12596.738926629499</v>
      </c>
      <c r="AT90" s="243">
        <f>AM90*IF(AL90="t",(AH90*Norms!$D$54)*Norms!$E$34*12+AI90*Norms!$E$35,0)/1000</f>
        <v>0</v>
      </c>
      <c r="AU90" s="136">
        <f>IF(AK90&lt;=100,Norms!$G$7,IF(AK90&lt;=300,Norms!$H$7,Norms!$I$7))</f>
        <v>13246.5</v>
      </c>
      <c r="AV90" s="137">
        <f t="shared" si="14"/>
        <v>33487.207944662397</v>
      </c>
      <c r="AW90" s="130"/>
      <c r="AX90" s="130"/>
      <c r="AY90" s="131">
        <f t="shared" si="15"/>
        <v>41</v>
      </c>
      <c r="AZ90" s="131">
        <f>IF(AY90&lt;Snund!$B$5,Snund!$B$3*Snund!$B$4*$AX$3+Snund!$B$7*$AW$3*AY90/1000,AY90*Snund!$B$8*$AW$3/1000)</f>
        <v>694.28</v>
      </c>
      <c r="BA90" s="131">
        <f t="shared" si="16"/>
        <v>0</v>
      </c>
      <c r="BB90" s="131">
        <f t="shared" si="17"/>
        <v>694.28</v>
      </c>
      <c r="BC90" s="131">
        <f t="shared" si="18"/>
        <v>459.2</v>
      </c>
      <c r="BD90" s="167">
        <f>AA90*0.1*'Dasagirq_10%'!$B$3/1000</f>
        <v>36.564</v>
      </c>
      <c r="BE90" s="167">
        <f>AI90*0.1*'Dasagirq_10%'!$B$4/1000</f>
        <v>0</v>
      </c>
      <c r="BF90" s="242">
        <f t="shared" si="19"/>
        <v>36.564</v>
      </c>
      <c r="BG90" s="233">
        <f t="shared" si="20"/>
        <v>0</v>
      </c>
      <c r="BH90" s="233">
        <f t="shared" si="21"/>
        <v>14225.582351366234</v>
      </c>
      <c r="BI90" s="233">
        <f t="shared" si="22"/>
        <v>19992.469593296162</v>
      </c>
      <c r="BJ90" s="233">
        <f t="shared" si="23"/>
        <v>0</v>
      </c>
      <c r="BK90" s="234">
        <f t="shared" si="24"/>
        <v>34218.051944662395</v>
      </c>
    </row>
    <row r="91" spans="1:63">
      <c r="A91">
        <v>87</v>
      </c>
      <c r="B91" s="71" t="s">
        <v>529</v>
      </c>
      <c r="C91" s="77" t="s">
        <v>1097</v>
      </c>
      <c r="D91" s="78" t="s">
        <v>1092</v>
      </c>
      <c r="E91" s="151"/>
      <c r="F91" s="90">
        <v>1</v>
      </c>
      <c r="G91" s="90">
        <v>30</v>
      </c>
      <c r="H91" s="90">
        <v>1</v>
      </c>
      <c r="I91" s="90">
        <v>32</v>
      </c>
      <c r="J91" s="90">
        <v>1</v>
      </c>
      <c r="K91" s="90">
        <v>29</v>
      </c>
      <c r="L91" s="90">
        <v>2</v>
      </c>
      <c r="M91" s="90">
        <v>41</v>
      </c>
      <c r="N91" s="84">
        <v>5</v>
      </c>
      <c r="O91" s="84">
        <v>132</v>
      </c>
      <c r="P91" s="90">
        <v>1</v>
      </c>
      <c r="Q91" s="90">
        <v>31</v>
      </c>
      <c r="R91" s="90">
        <v>2</v>
      </c>
      <c r="S91" s="90">
        <v>40</v>
      </c>
      <c r="T91" s="90">
        <v>1</v>
      </c>
      <c r="U91" s="90">
        <v>24</v>
      </c>
      <c r="V91" s="90">
        <v>1</v>
      </c>
      <c r="W91" s="90">
        <v>34</v>
      </c>
      <c r="X91" s="90">
        <v>1</v>
      </c>
      <c r="Y91" s="90">
        <v>25</v>
      </c>
      <c r="Z91" s="80">
        <v>6</v>
      </c>
      <c r="AA91" s="80">
        <v>154</v>
      </c>
      <c r="AB91" s="90">
        <v>2</v>
      </c>
      <c r="AC91" s="90">
        <v>40</v>
      </c>
      <c r="AD91" s="90">
        <v>1</v>
      </c>
      <c r="AE91" s="90">
        <v>27</v>
      </c>
      <c r="AF91" s="90">
        <v>1</v>
      </c>
      <c r="AG91" s="90">
        <v>19</v>
      </c>
      <c r="AH91" s="80">
        <v>4</v>
      </c>
      <c r="AI91" s="80">
        <v>86</v>
      </c>
      <c r="AJ91" s="81">
        <v>15</v>
      </c>
      <c r="AK91" s="82">
        <v>372</v>
      </c>
      <c r="AL91" s="3" t="str">
        <f t="shared" si="13"/>
        <v>k</v>
      </c>
      <c r="AM91" s="3">
        <f>IF(D91="հ",1,IF(D91="լ",Norms!$B$10,IF(D91="բլ",Norms!$B$11,IF(D91="Մ",Norms!$B$12))))</f>
        <v>1</v>
      </c>
      <c r="AN91" s="244">
        <f>E91*Norms!$E$36/1000</f>
        <v>0</v>
      </c>
      <c r="AO91" s="136">
        <f>AM91*IF(AL91="k",(O91*Norms!$H$40)*Norms!$E$36,0)/1000</f>
        <v>14828.9734239108</v>
      </c>
      <c r="AP91" s="136">
        <f>AM91*IF(AL91="k",(AA91*Norms!$H$41)*Norms!$E$36,0)/1000</f>
        <v>23161.444204965435</v>
      </c>
      <c r="AQ91" s="136">
        <f>AM91*IF(AL91="k",(AI91*Norms!$H$42)*Norms!$E$36,0)/1000</f>
        <v>16089.023484792273</v>
      </c>
      <c r="AR91" s="243">
        <f>AM91*IF(AL91="t",(N91*Norms!$D$44)*Norms!$E$34*12+O91*Norms!$E$35,0)/1000</f>
        <v>0</v>
      </c>
      <c r="AS91" s="243">
        <f>AM91*IF(AL91="t",(Z91*Norms!$D$50*Norms!$E$34*12+AA91*Norms!$E$35),0)/1000</f>
        <v>0</v>
      </c>
      <c r="AT91" s="243">
        <f>AM91*IF(AL91="t",(AH91*Norms!$D$54)*Norms!$E$34*12+AI91*Norms!$E$35,0)/1000</f>
        <v>0</v>
      </c>
      <c r="AU91" s="136">
        <f>IF(AK91&lt;=100,Norms!$G$7,IF(AK91&lt;=300,Norms!$H$7,Norms!$I$7))</f>
        <v>21670.5</v>
      </c>
      <c r="AV91" s="137">
        <f t="shared" si="14"/>
        <v>75749.941113668508</v>
      </c>
      <c r="AW91" s="130"/>
      <c r="AX91" s="130"/>
      <c r="AY91" s="131">
        <f t="shared" si="15"/>
        <v>132</v>
      </c>
      <c r="AZ91" s="131">
        <f>IF(AY91&lt;Snund!$B$5,Snund!$B$3*Snund!$B$4*$AX$3+Snund!$B$7*$AW$3*AY91/1000,AY91*Snund!$B$8*$AW$3/1000)</f>
        <v>1567.88</v>
      </c>
      <c r="BA91" s="131">
        <f t="shared" si="16"/>
        <v>0</v>
      </c>
      <c r="BB91" s="131">
        <f t="shared" si="17"/>
        <v>1567.88</v>
      </c>
      <c r="BC91" s="131">
        <f t="shared" si="18"/>
        <v>1478.4</v>
      </c>
      <c r="BD91" s="167">
        <f>AA91*0.1*'Dasagirq_10%'!$B$3/1000</f>
        <v>102.3792</v>
      </c>
      <c r="BE91" s="167">
        <f>AI91*0.1*'Dasagirq_10%'!$B$4/1000</f>
        <v>69.516379999999998</v>
      </c>
      <c r="BF91" s="242">
        <f t="shared" si="19"/>
        <v>171.89558</v>
      </c>
      <c r="BG91" s="233">
        <f t="shared" si="20"/>
        <v>0</v>
      </c>
      <c r="BH91" s="233">
        <f t="shared" si="21"/>
        <v>23620.353423910801</v>
      </c>
      <c r="BI91" s="233">
        <f t="shared" si="22"/>
        <v>31932.023404965435</v>
      </c>
      <c r="BJ91" s="233">
        <f t="shared" si="23"/>
        <v>21937.339864792273</v>
      </c>
      <c r="BK91" s="234">
        <f t="shared" si="24"/>
        <v>77489.71669366851</v>
      </c>
    </row>
    <row r="92" spans="1:63">
      <c r="A92">
        <v>88</v>
      </c>
      <c r="B92" s="73" t="s">
        <v>530</v>
      </c>
      <c r="C92" s="77" t="s">
        <v>1097</v>
      </c>
      <c r="D92" s="78" t="s">
        <v>1093</v>
      </c>
      <c r="E92" s="151">
        <v>29</v>
      </c>
      <c r="F92" s="90">
        <v>2</v>
      </c>
      <c r="G92" s="90">
        <v>38</v>
      </c>
      <c r="H92" s="90">
        <v>2</v>
      </c>
      <c r="I92" s="90">
        <v>43</v>
      </c>
      <c r="J92" s="90">
        <v>2</v>
      </c>
      <c r="K92" s="90">
        <v>41</v>
      </c>
      <c r="L92" s="90">
        <v>1</v>
      </c>
      <c r="M92" s="90">
        <v>29</v>
      </c>
      <c r="N92" s="84">
        <v>7</v>
      </c>
      <c r="O92" s="84">
        <v>151</v>
      </c>
      <c r="P92" s="90">
        <v>2</v>
      </c>
      <c r="Q92" s="90">
        <v>37</v>
      </c>
      <c r="R92" s="90">
        <v>1</v>
      </c>
      <c r="S92" s="90">
        <v>21</v>
      </c>
      <c r="T92" s="90">
        <v>1</v>
      </c>
      <c r="U92" s="90">
        <v>31</v>
      </c>
      <c r="V92" s="90">
        <v>1</v>
      </c>
      <c r="W92" s="90">
        <v>33</v>
      </c>
      <c r="X92" s="90">
        <v>1</v>
      </c>
      <c r="Y92" s="90">
        <v>33</v>
      </c>
      <c r="Z92" s="80">
        <v>6</v>
      </c>
      <c r="AA92" s="80">
        <v>155</v>
      </c>
      <c r="AB92" s="90">
        <v>1</v>
      </c>
      <c r="AC92" s="90">
        <v>14</v>
      </c>
      <c r="AD92" s="90">
        <v>1</v>
      </c>
      <c r="AE92" s="90">
        <v>18</v>
      </c>
      <c r="AF92" s="90">
        <v>1</v>
      </c>
      <c r="AG92" s="90">
        <v>22</v>
      </c>
      <c r="AH92" s="80">
        <v>3</v>
      </c>
      <c r="AI92" s="80">
        <v>54</v>
      </c>
      <c r="AJ92" s="81">
        <v>16</v>
      </c>
      <c r="AK92" s="82">
        <v>360</v>
      </c>
      <c r="AL92" s="3" t="str">
        <f t="shared" si="13"/>
        <v>k</v>
      </c>
      <c r="AM92" s="3">
        <f>IF(D92="հ",1,IF(D92="լ",Norms!$B$10,IF(D92="բլ",Norms!$B$11,IF(D92="Մ",Norms!$B$12))))</f>
        <v>1.04</v>
      </c>
      <c r="AN92" s="244">
        <f>E92*Norms!$E$36/1000</f>
        <v>3257.8805249501002</v>
      </c>
      <c r="AO92" s="136">
        <f>AM92*IF(AL92="k",(O92*Norms!$H$40)*Norms!$E$36,0)/1000</f>
        <v>17641.984746143575</v>
      </c>
      <c r="AP92" s="136">
        <f>AM92*IF(AL92="k",(AA92*Norms!$H$41)*Norms!$E$36,0)/1000</f>
        <v>24244.31692104174</v>
      </c>
      <c r="AQ92" s="136">
        <f>AM92*IF(AL92="k",(AI92*Norms!$H$42)*Norms!$E$36,0)/1000</f>
        <v>10506.506498906212</v>
      </c>
      <c r="AR92" s="243">
        <f>AM92*IF(AL92="t",(N92*Norms!$D$44)*Norms!$E$34*12+O92*Norms!$E$35,0)/1000</f>
        <v>0</v>
      </c>
      <c r="AS92" s="243">
        <f>AM92*IF(AL92="t",(Z92*Norms!$D$50*Norms!$E$34*12+AA92*Norms!$E$35),0)/1000</f>
        <v>0</v>
      </c>
      <c r="AT92" s="243">
        <f>AM92*IF(AL92="t",(AH92*Norms!$D$54)*Norms!$E$34*12+AI92*Norms!$E$35,0)/1000</f>
        <v>0</v>
      </c>
      <c r="AU92" s="136">
        <f>IF(AK92&lt;=100,Norms!$G$7,IF(AK92&lt;=300,Norms!$H$7,Norms!$I$7))</f>
        <v>21670.5</v>
      </c>
      <c r="AV92" s="137">
        <f t="shared" si="14"/>
        <v>74063.30816609152</v>
      </c>
      <c r="AW92" s="130"/>
      <c r="AX92" s="130"/>
      <c r="AY92" s="131">
        <f t="shared" si="15"/>
        <v>180</v>
      </c>
      <c r="AZ92" s="131">
        <f>IF(AY92&lt;Snund!$B$5,Snund!$B$3*Snund!$B$4*$AX$3+Snund!$B$7*$AW$3*AY92/1000,AY92*Snund!$B$8*$AW$3/1000)</f>
        <v>2016</v>
      </c>
      <c r="BA92" s="131">
        <f t="shared" si="16"/>
        <v>324.79999999999995</v>
      </c>
      <c r="BB92" s="131">
        <f t="shared" si="17"/>
        <v>1691.1999999999998</v>
      </c>
      <c r="BC92" s="131">
        <f t="shared" si="18"/>
        <v>2016</v>
      </c>
      <c r="BD92" s="167">
        <f>AA92*0.1*'Dasagirq_10%'!$B$3/1000</f>
        <v>103.044</v>
      </c>
      <c r="BE92" s="167">
        <f>AI92*0.1*'Dasagirq_10%'!$B$4/1000</f>
        <v>43.649820000000005</v>
      </c>
      <c r="BF92" s="242">
        <f t="shared" si="19"/>
        <v>146.69382000000002</v>
      </c>
      <c r="BG92" s="233">
        <f t="shared" si="20"/>
        <v>3582.6805249501003</v>
      </c>
      <c r="BH92" s="233">
        <f t="shared" si="21"/>
        <v>28814.028496143575</v>
      </c>
      <c r="BI92" s="233">
        <f t="shared" si="22"/>
        <v>32473.798421041742</v>
      </c>
      <c r="BJ92" s="233">
        <f t="shared" si="23"/>
        <v>14613.375068906213</v>
      </c>
      <c r="BK92" s="234">
        <f t="shared" si="24"/>
        <v>75901.201986091532</v>
      </c>
    </row>
    <row r="93" spans="1:63">
      <c r="A93">
        <v>89</v>
      </c>
      <c r="B93" s="73" t="s">
        <v>531</v>
      </c>
      <c r="C93" s="77" t="s">
        <v>1097</v>
      </c>
      <c r="D93" s="78" t="s">
        <v>1093</v>
      </c>
      <c r="E93" s="151">
        <v>6</v>
      </c>
      <c r="F93" s="90">
        <v>0.5</v>
      </c>
      <c r="G93" s="90">
        <v>8</v>
      </c>
      <c r="H93" s="90">
        <v>0.5</v>
      </c>
      <c r="I93" s="90">
        <v>9</v>
      </c>
      <c r="J93" s="90">
        <v>0.5</v>
      </c>
      <c r="K93" s="90">
        <v>9</v>
      </c>
      <c r="L93" s="90">
        <v>1</v>
      </c>
      <c r="M93" s="90">
        <v>5</v>
      </c>
      <c r="N93" s="84">
        <v>2.5</v>
      </c>
      <c r="O93" s="84">
        <v>31</v>
      </c>
      <c r="P93" s="90">
        <v>1</v>
      </c>
      <c r="Q93" s="90">
        <v>6</v>
      </c>
      <c r="R93" s="90">
        <v>0.5</v>
      </c>
      <c r="S93" s="90">
        <v>9</v>
      </c>
      <c r="T93" s="90">
        <v>0.5</v>
      </c>
      <c r="U93" s="90">
        <v>1</v>
      </c>
      <c r="V93" s="90">
        <v>1</v>
      </c>
      <c r="W93" s="90">
        <v>10</v>
      </c>
      <c r="X93" s="90">
        <v>1</v>
      </c>
      <c r="Y93" s="90">
        <v>11</v>
      </c>
      <c r="Z93" s="80">
        <v>4</v>
      </c>
      <c r="AA93" s="80">
        <v>37</v>
      </c>
      <c r="AB93" s="90">
        <v>0.5</v>
      </c>
      <c r="AC93" s="90">
        <v>3</v>
      </c>
      <c r="AD93" s="90">
        <v>0.5</v>
      </c>
      <c r="AE93" s="90">
        <v>3</v>
      </c>
      <c r="AF93" s="90">
        <v>1</v>
      </c>
      <c r="AG93" s="90">
        <v>7</v>
      </c>
      <c r="AH93" s="80">
        <v>2</v>
      </c>
      <c r="AI93" s="80">
        <v>13</v>
      </c>
      <c r="AJ93" s="81">
        <v>8.5</v>
      </c>
      <c r="AK93" s="82">
        <v>81</v>
      </c>
      <c r="AL93" s="3" t="str">
        <f t="shared" si="13"/>
        <v>t</v>
      </c>
      <c r="AM93" s="3">
        <f>IF(D93="հ",1,IF(D93="լ",Norms!$B$10,IF(D93="բլ",Norms!$B$11,IF(D93="Մ",Norms!$B$12))))</f>
        <v>1.04</v>
      </c>
      <c r="AN93" s="244">
        <f>E93*Norms!$E$36/1000</f>
        <v>674.04424654139996</v>
      </c>
      <c r="AO93" s="136">
        <f>AM93*IF(AL93="k",(O93*Norms!$H$40)*Norms!$E$36,0)/1000</f>
        <v>0</v>
      </c>
      <c r="AP93" s="136">
        <f>AM93*IF(AL93="k",(AA93*Norms!$H$41)*Norms!$E$36,0)/1000</f>
        <v>0</v>
      </c>
      <c r="AQ93" s="136">
        <f>AM93*IF(AL93="k",(AI93*Norms!$H$42)*Norms!$E$36,0)/1000</f>
        <v>0</v>
      </c>
      <c r="AR93" s="243">
        <f>AM93*IF(AL93="t",(N93*Norms!$D$44)*Norms!$E$34*12+O93*Norms!$E$35,0)/1000</f>
        <v>5048.744418082455</v>
      </c>
      <c r="AS93" s="243">
        <f>AM93*IF(AL93="t",(Z93*Norms!$D$50*Norms!$E$34*12+AA93*Norms!$E$35),0)/1000</f>
        <v>10376.086434485511</v>
      </c>
      <c r="AT93" s="243">
        <f>AM93*IF(AL93="t",(AH93*Norms!$D$54)*Norms!$E$34*12+AI93*Norms!$E$35,0)/1000</f>
        <v>5285.7263688732883</v>
      </c>
      <c r="AU93" s="136">
        <f>IF(AK93&lt;=100,Norms!$G$7,IF(AK93&lt;=300,Norms!$H$7,Norms!$I$7))</f>
        <v>13246.5</v>
      </c>
      <c r="AV93" s="137">
        <f t="shared" si="14"/>
        <v>33957.057221441253</v>
      </c>
      <c r="AW93" s="130"/>
      <c r="AX93" s="130"/>
      <c r="AY93" s="131">
        <f t="shared" si="15"/>
        <v>37</v>
      </c>
      <c r="AZ93" s="131">
        <f>IF(AY93&lt;Snund!$B$5,Snund!$B$3*Snund!$B$4*$AX$3+Snund!$B$7*$AW$3*AY93/1000,AY93*Snund!$B$8*$AW$3/1000)</f>
        <v>655.88</v>
      </c>
      <c r="BA93" s="131">
        <f t="shared" si="16"/>
        <v>106.35891891891892</v>
      </c>
      <c r="BB93" s="131">
        <f t="shared" si="17"/>
        <v>549.52108108108109</v>
      </c>
      <c r="BC93" s="131">
        <f t="shared" si="18"/>
        <v>414.4</v>
      </c>
      <c r="BD93" s="167">
        <f>AA93*0.1*'Dasagirq_10%'!$B$3/1000</f>
        <v>24.597600000000003</v>
      </c>
      <c r="BE93" s="167">
        <f>AI93*0.1*'Dasagirq_10%'!$B$4/1000</f>
        <v>10.508290000000001</v>
      </c>
      <c r="BF93" s="242">
        <f t="shared" si="19"/>
        <v>35.105890000000002</v>
      </c>
      <c r="BG93" s="233">
        <f t="shared" si="20"/>
        <v>780.40316546031886</v>
      </c>
      <c r="BH93" s="233">
        <f t="shared" si="21"/>
        <v>9494.2949109282417</v>
      </c>
      <c r="BI93" s="233">
        <f t="shared" si="22"/>
        <v>16634.33109330904</v>
      </c>
      <c r="BJ93" s="233">
        <f t="shared" si="23"/>
        <v>8413.0581882850529</v>
      </c>
      <c r="BK93" s="234">
        <f t="shared" si="24"/>
        <v>34541.684192522334</v>
      </c>
    </row>
    <row r="94" spans="1:63">
      <c r="A94">
        <v>90</v>
      </c>
      <c r="B94" s="73" t="s">
        <v>532</v>
      </c>
      <c r="C94" s="77" t="s">
        <v>1097</v>
      </c>
      <c r="D94" s="78" t="s">
        <v>1093</v>
      </c>
      <c r="E94" s="151"/>
      <c r="F94" s="90">
        <v>1</v>
      </c>
      <c r="G94" s="90">
        <v>13</v>
      </c>
      <c r="H94" s="90">
        <v>1</v>
      </c>
      <c r="I94" s="90">
        <v>18</v>
      </c>
      <c r="J94" s="90">
        <v>1</v>
      </c>
      <c r="K94" s="90">
        <v>12</v>
      </c>
      <c r="L94" s="90">
        <v>1</v>
      </c>
      <c r="M94" s="90">
        <v>13</v>
      </c>
      <c r="N94" s="84">
        <v>4</v>
      </c>
      <c r="O94" s="84">
        <v>56</v>
      </c>
      <c r="P94" s="90">
        <v>1</v>
      </c>
      <c r="Q94" s="90">
        <v>22</v>
      </c>
      <c r="R94" s="90">
        <v>1</v>
      </c>
      <c r="S94" s="90">
        <v>13</v>
      </c>
      <c r="T94" s="90">
        <v>1</v>
      </c>
      <c r="U94" s="90">
        <v>18</v>
      </c>
      <c r="V94" s="90">
        <v>1</v>
      </c>
      <c r="W94" s="90">
        <v>12</v>
      </c>
      <c r="X94" s="90">
        <v>1</v>
      </c>
      <c r="Y94" s="90">
        <v>11</v>
      </c>
      <c r="Z94" s="80">
        <v>5</v>
      </c>
      <c r="AA94" s="80">
        <v>76</v>
      </c>
      <c r="AB94" s="90">
        <v>1</v>
      </c>
      <c r="AC94" s="90">
        <v>12</v>
      </c>
      <c r="AD94" s="90">
        <v>1</v>
      </c>
      <c r="AE94" s="90">
        <v>16</v>
      </c>
      <c r="AF94" s="90">
        <v>1</v>
      </c>
      <c r="AG94" s="90">
        <v>11</v>
      </c>
      <c r="AH94" s="80">
        <v>3</v>
      </c>
      <c r="AI94" s="80">
        <v>39</v>
      </c>
      <c r="AJ94" s="81">
        <v>12</v>
      </c>
      <c r="AK94" s="82">
        <v>171</v>
      </c>
      <c r="AL94" s="3" t="str">
        <f t="shared" si="13"/>
        <v>t</v>
      </c>
      <c r="AM94" s="3">
        <f>IF(D94="հ",1,IF(D94="լ",Norms!$B$10,IF(D94="բլ",Norms!$B$11,IF(D94="Մ",Norms!$B$12))))</f>
        <v>1.04</v>
      </c>
      <c r="AN94" s="244">
        <f>E94*Norms!$E$36/1000</f>
        <v>0</v>
      </c>
      <c r="AO94" s="136">
        <f>AM94*IF(AL94="k",(O94*Norms!$H$40)*Norms!$E$36,0)/1000</f>
        <v>0</v>
      </c>
      <c r="AP94" s="136">
        <f>AM94*IF(AL94="k",(AA94*Norms!$H$41)*Norms!$E$36,0)/1000</f>
        <v>0</v>
      </c>
      <c r="AQ94" s="136">
        <f>AM94*IF(AL94="k",(AI94*Norms!$H$42)*Norms!$E$36,0)/1000</f>
        <v>0</v>
      </c>
      <c r="AR94" s="243">
        <f>AM94*IF(AL94="t",(N94*Norms!$D$44)*Norms!$E$34*12+O94*Norms!$E$35,0)/1000</f>
        <v>8173.4428197618563</v>
      </c>
      <c r="AS94" s="243">
        <f>AM94*IF(AL94="t",(Z94*Norms!$D$50*Norms!$E$34*12+AA94*Norms!$E$35),0)/1000</f>
        <v>13413.809541105375</v>
      </c>
      <c r="AT94" s="243">
        <f>AM94*IF(AL94="t",(AH94*Norms!$D$54)*Norms!$E$34*12+AI94*Norms!$E$35,0)/1000</f>
        <v>8219.4191066198655</v>
      </c>
      <c r="AU94" s="136">
        <f>IF(AK94&lt;=100,Norms!$G$7,IF(AK94&lt;=300,Norms!$H$7,Norms!$I$7))</f>
        <v>16738.5</v>
      </c>
      <c r="AV94" s="137">
        <f t="shared" si="14"/>
        <v>46545.171467487096</v>
      </c>
      <c r="AW94" s="130"/>
      <c r="AX94" s="130"/>
      <c r="AY94" s="131">
        <f t="shared" si="15"/>
        <v>56</v>
      </c>
      <c r="AZ94" s="131">
        <f>IF(AY94&lt;Snund!$B$5,Snund!$B$3*Snund!$B$4*$AX$3+Snund!$B$7*$AW$3*AY94/1000,AY94*Snund!$B$8*$AW$3/1000)</f>
        <v>838.28</v>
      </c>
      <c r="BA94" s="131">
        <f t="shared" si="16"/>
        <v>0</v>
      </c>
      <c r="BB94" s="131">
        <f t="shared" si="17"/>
        <v>838.28</v>
      </c>
      <c r="BC94" s="131">
        <f t="shared" si="18"/>
        <v>627.20000000000005</v>
      </c>
      <c r="BD94" s="167">
        <f>AA94*0.1*'Dasagirq_10%'!$B$3/1000</f>
        <v>50.524800000000006</v>
      </c>
      <c r="BE94" s="167">
        <f>AI94*0.1*'Dasagirq_10%'!$B$4/1000</f>
        <v>31.524870000000004</v>
      </c>
      <c r="BF94" s="242">
        <f t="shared" si="19"/>
        <v>82.049670000000006</v>
      </c>
      <c r="BG94" s="233">
        <f t="shared" si="20"/>
        <v>0</v>
      </c>
      <c r="BH94" s="233">
        <f t="shared" si="21"/>
        <v>14591.222819761857</v>
      </c>
      <c r="BI94" s="233">
        <f t="shared" si="22"/>
        <v>20438.709341105372</v>
      </c>
      <c r="BJ94" s="233">
        <f t="shared" si="23"/>
        <v>12435.568976619865</v>
      </c>
      <c r="BK94" s="234">
        <f t="shared" si="24"/>
        <v>47465.501137487096</v>
      </c>
    </row>
    <row r="95" spans="1:63">
      <c r="A95">
        <v>91</v>
      </c>
      <c r="B95" s="73" t="s">
        <v>533</v>
      </c>
      <c r="C95" s="77" t="s">
        <v>1097</v>
      </c>
      <c r="D95" s="78" t="s">
        <v>1093</v>
      </c>
      <c r="E95" s="151">
        <v>14</v>
      </c>
      <c r="F95" s="90">
        <v>1</v>
      </c>
      <c r="G95" s="90">
        <v>16</v>
      </c>
      <c r="H95" s="90">
        <v>1</v>
      </c>
      <c r="I95" s="90">
        <v>18</v>
      </c>
      <c r="J95" s="90">
        <v>1</v>
      </c>
      <c r="K95" s="90">
        <v>16</v>
      </c>
      <c r="L95" s="90">
        <v>1</v>
      </c>
      <c r="M95" s="90">
        <v>12</v>
      </c>
      <c r="N95" s="84">
        <v>4</v>
      </c>
      <c r="O95" s="84">
        <v>62</v>
      </c>
      <c r="P95" s="90">
        <v>1</v>
      </c>
      <c r="Q95" s="90">
        <v>13</v>
      </c>
      <c r="R95" s="90">
        <v>1</v>
      </c>
      <c r="S95" s="90">
        <v>16</v>
      </c>
      <c r="T95" s="90">
        <v>1</v>
      </c>
      <c r="U95" s="90">
        <v>11</v>
      </c>
      <c r="V95" s="90">
        <v>1</v>
      </c>
      <c r="W95" s="90">
        <v>16</v>
      </c>
      <c r="X95" s="90">
        <v>1</v>
      </c>
      <c r="Y95" s="90">
        <v>15</v>
      </c>
      <c r="Z95" s="80">
        <v>5</v>
      </c>
      <c r="AA95" s="80">
        <v>71</v>
      </c>
      <c r="AB95" s="90">
        <v>1</v>
      </c>
      <c r="AC95" s="90">
        <v>16</v>
      </c>
      <c r="AD95" s="90">
        <v>1</v>
      </c>
      <c r="AE95" s="90">
        <v>9</v>
      </c>
      <c r="AF95" s="90">
        <v>1</v>
      </c>
      <c r="AG95" s="90">
        <v>12</v>
      </c>
      <c r="AH95" s="80">
        <v>3</v>
      </c>
      <c r="AI95" s="80">
        <v>37</v>
      </c>
      <c r="AJ95" s="81">
        <v>12</v>
      </c>
      <c r="AK95" s="82">
        <v>170</v>
      </c>
      <c r="AL95" s="3" t="str">
        <f t="shared" si="13"/>
        <v>t</v>
      </c>
      <c r="AM95" s="3">
        <f>IF(D95="հ",1,IF(D95="լ",Norms!$B$10,IF(D95="բլ",Norms!$B$11,IF(D95="Մ",Norms!$B$12))))</f>
        <v>1.04</v>
      </c>
      <c r="AN95" s="244">
        <f>E95*Norms!$E$36/1000</f>
        <v>1572.7699085965999</v>
      </c>
      <c r="AO95" s="136">
        <f>AM95*IF(AL95="k",(O95*Norms!$H$40)*Norms!$E$36,0)/1000</f>
        <v>0</v>
      </c>
      <c r="AP95" s="136">
        <f>AM95*IF(AL95="k",(AA95*Norms!$H$41)*Norms!$E$36,0)/1000</f>
        <v>0</v>
      </c>
      <c r="AQ95" s="136">
        <f>AM95*IF(AL95="k",(AI95*Norms!$H$42)*Norms!$E$36,0)/1000</f>
        <v>0</v>
      </c>
      <c r="AR95" s="243">
        <f>AM95*IF(AL95="t",(N95*Norms!$D$44)*Norms!$E$34*12+O95*Norms!$E$35,0)/1000</f>
        <v>8262.9288361649124</v>
      </c>
      <c r="AS95" s="243">
        <f>AM95*IF(AL95="t",(Z95*Norms!$D$50*Norms!$E$34*12+AA95*Norms!$E$35),0)/1000</f>
        <v>13339.237860769495</v>
      </c>
      <c r="AT95" s="243">
        <f>AM95*IF(AL95="t",(AH95*Norms!$D$54)*Norms!$E$34*12+AI95*Norms!$E$35,0)/1000</f>
        <v>8189.5904344855126</v>
      </c>
      <c r="AU95" s="136">
        <f>IF(AK95&lt;=100,Norms!$G$7,IF(AK95&lt;=300,Norms!$H$7,Norms!$I$7))</f>
        <v>16738.5</v>
      </c>
      <c r="AV95" s="137">
        <f t="shared" si="14"/>
        <v>46530.257131419916</v>
      </c>
      <c r="AW95" s="130"/>
      <c r="AX95" s="130"/>
      <c r="AY95" s="131">
        <f t="shared" si="15"/>
        <v>76</v>
      </c>
      <c r="AZ95" s="131">
        <f>IF(AY95&lt;Snund!$B$5,Snund!$B$3*Snund!$B$4*$AX$3+Snund!$B$7*$AW$3*AY95/1000,AY95*Snund!$B$8*$AW$3/1000)</f>
        <v>1030.28</v>
      </c>
      <c r="BA95" s="131">
        <f t="shared" si="16"/>
        <v>189.78842105263158</v>
      </c>
      <c r="BB95" s="131">
        <f t="shared" si="17"/>
        <v>840.49157894736845</v>
      </c>
      <c r="BC95" s="131">
        <f t="shared" si="18"/>
        <v>851.2</v>
      </c>
      <c r="BD95" s="167">
        <f>AA95*0.1*'Dasagirq_10%'!$B$3/1000</f>
        <v>47.200800000000001</v>
      </c>
      <c r="BE95" s="167">
        <f>AI95*0.1*'Dasagirq_10%'!$B$4/1000</f>
        <v>29.908210000000004</v>
      </c>
      <c r="BF95" s="242">
        <f t="shared" si="19"/>
        <v>77.109010000000012</v>
      </c>
      <c r="BG95" s="233">
        <f t="shared" si="20"/>
        <v>1762.5583296492314</v>
      </c>
      <c r="BH95" s="233">
        <f t="shared" si="21"/>
        <v>14682.920415112281</v>
      </c>
      <c r="BI95" s="233">
        <f t="shared" si="22"/>
        <v>20360.813660769494</v>
      </c>
      <c r="BJ95" s="233">
        <f t="shared" si="23"/>
        <v>12404.123644485511</v>
      </c>
      <c r="BK95" s="234">
        <f t="shared" si="24"/>
        <v>47447.857720367283</v>
      </c>
    </row>
    <row r="96" spans="1:63">
      <c r="A96">
        <v>92</v>
      </c>
      <c r="B96" s="73" t="s">
        <v>534</v>
      </c>
      <c r="C96" s="77" t="s">
        <v>1097</v>
      </c>
      <c r="D96" s="78" t="s">
        <v>1093</v>
      </c>
      <c r="E96" s="151">
        <v>18</v>
      </c>
      <c r="F96" s="90">
        <v>1</v>
      </c>
      <c r="G96" s="90">
        <v>11</v>
      </c>
      <c r="H96" s="90">
        <v>1</v>
      </c>
      <c r="I96" s="90">
        <v>13</v>
      </c>
      <c r="J96" s="90">
        <v>1</v>
      </c>
      <c r="K96" s="90">
        <v>13</v>
      </c>
      <c r="L96" s="90">
        <v>1</v>
      </c>
      <c r="M96" s="90">
        <v>15</v>
      </c>
      <c r="N96" s="84">
        <v>4</v>
      </c>
      <c r="O96" s="84">
        <v>52</v>
      </c>
      <c r="P96" s="90">
        <v>1</v>
      </c>
      <c r="Q96" s="90">
        <v>14</v>
      </c>
      <c r="R96" s="90">
        <v>1</v>
      </c>
      <c r="S96" s="90">
        <v>13</v>
      </c>
      <c r="T96" s="90">
        <v>1</v>
      </c>
      <c r="U96" s="90">
        <v>9</v>
      </c>
      <c r="V96" s="90">
        <v>1</v>
      </c>
      <c r="W96" s="90">
        <v>11</v>
      </c>
      <c r="X96" s="90">
        <v>1</v>
      </c>
      <c r="Y96" s="90">
        <v>8</v>
      </c>
      <c r="Z96" s="80">
        <v>5</v>
      </c>
      <c r="AA96" s="80">
        <v>55</v>
      </c>
      <c r="AB96" s="90">
        <v>1</v>
      </c>
      <c r="AC96" s="90">
        <v>4</v>
      </c>
      <c r="AD96" s="90">
        <v>1</v>
      </c>
      <c r="AE96" s="90">
        <v>6</v>
      </c>
      <c r="AF96" s="90">
        <v>1</v>
      </c>
      <c r="AG96" s="90">
        <v>8</v>
      </c>
      <c r="AH96" s="80">
        <v>3</v>
      </c>
      <c r="AI96" s="80">
        <v>18</v>
      </c>
      <c r="AJ96" s="81">
        <v>12</v>
      </c>
      <c r="AK96" s="82">
        <v>125</v>
      </c>
      <c r="AL96" s="3" t="str">
        <f t="shared" si="13"/>
        <v>t</v>
      </c>
      <c r="AM96" s="3">
        <f>IF(D96="հ",1,IF(D96="լ",Norms!$B$10,IF(D96="բլ",Norms!$B$11,IF(D96="Մ",Norms!$B$12))))</f>
        <v>1.04</v>
      </c>
      <c r="AN96" s="244">
        <f>E96*Norms!$E$36/1000</f>
        <v>2022.1327396242</v>
      </c>
      <c r="AO96" s="136">
        <f>AM96*IF(AL96="k",(O96*Norms!$H$40)*Norms!$E$36,0)/1000</f>
        <v>0</v>
      </c>
      <c r="AP96" s="136">
        <f>AM96*IF(AL96="k",(AA96*Norms!$H$41)*Norms!$E$36,0)/1000</f>
        <v>0</v>
      </c>
      <c r="AQ96" s="136">
        <f>AM96*IF(AL96="k",(AI96*Norms!$H$42)*Norms!$E$36,0)/1000</f>
        <v>0</v>
      </c>
      <c r="AR96" s="243">
        <f>AM96*IF(AL96="t",(N96*Norms!$D$44)*Norms!$E$34*12+O96*Norms!$E$35,0)/1000</f>
        <v>8113.7854754931514</v>
      </c>
      <c r="AS96" s="243">
        <f>AM96*IF(AL96="t",(Z96*Norms!$D$50*Norms!$E$34*12+AA96*Norms!$E$35),0)/1000</f>
        <v>13100.608483694677</v>
      </c>
      <c r="AT96" s="243">
        <f>AM96*IF(AL96="t",(AH96*Norms!$D$54)*Norms!$E$34*12+AI96*Norms!$E$35,0)/1000</f>
        <v>7906.2180492091693</v>
      </c>
      <c r="AU96" s="136">
        <f>IF(AK96&lt;=100,Norms!$G$7,IF(AK96&lt;=300,Norms!$H$7,Norms!$I$7))</f>
        <v>16738.5</v>
      </c>
      <c r="AV96" s="137">
        <f t="shared" si="14"/>
        <v>45859.112008397002</v>
      </c>
      <c r="AW96" s="130"/>
      <c r="AX96" s="130"/>
      <c r="AY96" s="131">
        <f t="shared" si="15"/>
        <v>70</v>
      </c>
      <c r="AZ96" s="131">
        <f>IF(AY96&lt;Snund!$B$5,Snund!$B$3*Snund!$B$4*$AX$3+Snund!$B$7*$AW$3*AY96/1000,AY96*Snund!$B$8*$AW$3/1000)</f>
        <v>972.68000000000006</v>
      </c>
      <c r="BA96" s="131">
        <f t="shared" si="16"/>
        <v>250.1177142857143</v>
      </c>
      <c r="BB96" s="131">
        <f t="shared" si="17"/>
        <v>722.56228571428574</v>
      </c>
      <c r="BC96" s="131">
        <f t="shared" si="18"/>
        <v>784</v>
      </c>
      <c r="BD96" s="167">
        <f>AA96*0.1*'Dasagirq_10%'!$B$3/1000</f>
        <v>36.564</v>
      </c>
      <c r="BE96" s="167">
        <f>AI96*0.1*'Dasagirq_10%'!$B$4/1000</f>
        <v>14.549940000000001</v>
      </c>
      <c r="BF96" s="242">
        <f t="shared" si="19"/>
        <v>51.113939999999999</v>
      </c>
      <c r="BG96" s="233">
        <f t="shared" si="20"/>
        <v>2272.2504539099141</v>
      </c>
      <c r="BH96" s="233">
        <f t="shared" si="21"/>
        <v>14415.847761207437</v>
      </c>
      <c r="BI96" s="233">
        <f t="shared" si="22"/>
        <v>20111.547483694674</v>
      </c>
      <c r="BJ96" s="233">
        <f t="shared" si="23"/>
        <v>12105.392989209169</v>
      </c>
      <c r="BK96" s="234">
        <f t="shared" si="24"/>
        <v>46632.788234111278</v>
      </c>
    </row>
    <row r="97" spans="1:63">
      <c r="A97">
        <v>93</v>
      </c>
      <c r="B97" s="73" t="s">
        <v>535</v>
      </c>
      <c r="C97" s="77" t="s">
        <v>1097</v>
      </c>
      <c r="D97" s="78" t="s">
        <v>1093</v>
      </c>
      <c r="E97" s="151">
        <v>14</v>
      </c>
      <c r="F97" s="90">
        <v>0.5</v>
      </c>
      <c r="G97" s="90">
        <v>7</v>
      </c>
      <c r="H97" s="90">
        <v>0.5</v>
      </c>
      <c r="I97" s="90">
        <v>8</v>
      </c>
      <c r="J97" s="90">
        <v>0.5</v>
      </c>
      <c r="K97" s="90">
        <v>8</v>
      </c>
      <c r="L97" s="90">
        <v>1</v>
      </c>
      <c r="M97" s="90">
        <v>15</v>
      </c>
      <c r="N97" s="84">
        <v>2.5</v>
      </c>
      <c r="O97" s="84">
        <v>38</v>
      </c>
      <c r="P97" s="90">
        <v>1</v>
      </c>
      <c r="Q97" s="90">
        <v>12</v>
      </c>
      <c r="R97" s="90">
        <v>1</v>
      </c>
      <c r="S97" s="90">
        <v>12</v>
      </c>
      <c r="T97" s="90">
        <v>1</v>
      </c>
      <c r="U97" s="90">
        <v>11</v>
      </c>
      <c r="V97" s="90">
        <v>1</v>
      </c>
      <c r="W97" s="90">
        <v>8</v>
      </c>
      <c r="X97" s="90">
        <v>1</v>
      </c>
      <c r="Y97" s="90">
        <v>9</v>
      </c>
      <c r="Z97" s="80">
        <v>5</v>
      </c>
      <c r="AA97" s="80">
        <v>52</v>
      </c>
      <c r="AB97" s="90">
        <v>1</v>
      </c>
      <c r="AC97" s="90">
        <v>6</v>
      </c>
      <c r="AD97" s="90">
        <v>1</v>
      </c>
      <c r="AE97" s="90">
        <v>10</v>
      </c>
      <c r="AF97" s="90">
        <v>1</v>
      </c>
      <c r="AG97" s="90">
        <v>10</v>
      </c>
      <c r="AH97" s="80">
        <v>3</v>
      </c>
      <c r="AI97" s="80">
        <v>26</v>
      </c>
      <c r="AJ97" s="81">
        <v>10.5</v>
      </c>
      <c r="AK97" s="82">
        <v>116</v>
      </c>
      <c r="AL97" s="3" t="str">
        <f t="shared" si="13"/>
        <v>t</v>
      </c>
      <c r="AM97" s="3">
        <f>IF(D97="հ",1,IF(D97="լ",Norms!$B$10,IF(D97="բլ",Norms!$B$11,IF(D97="Մ",Norms!$B$12))))</f>
        <v>1.04</v>
      </c>
      <c r="AN97" s="244">
        <f>E97*Norms!$E$36/1000</f>
        <v>1572.7699085965999</v>
      </c>
      <c r="AO97" s="136">
        <f>AM97*IF(AL97="k",(O97*Norms!$H$40)*Norms!$E$36,0)/1000</f>
        <v>0</v>
      </c>
      <c r="AP97" s="136">
        <f>AM97*IF(AL97="k",(AA97*Norms!$H$41)*Norms!$E$36,0)/1000</f>
        <v>0</v>
      </c>
      <c r="AQ97" s="136">
        <f>AM97*IF(AL97="k",(AI97*Norms!$H$42)*Norms!$E$36,0)/1000</f>
        <v>0</v>
      </c>
      <c r="AR97" s="243">
        <f>AM97*IF(AL97="t",(N97*Norms!$D$44)*Norms!$E$34*12+O97*Norms!$E$35,0)/1000</f>
        <v>5153.1447705526871</v>
      </c>
      <c r="AS97" s="243">
        <f>AM97*IF(AL97="t",(Z97*Norms!$D$50*Norms!$E$34*12+AA97*Norms!$E$35),0)/1000</f>
        <v>13055.865475493152</v>
      </c>
      <c r="AT97" s="243">
        <f>AM97*IF(AL97="t",(AH97*Norms!$D$54)*Norms!$E$34*12+AI97*Norms!$E$35,0)/1000</f>
        <v>8025.5327377465765</v>
      </c>
      <c r="AU97" s="136">
        <f>IF(AK97&lt;=100,Norms!$G$7,IF(AK97&lt;=300,Norms!$H$7,Norms!$I$7))</f>
        <v>16738.5</v>
      </c>
      <c r="AV97" s="137">
        <f t="shared" si="14"/>
        <v>42973.042983792417</v>
      </c>
      <c r="AW97" s="130"/>
      <c r="AX97" s="130"/>
      <c r="AY97" s="131">
        <f t="shared" si="15"/>
        <v>52</v>
      </c>
      <c r="AZ97" s="131">
        <f>IF(AY97&lt;Snund!$B$5,Snund!$B$3*Snund!$B$4*$AX$3+Snund!$B$7*$AW$3*AY97/1000,AY97*Snund!$B$8*$AW$3/1000)</f>
        <v>799.88</v>
      </c>
      <c r="BA97" s="131">
        <f t="shared" si="16"/>
        <v>215.3523076923077</v>
      </c>
      <c r="BB97" s="131">
        <f t="shared" si="17"/>
        <v>584.52769230769229</v>
      </c>
      <c r="BC97" s="131">
        <f t="shared" si="18"/>
        <v>582.4</v>
      </c>
      <c r="BD97" s="167">
        <f>AA97*0.1*'Dasagirq_10%'!$B$3/1000</f>
        <v>34.569600000000001</v>
      </c>
      <c r="BE97" s="167">
        <f>AI97*0.1*'Dasagirq_10%'!$B$4/1000</f>
        <v>21.016580000000001</v>
      </c>
      <c r="BF97" s="242">
        <f t="shared" si="19"/>
        <v>55.586179999999999</v>
      </c>
      <c r="BG97" s="233">
        <f t="shared" si="20"/>
        <v>1788.1222162889076</v>
      </c>
      <c r="BH97" s="233">
        <f t="shared" si="21"/>
        <v>9723.0296057175219</v>
      </c>
      <c r="BI97" s="233">
        <f t="shared" si="22"/>
        <v>21061.149361207437</v>
      </c>
      <c r="BJ97" s="233">
        <f t="shared" si="23"/>
        <v>12828.977889175148</v>
      </c>
      <c r="BK97" s="234">
        <f t="shared" si="24"/>
        <v>43613.156856100104</v>
      </c>
    </row>
    <row r="98" spans="1:63">
      <c r="A98">
        <v>94</v>
      </c>
      <c r="B98" s="75" t="s">
        <v>536</v>
      </c>
      <c r="C98" s="77" t="s">
        <v>1097</v>
      </c>
      <c r="D98" s="78" t="s">
        <v>1093</v>
      </c>
      <c r="E98" s="151"/>
      <c r="F98" s="90">
        <v>1</v>
      </c>
      <c r="G98" s="90">
        <v>15</v>
      </c>
      <c r="H98" s="90">
        <v>1</v>
      </c>
      <c r="I98" s="90">
        <v>17</v>
      </c>
      <c r="J98" s="90">
        <v>1</v>
      </c>
      <c r="K98" s="90">
        <v>15</v>
      </c>
      <c r="L98" s="90">
        <v>1</v>
      </c>
      <c r="M98" s="90">
        <v>18</v>
      </c>
      <c r="N98" s="84">
        <v>4</v>
      </c>
      <c r="O98" s="84">
        <v>65</v>
      </c>
      <c r="P98" s="90">
        <v>1</v>
      </c>
      <c r="Q98" s="90">
        <v>15</v>
      </c>
      <c r="R98" s="90">
        <v>1</v>
      </c>
      <c r="S98" s="90">
        <v>14</v>
      </c>
      <c r="T98" s="90">
        <v>1</v>
      </c>
      <c r="U98" s="90">
        <v>15</v>
      </c>
      <c r="V98" s="90">
        <v>1</v>
      </c>
      <c r="W98" s="90">
        <v>15</v>
      </c>
      <c r="X98" s="90">
        <v>1</v>
      </c>
      <c r="Y98" s="90">
        <v>8</v>
      </c>
      <c r="Z98" s="80">
        <v>5</v>
      </c>
      <c r="AA98" s="80">
        <v>67</v>
      </c>
      <c r="AB98" s="90">
        <v>1</v>
      </c>
      <c r="AC98" s="90">
        <v>9</v>
      </c>
      <c r="AD98" s="90">
        <v>1</v>
      </c>
      <c r="AE98" s="90">
        <v>16</v>
      </c>
      <c r="AF98" s="90">
        <v>1</v>
      </c>
      <c r="AG98" s="90">
        <v>12</v>
      </c>
      <c r="AH98" s="80">
        <v>3</v>
      </c>
      <c r="AI98" s="80">
        <v>37</v>
      </c>
      <c r="AJ98" s="81">
        <v>12</v>
      </c>
      <c r="AK98" s="82">
        <v>169</v>
      </c>
      <c r="AL98" s="3" t="str">
        <f t="shared" si="13"/>
        <v>t</v>
      </c>
      <c r="AM98" s="3">
        <f>IF(D98="հ",1,IF(D98="լ",Norms!$B$10,IF(D98="բլ",Norms!$B$11,IF(D98="Մ",Norms!$B$12))))</f>
        <v>1.04</v>
      </c>
      <c r="AN98" s="244">
        <f>E98*Norms!$E$36/1000</f>
        <v>0</v>
      </c>
      <c r="AO98" s="136">
        <f>AM98*IF(AL98="k",(O98*Norms!$H$40)*Norms!$E$36,0)/1000</f>
        <v>0</v>
      </c>
      <c r="AP98" s="136">
        <f>AM98*IF(AL98="k",(AA98*Norms!$H$41)*Norms!$E$36,0)/1000</f>
        <v>0</v>
      </c>
      <c r="AQ98" s="136">
        <f>AM98*IF(AL98="k",(AI98*Norms!$H$42)*Norms!$E$36,0)/1000</f>
        <v>0</v>
      </c>
      <c r="AR98" s="243">
        <f>AM98*IF(AL98="t",(N98*Norms!$D$44)*Norms!$E$34*12+O98*Norms!$E$35,0)/1000</f>
        <v>8307.6718443664413</v>
      </c>
      <c r="AS98" s="243">
        <f>AM98*IF(AL98="t",(Z98*Norms!$D$50*Norms!$E$34*12+AA98*Norms!$E$35),0)/1000</f>
        <v>13279.58051650079</v>
      </c>
      <c r="AT98" s="243">
        <f>AM98*IF(AL98="t",(AH98*Norms!$D$54)*Norms!$E$34*12+AI98*Norms!$E$35,0)/1000</f>
        <v>8189.5904344855126</v>
      </c>
      <c r="AU98" s="136">
        <f>IF(AK98&lt;=100,Norms!$G$7,IF(AK98&lt;=300,Norms!$H$7,Norms!$I$7))</f>
        <v>16738.5</v>
      </c>
      <c r="AV98" s="137">
        <f t="shared" si="14"/>
        <v>46515.342795352743</v>
      </c>
      <c r="AW98" s="130"/>
      <c r="AX98" s="130"/>
      <c r="AY98" s="131">
        <f t="shared" si="15"/>
        <v>65</v>
      </c>
      <c r="AZ98" s="131">
        <f>IF(AY98&lt;Snund!$B$5,Snund!$B$3*Snund!$B$4*$AX$3+Snund!$B$7*$AW$3*AY98/1000,AY98*Snund!$B$8*$AW$3/1000)</f>
        <v>924.68000000000006</v>
      </c>
      <c r="BA98" s="131">
        <f t="shared" si="16"/>
        <v>0</v>
      </c>
      <c r="BB98" s="131">
        <f t="shared" si="17"/>
        <v>924.68000000000006</v>
      </c>
      <c r="BC98" s="131">
        <f t="shared" si="18"/>
        <v>728</v>
      </c>
      <c r="BD98" s="167">
        <f>AA98*0.1*'Dasagirq_10%'!$B$3/1000</f>
        <v>44.541599999999995</v>
      </c>
      <c r="BE98" s="167">
        <f>AI98*0.1*'Dasagirq_10%'!$B$4/1000</f>
        <v>29.908210000000004</v>
      </c>
      <c r="BF98" s="242">
        <f t="shared" si="19"/>
        <v>74.449809999999999</v>
      </c>
      <c r="BG98" s="233">
        <f t="shared" si="20"/>
        <v>0</v>
      </c>
      <c r="BH98" s="233">
        <f t="shared" si="21"/>
        <v>14811.851844366442</v>
      </c>
      <c r="BI98" s="233">
        <f t="shared" si="22"/>
        <v>20298.497116500792</v>
      </c>
      <c r="BJ98" s="233">
        <f t="shared" si="23"/>
        <v>12404.123644485511</v>
      </c>
      <c r="BK98" s="234">
        <f t="shared" si="24"/>
        <v>47514.472605352741</v>
      </c>
    </row>
    <row r="99" spans="1:63">
      <c r="A99">
        <v>95</v>
      </c>
      <c r="B99" s="73" t="s">
        <v>537</v>
      </c>
      <c r="C99" s="77" t="s">
        <v>1097</v>
      </c>
      <c r="D99" s="78" t="s">
        <v>1093</v>
      </c>
      <c r="E99" s="151">
        <v>22</v>
      </c>
      <c r="F99" s="90">
        <v>1</v>
      </c>
      <c r="G99" s="90">
        <v>20</v>
      </c>
      <c r="H99" s="90">
        <v>1</v>
      </c>
      <c r="I99" s="90">
        <v>21</v>
      </c>
      <c r="J99" s="90">
        <v>1</v>
      </c>
      <c r="K99" s="90">
        <v>21</v>
      </c>
      <c r="L99" s="90">
        <v>1</v>
      </c>
      <c r="M99" s="90">
        <v>18</v>
      </c>
      <c r="N99" s="84">
        <v>4</v>
      </c>
      <c r="O99" s="84">
        <v>80</v>
      </c>
      <c r="P99" s="90">
        <v>1</v>
      </c>
      <c r="Q99" s="90">
        <v>19</v>
      </c>
      <c r="R99" s="90">
        <v>1</v>
      </c>
      <c r="S99" s="90">
        <v>20</v>
      </c>
      <c r="T99" s="90">
        <v>1</v>
      </c>
      <c r="U99" s="90">
        <v>21</v>
      </c>
      <c r="V99" s="90">
        <v>1</v>
      </c>
      <c r="W99" s="90">
        <v>20</v>
      </c>
      <c r="X99" s="90">
        <v>1</v>
      </c>
      <c r="Y99" s="90">
        <v>15</v>
      </c>
      <c r="Z99" s="80">
        <v>5</v>
      </c>
      <c r="AA99" s="80">
        <v>95</v>
      </c>
      <c r="AB99" s="90">
        <v>1</v>
      </c>
      <c r="AC99" s="90">
        <v>11</v>
      </c>
      <c r="AD99" s="90">
        <v>1</v>
      </c>
      <c r="AE99" s="90">
        <v>11</v>
      </c>
      <c r="AF99" s="90">
        <v>1</v>
      </c>
      <c r="AG99" s="90">
        <v>13</v>
      </c>
      <c r="AH99" s="80">
        <v>3</v>
      </c>
      <c r="AI99" s="80">
        <v>35</v>
      </c>
      <c r="AJ99" s="81">
        <v>12</v>
      </c>
      <c r="AK99" s="82">
        <v>210</v>
      </c>
      <c r="AL99" s="3" t="str">
        <f t="shared" si="13"/>
        <v>k</v>
      </c>
      <c r="AM99" s="3">
        <f>IF(D99="հ",1,IF(D99="լ",Norms!$B$10,IF(D99="բլ",Norms!$B$11,IF(D99="Մ",Norms!$B$12))))</f>
        <v>1.04</v>
      </c>
      <c r="AN99" s="244">
        <f>E99*Norms!$E$36/1000</f>
        <v>2471.4955706517999</v>
      </c>
      <c r="AO99" s="136">
        <f>AM99*IF(AL99="k",(O99*Norms!$H$40)*Norms!$E$36,0)/1000</f>
        <v>9346.7468853740811</v>
      </c>
      <c r="AP99" s="136">
        <f>AM99*IF(AL99="k",(AA99*Norms!$H$41)*Norms!$E$36,0)/1000</f>
        <v>14859.420048380422</v>
      </c>
      <c r="AQ99" s="136">
        <f>AM99*IF(AL99="k",(AI99*Norms!$H$42)*Norms!$E$36,0)/1000</f>
        <v>6809.7727307725436</v>
      </c>
      <c r="AR99" s="243">
        <f>AM99*IF(AL99="t",(N99*Norms!$D$44)*Norms!$E$34*12+O99*Norms!$E$35,0)/1000</f>
        <v>0</v>
      </c>
      <c r="AS99" s="243">
        <f>AM99*IF(AL99="t",(Z99*Norms!$D$50*Norms!$E$34*12+AA99*Norms!$E$35),0)/1000</f>
        <v>0</v>
      </c>
      <c r="AT99" s="243">
        <f>AM99*IF(AL99="t",(AH99*Norms!$D$54)*Norms!$E$34*12+AI99*Norms!$E$35,0)/1000</f>
        <v>0</v>
      </c>
      <c r="AU99" s="136">
        <f>IF(AK99&lt;=100,Norms!$G$7,IF(AK99&lt;=300,Norms!$H$7,Norms!$I$7))</f>
        <v>16738.5</v>
      </c>
      <c r="AV99" s="137">
        <f t="shared" si="14"/>
        <v>47754.439664527046</v>
      </c>
      <c r="AW99" s="130"/>
      <c r="AX99" s="130"/>
      <c r="AY99" s="131">
        <f t="shared" si="15"/>
        <v>102</v>
      </c>
      <c r="AZ99" s="131">
        <f>IF(AY99&lt;Snund!$B$5,Snund!$B$3*Snund!$B$4*$AX$3+Snund!$B$7*$AW$3*AY99/1000,AY99*Snund!$B$8*$AW$3/1000)</f>
        <v>1279.8800000000001</v>
      </c>
      <c r="BA99" s="131">
        <f t="shared" si="16"/>
        <v>276.05254901960785</v>
      </c>
      <c r="BB99" s="131">
        <f t="shared" si="17"/>
        <v>1003.8274509803922</v>
      </c>
      <c r="BC99" s="131">
        <f t="shared" si="18"/>
        <v>1142.4000000000001</v>
      </c>
      <c r="BD99" s="167">
        <f>AA99*0.1*'Dasagirq_10%'!$B$3/1000</f>
        <v>63.155999999999999</v>
      </c>
      <c r="BE99" s="167">
        <f>AI99*0.1*'Dasagirq_10%'!$B$4/1000</f>
        <v>28.291550000000001</v>
      </c>
      <c r="BF99" s="242">
        <f t="shared" si="19"/>
        <v>91.447550000000007</v>
      </c>
      <c r="BG99" s="233">
        <f t="shared" si="20"/>
        <v>2747.5481196714077</v>
      </c>
      <c r="BH99" s="233">
        <f t="shared" si="21"/>
        <v>15930.074336354473</v>
      </c>
      <c r="BI99" s="233">
        <f t="shared" si="22"/>
        <v>21896.951048380422</v>
      </c>
      <c r="BJ99" s="233">
        <f t="shared" si="23"/>
        <v>11022.689280772543</v>
      </c>
      <c r="BK99" s="234">
        <f t="shared" si="24"/>
        <v>48849.714665507439</v>
      </c>
    </row>
    <row r="100" spans="1:63">
      <c r="A100">
        <v>96</v>
      </c>
      <c r="B100" s="73" t="s">
        <v>538</v>
      </c>
      <c r="C100" s="77" t="s">
        <v>1097</v>
      </c>
      <c r="D100" s="78" t="s">
        <v>1093</v>
      </c>
      <c r="E100" s="151"/>
      <c r="F100" s="90">
        <v>1</v>
      </c>
      <c r="G100" s="90">
        <v>8</v>
      </c>
      <c r="H100" s="90">
        <v>1</v>
      </c>
      <c r="I100" s="90">
        <v>9</v>
      </c>
      <c r="J100" s="90">
        <v>1</v>
      </c>
      <c r="K100" s="90">
        <v>9</v>
      </c>
      <c r="L100" s="90">
        <v>1</v>
      </c>
      <c r="M100" s="90">
        <v>10</v>
      </c>
      <c r="N100" s="84">
        <v>4</v>
      </c>
      <c r="O100" s="84">
        <v>36</v>
      </c>
      <c r="P100" s="90">
        <v>1</v>
      </c>
      <c r="Q100" s="90">
        <v>13</v>
      </c>
      <c r="R100" s="90">
        <v>1</v>
      </c>
      <c r="S100" s="90">
        <v>11</v>
      </c>
      <c r="T100" s="90">
        <v>1</v>
      </c>
      <c r="U100" s="90">
        <v>6</v>
      </c>
      <c r="V100" s="90">
        <v>1</v>
      </c>
      <c r="W100" s="90">
        <v>11</v>
      </c>
      <c r="X100" s="90">
        <v>1</v>
      </c>
      <c r="Y100" s="90">
        <v>9</v>
      </c>
      <c r="Z100" s="80">
        <v>5</v>
      </c>
      <c r="AA100" s="80">
        <v>50</v>
      </c>
      <c r="AB100" s="90">
        <v>1</v>
      </c>
      <c r="AC100" s="90">
        <v>7</v>
      </c>
      <c r="AD100" s="90">
        <v>1</v>
      </c>
      <c r="AE100" s="90">
        <v>8</v>
      </c>
      <c r="AF100" s="90">
        <v>1</v>
      </c>
      <c r="AG100" s="90">
        <v>11</v>
      </c>
      <c r="AH100" s="80">
        <v>3</v>
      </c>
      <c r="AI100" s="80">
        <v>26</v>
      </c>
      <c r="AJ100" s="81">
        <v>12</v>
      </c>
      <c r="AK100" s="82">
        <v>112</v>
      </c>
      <c r="AL100" s="3" t="str">
        <f t="shared" si="13"/>
        <v>t</v>
      </c>
      <c r="AM100" s="3">
        <f>IF(D100="հ",1,IF(D100="լ",Norms!$B$10,IF(D100="բլ",Norms!$B$11,IF(D100="Մ",Norms!$B$12))))</f>
        <v>1.04</v>
      </c>
      <c r="AN100" s="244">
        <f>E100*Norms!$E$36/1000</f>
        <v>0</v>
      </c>
      <c r="AO100" s="136">
        <f>AM100*IF(AL100="k",(O100*Norms!$H$40)*Norms!$E$36,0)/1000</f>
        <v>0</v>
      </c>
      <c r="AP100" s="136">
        <f>AM100*IF(AL100="k",(AA100*Norms!$H$41)*Norms!$E$36,0)/1000</f>
        <v>0</v>
      </c>
      <c r="AQ100" s="136">
        <f>AM100*IF(AL100="k",(AI100*Norms!$H$42)*Norms!$E$36,0)/1000</f>
        <v>0</v>
      </c>
      <c r="AR100" s="243">
        <f>AM100*IF(AL100="t",(N100*Norms!$D$44)*Norms!$E$34*12+O100*Norms!$E$35,0)/1000</f>
        <v>7875.1560984183361</v>
      </c>
      <c r="AS100" s="243">
        <f>AM100*IF(AL100="t",(Z100*Norms!$D$50*Norms!$E$34*12+AA100*Norms!$E$35),0)/1000</f>
        <v>13026.036803358798</v>
      </c>
      <c r="AT100" s="243">
        <f>AM100*IF(AL100="t",(AH100*Norms!$D$54)*Norms!$E$34*12+AI100*Norms!$E$35,0)/1000</f>
        <v>8025.5327377465765</v>
      </c>
      <c r="AU100" s="136">
        <f>IF(AK100&lt;=100,Norms!$G$7,IF(AK100&lt;=300,Norms!$H$7,Norms!$I$7))</f>
        <v>16738.5</v>
      </c>
      <c r="AV100" s="137">
        <f t="shared" si="14"/>
        <v>45665.225639523705</v>
      </c>
      <c r="AW100" s="130"/>
      <c r="AX100" s="130"/>
      <c r="AY100" s="131">
        <f t="shared" si="15"/>
        <v>36</v>
      </c>
      <c r="AZ100" s="131">
        <f>IF(AY100&lt;Snund!$B$5,Snund!$B$3*Snund!$B$4*$AX$3+Snund!$B$7*$AW$3*AY100/1000,AY100*Snund!$B$8*$AW$3/1000)</f>
        <v>646.28</v>
      </c>
      <c r="BA100" s="131">
        <f t="shared" si="16"/>
        <v>0</v>
      </c>
      <c r="BB100" s="131">
        <f t="shared" si="17"/>
        <v>646.28</v>
      </c>
      <c r="BC100" s="131">
        <f t="shared" si="18"/>
        <v>403.2</v>
      </c>
      <c r="BD100" s="167">
        <f>AA100*0.1*'Dasagirq_10%'!$B$3/1000</f>
        <v>33.24</v>
      </c>
      <c r="BE100" s="167">
        <f>AI100*0.1*'Dasagirq_10%'!$B$4/1000</f>
        <v>21.016580000000001</v>
      </c>
      <c r="BF100" s="242">
        <f t="shared" si="19"/>
        <v>54.25658</v>
      </c>
      <c r="BG100" s="233">
        <f t="shared" si="20"/>
        <v>0</v>
      </c>
      <c r="BH100" s="233">
        <f t="shared" si="21"/>
        <v>14100.936098418337</v>
      </c>
      <c r="BI100" s="233">
        <f t="shared" si="22"/>
        <v>20033.6518033588</v>
      </c>
      <c r="BJ100" s="233">
        <f t="shared" si="23"/>
        <v>12231.174317746576</v>
      </c>
      <c r="BK100" s="234">
        <f t="shared" si="24"/>
        <v>46365.762219523713</v>
      </c>
    </row>
    <row r="101" spans="1:63">
      <c r="A101">
        <v>97</v>
      </c>
      <c r="B101" s="73" t="s">
        <v>539</v>
      </c>
      <c r="C101" s="77" t="s">
        <v>1097</v>
      </c>
      <c r="D101" s="78" t="s">
        <v>1092</v>
      </c>
      <c r="E101" s="151"/>
      <c r="F101" s="90">
        <v>0.5</v>
      </c>
      <c r="G101" s="90">
        <v>5</v>
      </c>
      <c r="H101" s="90">
        <v>0.5</v>
      </c>
      <c r="I101" s="90">
        <v>8</v>
      </c>
      <c r="J101" s="90">
        <v>0.5</v>
      </c>
      <c r="K101" s="90">
        <v>6</v>
      </c>
      <c r="L101" s="90">
        <v>1</v>
      </c>
      <c r="M101" s="90">
        <v>6</v>
      </c>
      <c r="N101" s="84">
        <v>2.5</v>
      </c>
      <c r="O101" s="84">
        <v>25</v>
      </c>
      <c r="P101" s="90">
        <v>0.5</v>
      </c>
      <c r="Q101" s="90">
        <v>1</v>
      </c>
      <c r="R101" s="90">
        <v>0.5</v>
      </c>
      <c r="S101" s="90">
        <v>8</v>
      </c>
      <c r="T101" s="90">
        <v>0</v>
      </c>
      <c r="U101" s="90">
        <v>0</v>
      </c>
      <c r="V101" s="90">
        <v>1</v>
      </c>
      <c r="W101" s="90">
        <v>4</v>
      </c>
      <c r="X101" s="90">
        <v>0</v>
      </c>
      <c r="Y101" s="90">
        <v>0</v>
      </c>
      <c r="Z101" s="80">
        <v>2</v>
      </c>
      <c r="AA101" s="80">
        <v>13</v>
      </c>
      <c r="AB101" s="90">
        <v>0.5</v>
      </c>
      <c r="AC101" s="90">
        <v>4</v>
      </c>
      <c r="AD101" s="90">
        <v>0.5</v>
      </c>
      <c r="AE101" s="90">
        <v>3</v>
      </c>
      <c r="AF101" s="90">
        <v>1</v>
      </c>
      <c r="AG101" s="90">
        <v>5</v>
      </c>
      <c r="AH101" s="80">
        <v>2</v>
      </c>
      <c r="AI101" s="80">
        <v>12</v>
      </c>
      <c r="AJ101" s="81">
        <v>6.5</v>
      </c>
      <c r="AK101" s="82">
        <v>50</v>
      </c>
      <c r="AL101" s="3" t="str">
        <f t="shared" si="13"/>
        <v>t</v>
      </c>
      <c r="AM101" s="3">
        <f>IF(D101="հ",1,IF(D101="լ",Norms!$B$10,IF(D101="բլ",Norms!$B$11,IF(D101="Մ",Norms!$B$12))))</f>
        <v>1</v>
      </c>
      <c r="AN101" s="244">
        <f>E101*Norms!$E$36/1000</f>
        <v>0</v>
      </c>
      <c r="AO101" s="136">
        <f>AM101*IF(AL101="k",(O101*Norms!$H$40)*Norms!$E$36,0)/1000</f>
        <v>0</v>
      </c>
      <c r="AP101" s="136">
        <f>AM101*IF(AL101="k",(AA101*Norms!$H$41)*Norms!$E$36,0)/1000</f>
        <v>0</v>
      </c>
      <c r="AQ101" s="136">
        <f>AM101*IF(AL101="k",(AI101*Norms!$H$42)*Norms!$E$36,0)/1000</f>
        <v>0</v>
      </c>
      <c r="AR101" s="243">
        <f>AM101*IF(AL101="t",(N101*Norms!$D$44)*Norms!$E$34*12+O101*Norms!$E$35,0)/1000</f>
        <v>4768.5176939224993</v>
      </c>
      <c r="AS101" s="243">
        <f>AM101*IF(AL101="t",(Z101*Norms!$D$50*Norms!$E$34*12+AA101*Norms!$E$35),0)/1000</f>
        <v>4909.6292008396995</v>
      </c>
      <c r="AT101" s="243">
        <f>AM101*IF(AL101="t",(AH101*Norms!$D$54)*Norms!$E$34*12+AI101*Norms!$E$35,0)/1000</f>
        <v>5068.0884930827997</v>
      </c>
      <c r="AU101" s="136">
        <f>IF(AK101&lt;=100,Norms!$G$7,IF(AK101&lt;=300,Norms!$H$7,Norms!$I$7))</f>
        <v>13246.5</v>
      </c>
      <c r="AV101" s="137">
        <f t="shared" si="14"/>
        <v>27992.735387844998</v>
      </c>
      <c r="AW101" s="130"/>
      <c r="AX101" s="130"/>
      <c r="AY101" s="131">
        <f t="shared" si="15"/>
        <v>25</v>
      </c>
      <c r="AZ101" s="131">
        <f>IF(AY101&lt;Snund!$B$5,Snund!$B$3*Snund!$B$4*$AX$3+Snund!$B$7*$AW$3*AY101/1000,AY101*Snund!$B$8*$AW$3/1000)</f>
        <v>540.68000000000006</v>
      </c>
      <c r="BA101" s="131">
        <f t="shared" si="16"/>
        <v>0</v>
      </c>
      <c r="BB101" s="131">
        <f t="shared" si="17"/>
        <v>540.68000000000006</v>
      </c>
      <c r="BC101" s="131">
        <f t="shared" si="18"/>
        <v>280</v>
      </c>
      <c r="BD101" s="167">
        <f>AA101*0.1*'Dasagirq_10%'!$B$3/1000</f>
        <v>8.6424000000000003</v>
      </c>
      <c r="BE101" s="167">
        <f>AI101*0.1*'Dasagirq_10%'!$B$4/1000</f>
        <v>9.6999600000000008</v>
      </c>
      <c r="BF101" s="242">
        <f t="shared" si="19"/>
        <v>18.342359999999999</v>
      </c>
      <c r="BG101" s="233">
        <f t="shared" si="20"/>
        <v>0</v>
      </c>
      <c r="BH101" s="233">
        <f t="shared" si="21"/>
        <v>10404.005386230192</v>
      </c>
      <c r="BI101" s="233">
        <f t="shared" si="22"/>
        <v>8994.1177546858544</v>
      </c>
      <c r="BJ101" s="233">
        <f t="shared" si="23"/>
        <v>9153.6346069289539</v>
      </c>
      <c r="BK101" s="234">
        <f t="shared" si="24"/>
        <v>28551.757747845</v>
      </c>
    </row>
    <row r="102" spans="1:63">
      <c r="A102">
        <v>98</v>
      </c>
      <c r="B102" s="73" t="s">
        <v>540</v>
      </c>
      <c r="C102" s="77" t="s">
        <v>1097</v>
      </c>
      <c r="D102" s="78" t="s">
        <v>1093</v>
      </c>
      <c r="E102" s="151">
        <v>23</v>
      </c>
      <c r="F102" s="90">
        <v>1</v>
      </c>
      <c r="G102" s="90">
        <v>20</v>
      </c>
      <c r="H102" s="90">
        <v>1</v>
      </c>
      <c r="I102" s="90">
        <v>23</v>
      </c>
      <c r="J102" s="90">
        <v>1</v>
      </c>
      <c r="K102" s="90">
        <v>23</v>
      </c>
      <c r="L102" s="90">
        <v>1</v>
      </c>
      <c r="M102" s="90">
        <v>26</v>
      </c>
      <c r="N102" s="84">
        <v>4</v>
      </c>
      <c r="O102" s="84">
        <v>92</v>
      </c>
      <c r="P102" s="90">
        <v>1</v>
      </c>
      <c r="Q102" s="90">
        <v>21</v>
      </c>
      <c r="R102" s="90">
        <v>1</v>
      </c>
      <c r="S102" s="90">
        <v>19</v>
      </c>
      <c r="T102" s="90">
        <v>1</v>
      </c>
      <c r="U102" s="90">
        <v>21</v>
      </c>
      <c r="V102" s="90">
        <v>1</v>
      </c>
      <c r="W102" s="90">
        <v>23</v>
      </c>
      <c r="X102" s="90">
        <v>1</v>
      </c>
      <c r="Y102" s="90">
        <v>18</v>
      </c>
      <c r="Z102" s="80">
        <v>5</v>
      </c>
      <c r="AA102" s="80">
        <v>102</v>
      </c>
      <c r="AB102" s="90">
        <v>1</v>
      </c>
      <c r="AC102" s="90">
        <v>24</v>
      </c>
      <c r="AD102" s="90">
        <v>1</v>
      </c>
      <c r="AE102" s="90">
        <v>15</v>
      </c>
      <c r="AF102" s="90">
        <v>1</v>
      </c>
      <c r="AG102" s="90">
        <v>12</v>
      </c>
      <c r="AH102" s="80">
        <v>3</v>
      </c>
      <c r="AI102" s="80">
        <v>51</v>
      </c>
      <c r="AJ102" s="81">
        <v>12</v>
      </c>
      <c r="AK102" s="82">
        <v>245</v>
      </c>
      <c r="AL102" s="3" t="str">
        <f t="shared" si="13"/>
        <v>k</v>
      </c>
      <c r="AM102" s="3">
        <f>IF(D102="հ",1,IF(D102="լ",Norms!$B$10,IF(D102="բլ",Norms!$B$11,IF(D102="Մ",Norms!$B$12))))</f>
        <v>1.04</v>
      </c>
      <c r="AN102" s="244">
        <f>E102*Norms!$E$36/1000</f>
        <v>2583.8362784086999</v>
      </c>
      <c r="AO102" s="136">
        <f>AM102*IF(AL102="k",(O102*Norms!$H$40)*Norms!$E$36,0)/1000</f>
        <v>10748.758918180192</v>
      </c>
      <c r="AP102" s="136">
        <f>AM102*IF(AL102="k",(AA102*Norms!$H$41)*Norms!$E$36,0)/1000</f>
        <v>15954.324683524239</v>
      </c>
      <c r="AQ102" s="136">
        <f>AM102*IF(AL102="k",(AI102*Norms!$H$42)*Norms!$E$36,0)/1000</f>
        <v>9922.8116934114205</v>
      </c>
      <c r="AR102" s="243">
        <f>AM102*IF(AL102="t",(N102*Norms!$D$44)*Norms!$E$34*12+O102*Norms!$E$35,0)/1000</f>
        <v>0</v>
      </c>
      <c r="AS102" s="243">
        <f>AM102*IF(AL102="t",(Z102*Norms!$D$50*Norms!$E$34*12+AA102*Norms!$E$35),0)/1000</f>
        <v>0</v>
      </c>
      <c r="AT102" s="243">
        <f>AM102*IF(AL102="t",(AH102*Norms!$D$54)*Norms!$E$34*12+AI102*Norms!$E$35,0)/1000</f>
        <v>0</v>
      </c>
      <c r="AU102" s="136">
        <f>IF(AK102&lt;=100,Norms!$G$7,IF(AK102&lt;=300,Norms!$H$7,Norms!$I$7))</f>
        <v>16738.5</v>
      </c>
      <c r="AV102" s="137">
        <f t="shared" si="14"/>
        <v>53364.39529511585</v>
      </c>
      <c r="AW102" s="130"/>
      <c r="AX102" s="130"/>
      <c r="AY102" s="131">
        <f t="shared" si="15"/>
        <v>115</v>
      </c>
      <c r="AZ102" s="131">
        <f>IF(AY102&lt;Snund!$B$5,Snund!$B$3*Snund!$B$4*$AX$3+Snund!$B$7*$AW$3*AY102/1000,AY102*Snund!$B$8*$AW$3/1000)</f>
        <v>1404.68</v>
      </c>
      <c r="BA102" s="131">
        <f t="shared" si="16"/>
        <v>280.93600000000004</v>
      </c>
      <c r="BB102" s="131">
        <f t="shared" si="17"/>
        <v>1123.7440000000001</v>
      </c>
      <c r="BC102" s="131">
        <f t="shared" si="18"/>
        <v>1288</v>
      </c>
      <c r="BD102" s="167">
        <f>AA102*0.1*'Dasagirq_10%'!$B$3/1000</f>
        <v>67.809600000000003</v>
      </c>
      <c r="BE102" s="167">
        <f>AI102*0.1*'Dasagirq_10%'!$B$4/1000</f>
        <v>41.224830000000004</v>
      </c>
      <c r="BF102" s="242">
        <f t="shared" si="19"/>
        <v>109.03443000000001</v>
      </c>
      <c r="BG102" s="233">
        <f t="shared" si="20"/>
        <v>2864.7722784087</v>
      </c>
      <c r="BH102" s="233">
        <f t="shared" si="21"/>
        <v>17452.002918180191</v>
      </c>
      <c r="BI102" s="233">
        <f t="shared" si="22"/>
        <v>22996.509283524239</v>
      </c>
      <c r="BJ102" s="233">
        <f t="shared" si="23"/>
        <v>14148.66152341142</v>
      </c>
      <c r="BK102" s="234">
        <f t="shared" si="24"/>
        <v>54597.173725115856</v>
      </c>
    </row>
    <row r="103" spans="1:63">
      <c r="A103">
        <v>99</v>
      </c>
      <c r="B103" s="75" t="s">
        <v>541</v>
      </c>
      <c r="C103" s="77" t="s">
        <v>1097</v>
      </c>
      <c r="D103" s="78" t="s">
        <v>1092</v>
      </c>
      <c r="E103" s="151"/>
      <c r="F103" s="90">
        <v>0.5</v>
      </c>
      <c r="G103" s="90">
        <v>4</v>
      </c>
      <c r="H103" s="90">
        <v>0.5</v>
      </c>
      <c r="I103" s="90">
        <v>5</v>
      </c>
      <c r="J103" s="90">
        <v>0.5</v>
      </c>
      <c r="K103" s="90">
        <v>5</v>
      </c>
      <c r="L103" s="90">
        <v>0.5</v>
      </c>
      <c r="M103" s="90">
        <v>6</v>
      </c>
      <c r="N103" s="84">
        <v>2</v>
      </c>
      <c r="O103" s="84">
        <v>20</v>
      </c>
      <c r="P103" s="90">
        <v>0.5</v>
      </c>
      <c r="Q103" s="90">
        <v>7</v>
      </c>
      <c r="R103" s="90">
        <v>0.5</v>
      </c>
      <c r="S103" s="90">
        <v>8</v>
      </c>
      <c r="T103" s="90">
        <v>0.5</v>
      </c>
      <c r="U103" s="90">
        <v>4</v>
      </c>
      <c r="V103" s="90">
        <v>0.5</v>
      </c>
      <c r="W103" s="90">
        <v>7</v>
      </c>
      <c r="X103" s="90">
        <v>0.5</v>
      </c>
      <c r="Y103" s="90">
        <v>1</v>
      </c>
      <c r="Z103" s="80">
        <v>2.5</v>
      </c>
      <c r="AA103" s="80">
        <v>27</v>
      </c>
      <c r="AB103" s="90">
        <v>0.5</v>
      </c>
      <c r="AC103" s="90">
        <v>4</v>
      </c>
      <c r="AD103" s="90">
        <v>0.5</v>
      </c>
      <c r="AE103" s="90">
        <v>4</v>
      </c>
      <c r="AF103" s="90">
        <v>1</v>
      </c>
      <c r="AG103" s="90">
        <v>4</v>
      </c>
      <c r="AH103" s="80">
        <v>2</v>
      </c>
      <c r="AI103" s="80">
        <v>12</v>
      </c>
      <c r="AJ103" s="81">
        <v>6.5</v>
      </c>
      <c r="AK103" s="82">
        <v>59</v>
      </c>
      <c r="AL103" s="3" t="str">
        <f t="shared" si="13"/>
        <v>t</v>
      </c>
      <c r="AM103" s="3">
        <f>IF(D103="հ",1,IF(D103="լ",Norms!$B$10,IF(D103="բլ",Norms!$B$11,IF(D103="Մ",Norms!$B$12))))</f>
        <v>1</v>
      </c>
      <c r="AN103" s="244">
        <f>E103*Norms!$E$36/1000</f>
        <v>0</v>
      </c>
      <c r="AO103" s="136">
        <f>AM103*IF(AL103="k",(O103*Norms!$H$40)*Norms!$E$36,0)/1000</f>
        <v>0</v>
      </c>
      <c r="AP103" s="136">
        <f>AM103*IF(AL103="k",(AA103*Norms!$H$41)*Norms!$E$36,0)/1000</f>
        <v>0</v>
      </c>
      <c r="AQ103" s="136">
        <f>AM103*IF(AL103="k",(AI103*Norms!$H$42)*Norms!$E$36,0)/1000</f>
        <v>0</v>
      </c>
      <c r="AR103" s="243">
        <f>AM103*IF(AL103="t",(N103*Norms!$D$44)*Norms!$E$34*12+O103*Norms!$E$35,0)/1000</f>
        <v>3814.8141551379999</v>
      </c>
      <c r="AS103" s="243">
        <f>AM103*IF(AL103="t",(Z103*Norms!$D$50*Norms!$E$34*12+AA103*Norms!$E$35),0)/1000</f>
        <v>6291.1991094362984</v>
      </c>
      <c r="AT103" s="243">
        <f>AM103*IF(AL103="t",(AH103*Norms!$D$54)*Norms!$E$34*12+AI103*Norms!$E$35,0)/1000</f>
        <v>5068.0884930827997</v>
      </c>
      <c r="AU103" s="136">
        <f>IF(AK103&lt;=100,Norms!$G$7,IF(AK103&lt;=300,Norms!$H$7,Norms!$I$7))</f>
        <v>13246.5</v>
      </c>
      <c r="AV103" s="137">
        <f t="shared" si="14"/>
        <v>28420.601757657096</v>
      </c>
      <c r="AW103" s="130"/>
      <c r="AX103" s="130"/>
      <c r="AY103" s="131">
        <f t="shared" si="15"/>
        <v>20</v>
      </c>
      <c r="AZ103" s="131">
        <f>IF(AY103&lt;Snund!$B$5,Snund!$B$3*Snund!$B$4*$AX$3+Snund!$B$7*$AW$3*AY103/1000,AY103*Snund!$B$8*$AW$3/1000)</f>
        <v>492.68</v>
      </c>
      <c r="BA103" s="131">
        <f t="shared" si="16"/>
        <v>0</v>
      </c>
      <c r="BB103" s="131">
        <f t="shared" si="17"/>
        <v>492.68</v>
      </c>
      <c r="BC103" s="131">
        <f t="shared" si="18"/>
        <v>224</v>
      </c>
      <c r="BD103" s="167">
        <f>AA103*0.1*'Dasagirq_10%'!$B$3/1000</f>
        <v>17.949600000000004</v>
      </c>
      <c r="BE103" s="167">
        <f>AI103*0.1*'Dasagirq_10%'!$B$4/1000</f>
        <v>9.6999600000000008</v>
      </c>
      <c r="BF103" s="242">
        <f t="shared" si="19"/>
        <v>27.649560000000005</v>
      </c>
      <c r="BG103" s="233">
        <f t="shared" si="20"/>
        <v>0</v>
      </c>
      <c r="BH103" s="233">
        <f t="shared" si="21"/>
        <v>8383.340308984154</v>
      </c>
      <c r="BI103" s="233">
        <f t="shared" si="22"/>
        <v>11403.956401743992</v>
      </c>
      <c r="BJ103" s="233">
        <f t="shared" si="23"/>
        <v>9153.6346069289539</v>
      </c>
      <c r="BK103" s="234">
        <f t="shared" si="24"/>
        <v>28940.931317657098</v>
      </c>
    </row>
    <row r="104" spans="1:63">
      <c r="A104">
        <v>100</v>
      </c>
      <c r="B104" s="73" t="s">
        <v>542</v>
      </c>
      <c r="C104" s="77" t="s">
        <v>1097</v>
      </c>
      <c r="D104" s="78" t="s">
        <v>1092</v>
      </c>
      <c r="E104" s="151"/>
      <c r="F104" s="90">
        <v>1</v>
      </c>
      <c r="G104" s="90">
        <v>11</v>
      </c>
      <c r="H104" s="90">
        <v>1</v>
      </c>
      <c r="I104" s="90">
        <v>15</v>
      </c>
      <c r="J104" s="90">
        <v>1</v>
      </c>
      <c r="K104" s="90">
        <v>12</v>
      </c>
      <c r="L104" s="90">
        <v>1</v>
      </c>
      <c r="M104" s="90">
        <v>19</v>
      </c>
      <c r="N104" s="84">
        <v>4</v>
      </c>
      <c r="O104" s="84">
        <v>57</v>
      </c>
      <c r="P104" s="90">
        <v>1</v>
      </c>
      <c r="Q104" s="90">
        <v>10</v>
      </c>
      <c r="R104" s="90">
        <v>1</v>
      </c>
      <c r="S104" s="90">
        <v>16</v>
      </c>
      <c r="T104" s="90">
        <v>1</v>
      </c>
      <c r="U104" s="90">
        <v>9</v>
      </c>
      <c r="V104" s="90">
        <v>1</v>
      </c>
      <c r="W104" s="90">
        <v>13</v>
      </c>
      <c r="X104" s="90">
        <v>1</v>
      </c>
      <c r="Y104" s="90">
        <v>6</v>
      </c>
      <c r="Z104" s="80">
        <v>5</v>
      </c>
      <c r="AA104" s="80">
        <v>54</v>
      </c>
      <c r="AB104" s="90">
        <v>1</v>
      </c>
      <c r="AC104" s="90">
        <v>9</v>
      </c>
      <c r="AD104" s="90">
        <v>1</v>
      </c>
      <c r="AE104" s="90">
        <v>13</v>
      </c>
      <c r="AF104" s="90">
        <v>1</v>
      </c>
      <c r="AG104" s="90">
        <v>8</v>
      </c>
      <c r="AH104" s="80">
        <v>3</v>
      </c>
      <c r="AI104" s="80">
        <v>30</v>
      </c>
      <c r="AJ104" s="81">
        <v>12</v>
      </c>
      <c r="AK104" s="82">
        <v>141</v>
      </c>
      <c r="AL104" s="3" t="str">
        <f t="shared" si="13"/>
        <v>t</v>
      </c>
      <c r="AM104" s="3">
        <f>IF(D104="հ",1,IF(D104="լ",Norms!$B$10,IF(D104="բլ",Norms!$B$11,IF(D104="Մ",Norms!$B$12))))</f>
        <v>1</v>
      </c>
      <c r="AN104" s="244">
        <f>E104*Norms!$E$36/1000</f>
        <v>0</v>
      </c>
      <c r="AO104" s="136">
        <f>AM104*IF(AL104="k",(O104*Norms!$H$40)*Norms!$E$36,0)/1000</f>
        <v>0</v>
      </c>
      <c r="AP104" s="136">
        <f>AM104*IF(AL104="k",(AA104*Norms!$H$41)*Norms!$E$36,0)/1000</f>
        <v>0</v>
      </c>
      <c r="AQ104" s="136">
        <f>AM104*IF(AL104="k",(AI104*Norms!$H$42)*Norms!$E$36,0)/1000</f>
        <v>0</v>
      </c>
      <c r="AR104" s="243">
        <f>AM104*IF(AL104="t",(N104*Norms!$D$44)*Norms!$E$34*12+O104*Norms!$E$35,0)/1000</f>
        <v>7873.4203421433003</v>
      </c>
      <c r="AS104" s="243">
        <f>AM104*IF(AL104="t",(Z104*Norms!$D$50*Norms!$E$34*12+AA104*Norms!$E$35),0)/1000</f>
        <v>12582.398218872597</v>
      </c>
      <c r="AT104" s="243">
        <f>AM104*IF(AL104="t",(AH104*Norms!$D$54)*Norms!$E$34*12+AI104*Norms!$E$35,0)/1000</f>
        <v>7774.2212327070001</v>
      </c>
      <c r="AU104" s="136">
        <f>IF(AK104&lt;=100,Norms!$G$7,IF(AK104&lt;=300,Norms!$H$7,Norms!$I$7))</f>
        <v>16738.5</v>
      </c>
      <c r="AV104" s="137">
        <f t="shared" si="14"/>
        <v>44968.539793722899</v>
      </c>
      <c r="AW104" s="130"/>
      <c r="AX104" s="130"/>
      <c r="AY104" s="131">
        <f t="shared" si="15"/>
        <v>57</v>
      </c>
      <c r="AZ104" s="131">
        <f>IF(AY104&lt;Snund!$B$5,Snund!$B$3*Snund!$B$4*$AX$3+Snund!$B$7*$AW$3*AY104/1000,AY104*Snund!$B$8*$AW$3/1000)</f>
        <v>847.88000000000011</v>
      </c>
      <c r="BA104" s="131">
        <f t="shared" si="16"/>
        <v>0</v>
      </c>
      <c r="BB104" s="131">
        <f t="shared" si="17"/>
        <v>847.88000000000011</v>
      </c>
      <c r="BC104" s="131">
        <f t="shared" si="18"/>
        <v>638.4</v>
      </c>
      <c r="BD104" s="167">
        <f>AA104*0.1*'Dasagirq_10%'!$B$3/1000</f>
        <v>35.899200000000008</v>
      </c>
      <c r="BE104" s="167">
        <f>AI104*0.1*'Dasagirq_10%'!$B$4/1000</f>
        <v>24.2499</v>
      </c>
      <c r="BF104" s="242">
        <f t="shared" si="19"/>
        <v>60.149100000000004</v>
      </c>
      <c r="BG104" s="233">
        <f t="shared" si="20"/>
        <v>0</v>
      </c>
      <c r="BH104" s="233">
        <f t="shared" si="21"/>
        <v>14300.800342143302</v>
      </c>
      <c r="BI104" s="233">
        <f t="shared" si="22"/>
        <v>19592.672418872597</v>
      </c>
      <c r="BJ104" s="233">
        <f t="shared" si="23"/>
        <v>11983.096132707002</v>
      </c>
      <c r="BK104" s="234">
        <f t="shared" si="24"/>
        <v>45876.568893722906</v>
      </c>
    </row>
    <row r="105" spans="1:63">
      <c r="A105">
        <v>101</v>
      </c>
      <c r="B105" s="73" t="s">
        <v>543</v>
      </c>
      <c r="C105" s="77" t="s">
        <v>1097</v>
      </c>
      <c r="D105" s="78" t="s">
        <v>1093</v>
      </c>
      <c r="E105" s="151">
        <v>52</v>
      </c>
      <c r="F105" s="90">
        <v>1</v>
      </c>
      <c r="G105" s="90">
        <v>35</v>
      </c>
      <c r="H105" s="90">
        <v>1</v>
      </c>
      <c r="I105" s="90">
        <v>30</v>
      </c>
      <c r="J105" s="90">
        <v>1</v>
      </c>
      <c r="K105" s="90">
        <v>30</v>
      </c>
      <c r="L105" s="90">
        <v>2</v>
      </c>
      <c r="M105" s="90">
        <v>51</v>
      </c>
      <c r="N105" s="84">
        <v>5</v>
      </c>
      <c r="O105" s="84">
        <v>146</v>
      </c>
      <c r="P105" s="90">
        <v>2</v>
      </c>
      <c r="Q105" s="90">
        <v>49</v>
      </c>
      <c r="R105" s="90">
        <v>2</v>
      </c>
      <c r="S105" s="90">
        <v>45</v>
      </c>
      <c r="T105" s="90">
        <v>2</v>
      </c>
      <c r="U105" s="90">
        <v>57</v>
      </c>
      <c r="V105" s="90">
        <v>1</v>
      </c>
      <c r="W105" s="90">
        <v>28</v>
      </c>
      <c r="X105" s="90">
        <v>2</v>
      </c>
      <c r="Y105" s="90">
        <v>37</v>
      </c>
      <c r="Z105" s="80">
        <v>9</v>
      </c>
      <c r="AA105" s="80">
        <v>216</v>
      </c>
      <c r="AB105" s="90">
        <v>1</v>
      </c>
      <c r="AC105" s="90">
        <v>31</v>
      </c>
      <c r="AD105" s="90">
        <v>2</v>
      </c>
      <c r="AE105" s="90">
        <v>41</v>
      </c>
      <c r="AF105" s="90">
        <v>1</v>
      </c>
      <c r="AG105" s="90">
        <v>29</v>
      </c>
      <c r="AH105" s="80">
        <v>4</v>
      </c>
      <c r="AI105" s="80">
        <v>101</v>
      </c>
      <c r="AJ105" s="81">
        <v>18</v>
      </c>
      <c r="AK105" s="82">
        <v>463</v>
      </c>
      <c r="AL105" s="3" t="str">
        <f t="shared" si="13"/>
        <v>k</v>
      </c>
      <c r="AM105" s="3">
        <f>IF(D105="հ",1,IF(D105="լ",Norms!$B$10,IF(D105="բլ",Norms!$B$11,IF(D105="Մ",Norms!$B$12))))</f>
        <v>1.04</v>
      </c>
      <c r="AN105" s="244">
        <f>E105*Norms!$E$36/1000</f>
        <v>5841.7168033587996</v>
      </c>
      <c r="AO105" s="136">
        <f>AM105*IF(AL105="k",(O105*Norms!$H$40)*Norms!$E$36,0)/1000</f>
        <v>17057.813065807695</v>
      </c>
      <c r="AP105" s="136">
        <f>AM105*IF(AL105="k",(AA105*Norms!$H$41)*Norms!$E$36,0)/1000</f>
        <v>33785.628741580746</v>
      </c>
      <c r="AQ105" s="136">
        <f>AM105*IF(AL105="k",(AI105*Norms!$H$42)*Norms!$E$36,0)/1000</f>
        <v>19651.058451657911</v>
      </c>
      <c r="AR105" s="243">
        <f>AM105*IF(AL105="t",(N105*Norms!$D$44)*Norms!$E$34*12+O105*Norms!$E$35,0)/1000</f>
        <v>0</v>
      </c>
      <c r="AS105" s="243">
        <f>AM105*IF(AL105="t",(Z105*Norms!$D$50*Norms!$E$34*12+AA105*Norms!$E$35),0)/1000</f>
        <v>0</v>
      </c>
      <c r="AT105" s="243">
        <f>AM105*IF(AL105="t",(AH105*Norms!$D$54)*Norms!$E$34*12+AI105*Norms!$E$35,0)/1000</f>
        <v>0</v>
      </c>
      <c r="AU105" s="136">
        <f>IF(AK105&lt;=100,Norms!$G$7,IF(AK105&lt;=300,Norms!$H$7,Norms!$I$7))</f>
        <v>21670.5</v>
      </c>
      <c r="AV105" s="137">
        <f t="shared" si="14"/>
        <v>92165.000259046355</v>
      </c>
      <c r="AW105" s="130"/>
      <c r="AX105" s="130"/>
      <c r="AY105" s="131">
        <f t="shared" si="15"/>
        <v>198</v>
      </c>
      <c r="AZ105" s="131">
        <f>IF(AY105&lt;Snund!$B$5,Snund!$B$3*Snund!$B$4*$AX$3+Snund!$B$7*$AW$3*AY105/1000,AY105*Snund!$B$8*$AW$3/1000)</f>
        <v>2217.6</v>
      </c>
      <c r="BA105" s="131">
        <f t="shared" si="16"/>
        <v>582.4</v>
      </c>
      <c r="BB105" s="131">
        <f t="shared" si="17"/>
        <v>1635.1999999999998</v>
      </c>
      <c r="BC105" s="131">
        <f t="shared" si="18"/>
        <v>2217.6</v>
      </c>
      <c r="BD105" s="167">
        <f>AA105*0.1*'Dasagirq_10%'!$B$3/1000</f>
        <v>143.59680000000003</v>
      </c>
      <c r="BE105" s="167">
        <f>AI105*0.1*'Dasagirq_10%'!$B$4/1000</f>
        <v>81.641330000000011</v>
      </c>
      <c r="BF105" s="242">
        <f t="shared" si="19"/>
        <v>225.23813000000004</v>
      </c>
      <c r="BG105" s="233">
        <f t="shared" si="20"/>
        <v>6424.1168033587992</v>
      </c>
      <c r="BH105" s="233">
        <f t="shared" si="21"/>
        <v>24712.596399141028</v>
      </c>
      <c r="BI105" s="233">
        <f t="shared" si="22"/>
        <v>44764.475541580745</v>
      </c>
      <c r="BJ105" s="233">
        <f t="shared" si="23"/>
        <v>24548.366448324578</v>
      </c>
      <c r="BK105" s="234">
        <f t="shared" si="24"/>
        <v>94025.43838904635</v>
      </c>
    </row>
    <row r="106" spans="1:63">
      <c r="A106">
        <v>102</v>
      </c>
      <c r="B106" s="73" t="s">
        <v>544</v>
      </c>
      <c r="C106" s="77" t="s">
        <v>1097</v>
      </c>
      <c r="D106" s="78" t="s">
        <v>1093</v>
      </c>
      <c r="E106" s="151">
        <v>10</v>
      </c>
      <c r="F106" s="90">
        <v>1</v>
      </c>
      <c r="G106" s="90">
        <v>11</v>
      </c>
      <c r="H106" s="90">
        <v>1</v>
      </c>
      <c r="I106" s="90">
        <v>13</v>
      </c>
      <c r="J106" s="90">
        <v>1</v>
      </c>
      <c r="K106" s="90">
        <v>11</v>
      </c>
      <c r="L106" s="90">
        <v>1</v>
      </c>
      <c r="M106" s="90">
        <v>22</v>
      </c>
      <c r="N106" s="84">
        <v>4</v>
      </c>
      <c r="O106" s="84">
        <v>57</v>
      </c>
      <c r="P106" s="90">
        <v>1</v>
      </c>
      <c r="Q106" s="90">
        <v>13</v>
      </c>
      <c r="R106" s="90">
        <v>1</v>
      </c>
      <c r="S106" s="90">
        <v>18</v>
      </c>
      <c r="T106" s="90">
        <v>1</v>
      </c>
      <c r="U106" s="90">
        <v>16</v>
      </c>
      <c r="V106" s="90">
        <v>1</v>
      </c>
      <c r="W106" s="90">
        <v>10</v>
      </c>
      <c r="X106" s="90">
        <v>1</v>
      </c>
      <c r="Y106" s="90">
        <v>13</v>
      </c>
      <c r="Z106" s="80">
        <v>5</v>
      </c>
      <c r="AA106" s="80">
        <v>70</v>
      </c>
      <c r="AB106" s="90">
        <v>1</v>
      </c>
      <c r="AC106" s="90">
        <v>8</v>
      </c>
      <c r="AD106" s="90">
        <v>1</v>
      </c>
      <c r="AE106" s="90">
        <v>9</v>
      </c>
      <c r="AF106" s="90">
        <v>1</v>
      </c>
      <c r="AG106" s="90">
        <v>11</v>
      </c>
      <c r="AH106" s="80">
        <v>3</v>
      </c>
      <c r="AI106" s="80">
        <v>28</v>
      </c>
      <c r="AJ106" s="81">
        <v>12</v>
      </c>
      <c r="AK106" s="82">
        <v>155</v>
      </c>
      <c r="AL106" s="3" t="str">
        <f t="shared" si="13"/>
        <v>t</v>
      </c>
      <c r="AM106" s="3">
        <f>IF(D106="հ",1,IF(D106="լ",Norms!$B$10,IF(D106="բլ",Norms!$B$11,IF(D106="Մ",Norms!$B$12))))</f>
        <v>1.04</v>
      </c>
      <c r="AN106" s="244">
        <f>E106*Norms!$E$36/1000</f>
        <v>1123.407077569</v>
      </c>
      <c r="AO106" s="136">
        <f>AM106*IF(AL106="k",(O106*Norms!$H$40)*Norms!$E$36,0)/1000</f>
        <v>0</v>
      </c>
      <c r="AP106" s="136">
        <f>AM106*IF(AL106="k",(AA106*Norms!$H$41)*Norms!$E$36,0)/1000</f>
        <v>0</v>
      </c>
      <c r="AQ106" s="136">
        <f>AM106*IF(AL106="k",(AI106*Norms!$H$42)*Norms!$E$36,0)/1000</f>
        <v>0</v>
      </c>
      <c r="AR106" s="243">
        <f>AM106*IF(AL106="t",(N106*Norms!$D$44)*Norms!$E$34*12+O106*Norms!$E$35,0)/1000</f>
        <v>8188.3571558290323</v>
      </c>
      <c r="AS106" s="243">
        <f>AM106*IF(AL106="t",(Z106*Norms!$D$50*Norms!$E$34*12+AA106*Norms!$E$35),0)/1000</f>
        <v>13324.323524702319</v>
      </c>
      <c r="AT106" s="243">
        <f>AM106*IF(AL106="t",(AH106*Norms!$D$54)*Norms!$E$34*12+AI106*Norms!$E$35,0)/1000</f>
        <v>8055.3614098809276</v>
      </c>
      <c r="AU106" s="136">
        <f>IF(AK106&lt;=100,Norms!$G$7,IF(AK106&lt;=300,Norms!$H$7,Norms!$I$7))</f>
        <v>16738.5</v>
      </c>
      <c r="AV106" s="137">
        <f t="shared" si="14"/>
        <v>46306.542090412273</v>
      </c>
      <c r="AW106" s="130"/>
      <c r="AX106" s="130"/>
      <c r="AY106" s="131">
        <f t="shared" si="15"/>
        <v>67</v>
      </c>
      <c r="AZ106" s="131">
        <f>IF(AY106&lt;Snund!$B$5,Snund!$B$3*Snund!$B$4*$AX$3+Snund!$B$7*$AW$3*AY106/1000,AY106*Snund!$B$8*$AW$3/1000)</f>
        <v>943.88000000000011</v>
      </c>
      <c r="BA106" s="131">
        <f t="shared" si="16"/>
        <v>140.87761194029852</v>
      </c>
      <c r="BB106" s="131">
        <f t="shared" si="17"/>
        <v>803.00238805970162</v>
      </c>
      <c r="BC106" s="131">
        <f t="shared" si="18"/>
        <v>750.4</v>
      </c>
      <c r="BD106" s="167">
        <f>AA106*0.1*'Dasagirq_10%'!$B$3/1000</f>
        <v>46.536000000000001</v>
      </c>
      <c r="BE106" s="167">
        <f>AI106*0.1*'Dasagirq_10%'!$B$4/1000</f>
        <v>22.633240000000001</v>
      </c>
      <c r="BF106" s="242">
        <f t="shared" si="19"/>
        <v>69.169240000000002</v>
      </c>
      <c r="BG106" s="233">
        <f t="shared" si="20"/>
        <v>1264.2846895092985</v>
      </c>
      <c r="BH106" s="233">
        <f t="shared" si="21"/>
        <v>14570.859543888733</v>
      </c>
      <c r="BI106" s="233">
        <f t="shared" si="22"/>
        <v>20345.234524702319</v>
      </c>
      <c r="BJ106" s="233">
        <f t="shared" si="23"/>
        <v>12262.619649880926</v>
      </c>
      <c r="BK106" s="234">
        <f t="shared" si="24"/>
        <v>47178.713718471976</v>
      </c>
    </row>
    <row r="107" spans="1:63">
      <c r="A107">
        <v>103</v>
      </c>
      <c r="B107" s="73" t="s">
        <v>545</v>
      </c>
      <c r="C107" s="77" t="s">
        <v>1097</v>
      </c>
      <c r="D107" s="78" t="s">
        <v>1093</v>
      </c>
      <c r="E107" s="151"/>
      <c r="F107" s="90">
        <v>1</v>
      </c>
      <c r="G107" s="90">
        <v>20</v>
      </c>
      <c r="H107" s="90">
        <v>1</v>
      </c>
      <c r="I107" s="90">
        <v>22</v>
      </c>
      <c r="J107" s="90">
        <v>1</v>
      </c>
      <c r="K107" s="90">
        <v>20</v>
      </c>
      <c r="L107" s="90">
        <v>1</v>
      </c>
      <c r="M107" s="90">
        <v>16</v>
      </c>
      <c r="N107" s="84">
        <v>4</v>
      </c>
      <c r="O107" s="84">
        <v>78</v>
      </c>
      <c r="P107" s="90">
        <v>1</v>
      </c>
      <c r="Q107" s="90">
        <v>18</v>
      </c>
      <c r="R107" s="90">
        <v>1</v>
      </c>
      <c r="S107" s="90">
        <v>18</v>
      </c>
      <c r="T107" s="90">
        <v>1</v>
      </c>
      <c r="U107" s="90">
        <v>15</v>
      </c>
      <c r="V107" s="90">
        <v>1</v>
      </c>
      <c r="W107" s="90">
        <v>16</v>
      </c>
      <c r="X107" s="90">
        <v>1</v>
      </c>
      <c r="Y107" s="90">
        <v>14</v>
      </c>
      <c r="Z107" s="80">
        <v>5</v>
      </c>
      <c r="AA107" s="80">
        <v>81</v>
      </c>
      <c r="AB107" s="90">
        <v>1</v>
      </c>
      <c r="AC107" s="90">
        <v>16</v>
      </c>
      <c r="AD107" s="90">
        <v>1</v>
      </c>
      <c r="AE107" s="90">
        <v>10</v>
      </c>
      <c r="AF107" s="90">
        <v>1</v>
      </c>
      <c r="AG107" s="90">
        <v>19</v>
      </c>
      <c r="AH107" s="80">
        <v>3</v>
      </c>
      <c r="AI107" s="80">
        <v>45</v>
      </c>
      <c r="AJ107" s="81">
        <v>12</v>
      </c>
      <c r="AK107" s="82">
        <v>204</v>
      </c>
      <c r="AL107" s="3" t="str">
        <f t="shared" si="13"/>
        <v>t</v>
      </c>
      <c r="AM107" s="3">
        <f>IF(D107="հ",1,IF(D107="լ",Norms!$B$10,IF(D107="բլ",Norms!$B$11,IF(D107="Մ",Norms!$B$12))))</f>
        <v>1.04</v>
      </c>
      <c r="AN107" s="244">
        <f>E107*Norms!$E$36/1000</f>
        <v>0</v>
      </c>
      <c r="AO107" s="136">
        <f>AM107*IF(AL107="k",(O107*Norms!$H$40)*Norms!$E$36,0)/1000</f>
        <v>0</v>
      </c>
      <c r="AP107" s="136">
        <f>AM107*IF(AL107="k",(AA107*Norms!$H$41)*Norms!$E$36,0)/1000</f>
        <v>0</v>
      </c>
      <c r="AQ107" s="136">
        <f>AM107*IF(AL107="k",(AI107*Norms!$H$42)*Norms!$E$36,0)/1000</f>
        <v>0</v>
      </c>
      <c r="AR107" s="243">
        <f>AM107*IF(AL107="t",(N107*Norms!$D$44)*Norms!$E$34*12+O107*Norms!$E$35,0)/1000</f>
        <v>8501.5582132397267</v>
      </c>
      <c r="AS107" s="243">
        <f>AM107*IF(AL107="t",(Z107*Norms!$D$50*Norms!$E$34*12+AA107*Norms!$E$35),0)/1000</f>
        <v>13488.381221441256</v>
      </c>
      <c r="AT107" s="243">
        <f>AM107*IF(AL107="t",(AH107*Norms!$D$54)*Norms!$E$34*12+AI107*Norms!$E$35,0)/1000</f>
        <v>8308.9051230229197</v>
      </c>
      <c r="AU107" s="136">
        <f>IF(AK107&lt;=100,Norms!$G$7,IF(AK107&lt;=300,Norms!$H$7,Norms!$I$7))</f>
        <v>16738.5</v>
      </c>
      <c r="AV107" s="137">
        <f t="shared" si="14"/>
        <v>47037.344557703902</v>
      </c>
      <c r="AW107" s="130"/>
      <c r="AX107" s="130"/>
      <c r="AY107" s="131">
        <f t="shared" si="15"/>
        <v>78</v>
      </c>
      <c r="AZ107" s="131">
        <f>IF(AY107&lt;Snund!$B$5,Snund!$B$3*Snund!$B$4*$AX$3+Snund!$B$7*$AW$3*AY107/1000,AY107*Snund!$B$8*$AW$3/1000)</f>
        <v>1049.48</v>
      </c>
      <c r="BA107" s="131">
        <f t="shared" si="16"/>
        <v>0</v>
      </c>
      <c r="BB107" s="131">
        <f t="shared" si="17"/>
        <v>1049.48</v>
      </c>
      <c r="BC107" s="131">
        <f t="shared" si="18"/>
        <v>873.6</v>
      </c>
      <c r="BD107" s="167">
        <f>AA107*0.1*'Dasagirq_10%'!$B$3/1000</f>
        <v>53.848799999999997</v>
      </c>
      <c r="BE107" s="167">
        <f>AI107*0.1*'Dasagirq_10%'!$B$4/1000</f>
        <v>36.374849999999995</v>
      </c>
      <c r="BF107" s="242">
        <f t="shared" si="19"/>
        <v>90.223649999999992</v>
      </c>
      <c r="BG107" s="233">
        <f t="shared" si="20"/>
        <v>0</v>
      </c>
      <c r="BH107" s="233">
        <f t="shared" si="21"/>
        <v>15130.538213239726</v>
      </c>
      <c r="BI107" s="233">
        <f t="shared" si="22"/>
        <v>20516.605021441253</v>
      </c>
      <c r="BJ107" s="233">
        <f t="shared" si="23"/>
        <v>12529.90497302292</v>
      </c>
      <c r="BK107" s="234">
        <f t="shared" si="24"/>
        <v>48177.048207703905</v>
      </c>
    </row>
    <row r="108" spans="1:63">
      <c r="A108">
        <v>104</v>
      </c>
      <c r="B108" s="75" t="s">
        <v>546</v>
      </c>
      <c r="C108" s="77" t="s">
        <v>1096</v>
      </c>
      <c r="D108" s="78" t="s">
        <v>1093</v>
      </c>
      <c r="E108" s="151">
        <v>3</v>
      </c>
      <c r="F108" s="90">
        <v>0.5</v>
      </c>
      <c r="G108" s="90">
        <v>2</v>
      </c>
      <c r="H108" s="90">
        <v>0.5</v>
      </c>
      <c r="I108" s="90">
        <v>3</v>
      </c>
      <c r="J108" s="90">
        <v>0.5</v>
      </c>
      <c r="K108" s="90">
        <v>3</v>
      </c>
      <c r="L108" s="90">
        <v>0</v>
      </c>
      <c r="M108" s="90">
        <v>0</v>
      </c>
      <c r="N108" s="84">
        <v>1.5</v>
      </c>
      <c r="O108" s="84">
        <v>8</v>
      </c>
      <c r="P108" s="90">
        <v>0</v>
      </c>
      <c r="Q108" s="90">
        <v>0</v>
      </c>
      <c r="R108" s="90">
        <v>0</v>
      </c>
      <c r="S108" s="90">
        <v>0</v>
      </c>
      <c r="T108" s="90">
        <v>1</v>
      </c>
      <c r="U108" s="90">
        <v>1</v>
      </c>
      <c r="V108" s="90">
        <v>0.5</v>
      </c>
      <c r="W108" s="90">
        <v>2</v>
      </c>
      <c r="X108" s="90">
        <v>0.5</v>
      </c>
      <c r="Y108" s="90">
        <v>1</v>
      </c>
      <c r="Z108" s="80">
        <v>2</v>
      </c>
      <c r="AA108" s="80">
        <v>4</v>
      </c>
      <c r="AB108" s="79"/>
      <c r="AC108" s="79"/>
      <c r="AD108" s="79"/>
      <c r="AE108" s="79"/>
      <c r="AF108" s="79"/>
      <c r="AG108" s="79"/>
      <c r="AH108" s="80">
        <v>0</v>
      </c>
      <c r="AI108" s="80">
        <v>0</v>
      </c>
      <c r="AJ108" s="81">
        <v>3.5</v>
      </c>
      <c r="AK108" s="82">
        <v>12</v>
      </c>
      <c r="AL108" s="3" t="str">
        <f t="shared" si="13"/>
        <v>t</v>
      </c>
      <c r="AM108" s="3">
        <f>IF(D108="հ",1,IF(D108="լ",Norms!$B$10,IF(D108="բլ",Norms!$B$11,IF(D108="Մ",Norms!$B$12))))</f>
        <v>1.04</v>
      </c>
      <c r="AN108" s="244">
        <f>E108*Norms!$E$36/1000</f>
        <v>337.02212327069998</v>
      </c>
      <c r="AO108" s="136">
        <f>AM108*IF(AL108="k",(O108*Norms!$H$40)*Norms!$E$36,0)/1000</f>
        <v>0</v>
      </c>
      <c r="AP108" s="136">
        <f>AM108*IF(AL108="k",(AA108*Norms!$H$41)*Norms!$E$36,0)/1000</f>
        <v>0</v>
      </c>
      <c r="AQ108" s="136">
        <f>AM108*IF(AL108="k",(AI108*Norms!$H$42)*Norms!$E$36,0)/1000</f>
        <v>0</v>
      </c>
      <c r="AR108" s="243">
        <f>AM108*IF(AL108="t",(N108*Norms!$D$44)*Norms!$E$34*12+O108*Norms!$E$35,0)/1000</f>
        <v>2871.1546885374082</v>
      </c>
      <c r="AS108" s="243">
        <f>AM108*IF(AL108="t",(Z108*Norms!$D$50*Norms!$E$34*12+AA108*Norms!$E$35),0)/1000</f>
        <v>4971.7853442687028</v>
      </c>
      <c r="AT108" s="243">
        <f>AM108*IF(AL108="t",(AH108*Norms!$D$54)*Norms!$E$34*12+AI108*Norms!$E$35,0)/1000</f>
        <v>0</v>
      </c>
      <c r="AU108" s="136">
        <f>IF(AK108&lt;=100,Norms!$G$7,IF(AK108&lt;=300,Norms!$H$7,Norms!$I$7))</f>
        <v>13246.5</v>
      </c>
      <c r="AV108" s="137">
        <f t="shared" si="14"/>
        <v>21089.440032806109</v>
      </c>
      <c r="AW108" s="130"/>
      <c r="AX108" s="130"/>
      <c r="AY108" s="131">
        <f t="shared" si="15"/>
        <v>11</v>
      </c>
      <c r="AZ108" s="131">
        <f>IF(AY108&lt;Snund!$B$5,Snund!$B$3*Snund!$B$4*$AX$3+Snund!$B$7*$AW$3*AY108/1000,AY108*Snund!$B$8*$AW$3/1000)</f>
        <v>406.28</v>
      </c>
      <c r="BA108" s="131">
        <f t="shared" si="16"/>
        <v>110.80363636363634</v>
      </c>
      <c r="BB108" s="131">
        <f t="shared" si="17"/>
        <v>295.4763636363636</v>
      </c>
      <c r="BC108" s="131">
        <f t="shared" si="18"/>
        <v>123.2</v>
      </c>
      <c r="BD108" s="167">
        <f>AA108*0.1*'Dasagirq_10%'!$B$3/1000</f>
        <v>2.6592000000000002</v>
      </c>
      <c r="BE108" s="167">
        <f>AI108*0.1*'Dasagirq_10%'!$B$4/1000</f>
        <v>0</v>
      </c>
      <c r="BF108" s="242">
        <f t="shared" si="19"/>
        <v>2.6592000000000002</v>
      </c>
      <c r="BG108" s="233">
        <f t="shared" si="20"/>
        <v>447.82575963433635</v>
      </c>
      <c r="BH108" s="233">
        <f t="shared" si="21"/>
        <v>8843.7024807451999</v>
      </c>
      <c r="BI108" s="233">
        <f t="shared" si="22"/>
        <v>12543.873115697274</v>
      </c>
      <c r="BJ108" s="233">
        <f t="shared" si="23"/>
        <v>0</v>
      </c>
      <c r="BK108" s="234">
        <f t="shared" si="24"/>
        <v>21387.575596442475</v>
      </c>
    </row>
    <row r="109" spans="1:63">
      <c r="A109">
        <v>105</v>
      </c>
      <c r="B109" s="74" t="s">
        <v>547</v>
      </c>
      <c r="C109" s="77" t="s">
        <v>1096</v>
      </c>
      <c r="D109" s="78" t="s">
        <v>1093</v>
      </c>
      <c r="E109" s="151"/>
      <c r="F109" s="90">
        <v>0.5</v>
      </c>
      <c r="G109" s="90">
        <v>4</v>
      </c>
      <c r="H109" s="90">
        <v>0.5</v>
      </c>
      <c r="I109" s="90">
        <v>4</v>
      </c>
      <c r="J109" s="90">
        <v>0.5</v>
      </c>
      <c r="K109" s="90">
        <v>4</v>
      </c>
      <c r="L109" s="90">
        <v>1</v>
      </c>
      <c r="M109" s="90">
        <v>3</v>
      </c>
      <c r="N109" s="84">
        <v>2.5</v>
      </c>
      <c r="O109" s="84">
        <v>15</v>
      </c>
      <c r="P109" s="90">
        <v>1</v>
      </c>
      <c r="Q109" s="90">
        <v>6</v>
      </c>
      <c r="R109" s="90">
        <v>0.5</v>
      </c>
      <c r="S109" s="90">
        <v>3</v>
      </c>
      <c r="T109" s="90">
        <v>0.5</v>
      </c>
      <c r="U109" s="90">
        <v>6</v>
      </c>
      <c r="V109" s="90">
        <v>0.5</v>
      </c>
      <c r="W109" s="90">
        <v>4</v>
      </c>
      <c r="X109" s="90">
        <v>0.5</v>
      </c>
      <c r="Y109" s="90">
        <v>5</v>
      </c>
      <c r="Z109" s="80">
        <v>3</v>
      </c>
      <c r="AA109" s="80">
        <v>24</v>
      </c>
      <c r="AB109" s="79"/>
      <c r="AC109" s="79"/>
      <c r="AD109" s="79"/>
      <c r="AE109" s="79"/>
      <c r="AF109" s="79"/>
      <c r="AG109" s="79"/>
      <c r="AH109" s="80">
        <v>0</v>
      </c>
      <c r="AI109" s="80">
        <v>0</v>
      </c>
      <c r="AJ109" s="81">
        <v>5.5</v>
      </c>
      <c r="AK109" s="82">
        <v>39</v>
      </c>
      <c r="AL109" s="3" t="str">
        <f t="shared" si="13"/>
        <v>t</v>
      </c>
      <c r="AM109" s="3">
        <f>IF(D109="հ",1,IF(D109="լ",Norms!$B$10,IF(D109="բլ",Norms!$B$11,IF(D109="Մ",Norms!$B$12))))</f>
        <v>1.04</v>
      </c>
      <c r="AN109" s="244">
        <f>E109*Norms!$E$36/1000</f>
        <v>0</v>
      </c>
      <c r="AO109" s="136">
        <f>AM109*IF(AL109="k",(O109*Norms!$H$40)*Norms!$E$36,0)/1000</f>
        <v>0</v>
      </c>
      <c r="AP109" s="136">
        <f>AM109*IF(AL109="k",(AA109*Norms!$H$41)*Norms!$E$36,0)/1000</f>
        <v>0</v>
      </c>
      <c r="AQ109" s="136">
        <f>AM109*IF(AL109="k",(AI109*Norms!$H$42)*Norms!$E$36,0)/1000</f>
        <v>0</v>
      </c>
      <c r="AR109" s="243">
        <f>AM109*IF(AL109="t",(N109*Norms!$D$44)*Norms!$E$34*12+O109*Norms!$E$35,0)/1000</f>
        <v>4810.1150410076389</v>
      </c>
      <c r="AS109" s="243">
        <f>AM109*IF(AL109="t",(Z109*Norms!$D$50*Norms!$E$34*12+AA109*Norms!$E$35),0)/1000</f>
        <v>7726.1360656122242</v>
      </c>
      <c r="AT109" s="243">
        <f>AM109*IF(AL109="t",(AH109*Norms!$D$54)*Norms!$E$34*12+AI109*Norms!$E$35,0)/1000</f>
        <v>0</v>
      </c>
      <c r="AU109" s="136">
        <f>IF(AK109&lt;=100,Norms!$G$7,IF(AK109&lt;=300,Norms!$H$7,Norms!$I$7))</f>
        <v>13246.5</v>
      </c>
      <c r="AV109" s="137">
        <f t="shared" si="14"/>
        <v>25782.751106619864</v>
      </c>
      <c r="AW109" s="130"/>
      <c r="AX109" s="130"/>
      <c r="AY109" s="131">
        <f t="shared" si="15"/>
        <v>15</v>
      </c>
      <c r="AZ109" s="131">
        <f>IF(AY109&lt;Snund!$B$5,Snund!$B$3*Snund!$B$4*$AX$3+Snund!$B$7*$AW$3*AY109/1000,AY109*Snund!$B$8*$AW$3/1000)</f>
        <v>444.68</v>
      </c>
      <c r="BA109" s="131">
        <f t="shared" si="16"/>
        <v>0</v>
      </c>
      <c r="BB109" s="131">
        <f t="shared" si="17"/>
        <v>444.68</v>
      </c>
      <c r="BC109" s="131">
        <f t="shared" si="18"/>
        <v>168</v>
      </c>
      <c r="BD109" s="167">
        <f>AA109*0.1*'Dasagirq_10%'!$B$3/1000</f>
        <v>15.955200000000003</v>
      </c>
      <c r="BE109" s="167">
        <f>AI109*0.1*'Dasagirq_10%'!$B$4/1000</f>
        <v>0</v>
      </c>
      <c r="BF109" s="242">
        <f t="shared" si="19"/>
        <v>15.955200000000003</v>
      </c>
      <c r="BG109" s="233">
        <f t="shared" si="20"/>
        <v>0</v>
      </c>
      <c r="BH109" s="233">
        <f t="shared" si="21"/>
        <v>11275.931404644003</v>
      </c>
      <c r="BI109" s="233">
        <f t="shared" si="22"/>
        <v>14967.45490197586</v>
      </c>
      <c r="BJ109" s="233">
        <f t="shared" si="23"/>
        <v>0</v>
      </c>
      <c r="BK109" s="234">
        <f t="shared" si="24"/>
        <v>26243.386306619861</v>
      </c>
    </row>
    <row r="110" spans="1:63">
      <c r="A110">
        <v>106</v>
      </c>
      <c r="B110" s="74" t="s">
        <v>548</v>
      </c>
      <c r="C110" s="77" t="s">
        <v>1096</v>
      </c>
      <c r="D110" s="78" t="s">
        <v>1092</v>
      </c>
      <c r="E110" s="151"/>
      <c r="F110" s="90">
        <v>0.5</v>
      </c>
      <c r="G110" s="90">
        <v>5</v>
      </c>
      <c r="H110" s="90">
        <v>0.5</v>
      </c>
      <c r="I110" s="90">
        <v>6</v>
      </c>
      <c r="J110" s="90">
        <v>0.5</v>
      </c>
      <c r="K110" s="90">
        <v>6</v>
      </c>
      <c r="L110" s="90">
        <v>1</v>
      </c>
      <c r="M110" s="90">
        <v>4</v>
      </c>
      <c r="N110" s="84">
        <v>2.5</v>
      </c>
      <c r="O110" s="84">
        <v>21</v>
      </c>
      <c r="P110" s="90">
        <v>0</v>
      </c>
      <c r="Q110" s="90">
        <v>0</v>
      </c>
      <c r="R110" s="90">
        <v>0.5</v>
      </c>
      <c r="S110" s="90">
        <v>4</v>
      </c>
      <c r="T110" s="90">
        <v>0.5</v>
      </c>
      <c r="U110" s="90">
        <v>2</v>
      </c>
      <c r="V110" s="90">
        <v>0.5</v>
      </c>
      <c r="W110" s="90">
        <v>6</v>
      </c>
      <c r="X110" s="90">
        <v>0.5</v>
      </c>
      <c r="Y110" s="90">
        <v>6</v>
      </c>
      <c r="Z110" s="80">
        <v>2</v>
      </c>
      <c r="AA110" s="80">
        <v>18</v>
      </c>
      <c r="AB110" s="79"/>
      <c r="AC110" s="79"/>
      <c r="AD110" s="79"/>
      <c r="AE110" s="79"/>
      <c r="AF110" s="79"/>
      <c r="AG110" s="79"/>
      <c r="AH110" s="80">
        <v>0</v>
      </c>
      <c r="AI110" s="80">
        <v>0</v>
      </c>
      <c r="AJ110" s="81">
        <v>4.5</v>
      </c>
      <c r="AK110" s="82">
        <v>39</v>
      </c>
      <c r="AL110" s="3" t="str">
        <f t="shared" si="13"/>
        <v>t</v>
      </c>
      <c r="AM110" s="3">
        <f>IF(D110="հ",1,IF(D110="լ",Norms!$B$10,IF(D110="բլ",Norms!$B$11,IF(D110="Մ",Norms!$B$12))))</f>
        <v>1</v>
      </c>
      <c r="AN110" s="244">
        <f>E110*Norms!$E$36/1000</f>
        <v>0</v>
      </c>
      <c r="AO110" s="136">
        <f>AM110*IF(AL110="k",(O110*Norms!$H$40)*Norms!$E$36,0)/1000</f>
        <v>0</v>
      </c>
      <c r="AP110" s="136">
        <f>AM110*IF(AL110="k",(AA110*Norms!$H$41)*Norms!$E$36,0)/1000</f>
        <v>0</v>
      </c>
      <c r="AQ110" s="136">
        <f>AM110*IF(AL110="k",(AI110*Norms!$H$42)*Norms!$E$36,0)/1000</f>
        <v>0</v>
      </c>
      <c r="AR110" s="243">
        <f>AM110*IF(AL110="t",(N110*Norms!$D$44)*Norms!$E$34*12+O110*Norms!$E$35,0)/1000</f>
        <v>4711.1548628948995</v>
      </c>
      <c r="AS110" s="243">
        <f>AM110*IF(AL110="t",(Z110*Norms!$D$50*Norms!$E$34*12+AA110*Norms!$E$35),0)/1000</f>
        <v>4981.3327396241993</v>
      </c>
      <c r="AT110" s="243">
        <f>AM110*IF(AL110="t",(AH110*Norms!$D$54)*Norms!$E$34*12+AI110*Norms!$E$35,0)/1000</f>
        <v>0</v>
      </c>
      <c r="AU110" s="136">
        <f>IF(AK110&lt;=100,Norms!$G$7,IF(AK110&lt;=300,Norms!$H$7,Norms!$I$7))</f>
        <v>13246.5</v>
      </c>
      <c r="AV110" s="137">
        <f t="shared" si="14"/>
        <v>22938.987602519097</v>
      </c>
      <c r="AW110" s="130"/>
      <c r="AX110" s="130"/>
      <c r="AY110" s="131">
        <f t="shared" si="15"/>
        <v>21</v>
      </c>
      <c r="AZ110" s="131">
        <f>IF(AY110&lt;Snund!$B$5,Snund!$B$3*Snund!$B$4*$AX$3+Snund!$B$7*$AW$3*AY110/1000,AY110*Snund!$B$8*$AW$3/1000)</f>
        <v>502.28</v>
      </c>
      <c r="BA110" s="131">
        <f t="shared" si="16"/>
        <v>0</v>
      </c>
      <c r="BB110" s="131">
        <f t="shared" si="17"/>
        <v>502.28</v>
      </c>
      <c r="BC110" s="131">
        <f t="shared" si="18"/>
        <v>235.2</v>
      </c>
      <c r="BD110" s="167">
        <f>AA110*0.1*'Dasagirq_10%'!$B$3/1000</f>
        <v>11.9664</v>
      </c>
      <c r="BE110" s="167">
        <f>AI110*0.1*'Dasagirq_10%'!$B$4/1000</f>
        <v>0</v>
      </c>
      <c r="BF110" s="242">
        <f t="shared" si="19"/>
        <v>11.9664</v>
      </c>
      <c r="BG110" s="233">
        <f t="shared" si="20"/>
        <v>0</v>
      </c>
      <c r="BH110" s="233">
        <f t="shared" si="21"/>
        <v>12572.601529561567</v>
      </c>
      <c r="BI110" s="233">
        <f t="shared" si="22"/>
        <v>10880.632472957532</v>
      </c>
      <c r="BJ110" s="233">
        <f t="shared" si="23"/>
        <v>0</v>
      </c>
      <c r="BK110" s="234">
        <f t="shared" si="24"/>
        <v>23453.234002519101</v>
      </c>
    </row>
    <row r="111" spans="1:63">
      <c r="A111">
        <v>107</v>
      </c>
      <c r="B111" s="74" t="s">
        <v>549</v>
      </c>
      <c r="C111" s="77" t="s">
        <v>1096</v>
      </c>
      <c r="D111" s="78" t="s">
        <v>1093</v>
      </c>
      <c r="E111" s="151"/>
      <c r="F111" s="90">
        <v>0.5</v>
      </c>
      <c r="G111" s="90">
        <v>2</v>
      </c>
      <c r="H111" s="90">
        <v>0.5</v>
      </c>
      <c r="I111" s="90">
        <v>2</v>
      </c>
      <c r="J111" s="90">
        <v>0.5</v>
      </c>
      <c r="K111" s="90">
        <v>2</v>
      </c>
      <c r="L111" s="90">
        <v>0.5</v>
      </c>
      <c r="M111" s="90">
        <v>2</v>
      </c>
      <c r="N111" s="84">
        <v>2</v>
      </c>
      <c r="O111" s="84">
        <v>8</v>
      </c>
      <c r="P111" s="90">
        <v>0</v>
      </c>
      <c r="Q111" s="90">
        <v>0</v>
      </c>
      <c r="R111" s="90">
        <v>0.5</v>
      </c>
      <c r="S111" s="90">
        <v>4</v>
      </c>
      <c r="T111" s="90">
        <v>1</v>
      </c>
      <c r="U111" s="90">
        <v>3</v>
      </c>
      <c r="V111" s="90">
        <v>1</v>
      </c>
      <c r="W111" s="90">
        <v>3</v>
      </c>
      <c r="X111" s="90">
        <v>0</v>
      </c>
      <c r="Y111" s="90">
        <v>0</v>
      </c>
      <c r="Z111" s="80">
        <v>2.5</v>
      </c>
      <c r="AA111" s="80">
        <v>10</v>
      </c>
      <c r="AB111" s="79"/>
      <c r="AC111" s="79"/>
      <c r="AD111" s="79"/>
      <c r="AE111" s="79"/>
      <c r="AF111" s="79"/>
      <c r="AG111" s="79"/>
      <c r="AH111" s="80">
        <v>0</v>
      </c>
      <c r="AI111" s="80">
        <v>0</v>
      </c>
      <c r="AJ111" s="81">
        <v>4.5</v>
      </c>
      <c r="AK111" s="82">
        <v>18</v>
      </c>
      <c r="AL111" s="3" t="str">
        <f t="shared" si="13"/>
        <v>t</v>
      </c>
      <c r="AM111" s="3">
        <f>IF(D111="հ",1,IF(D111="լ",Norms!$B$10,IF(D111="բլ",Norms!$B$11,IF(D111="Մ",Norms!$B$12))))</f>
        <v>1.04</v>
      </c>
      <c r="AN111" s="244">
        <f>E111*Norms!$E$36/1000</f>
        <v>0</v>
      </c>
      <c r="AO111" s="136">
        <f>AM111*IF(AL111="k",(O111*Norms!$H$40)*Norms!$E$36,0)/1000</f>
        <v>0</v>
      </c>
      <c r="AP111" s="136">
        <f>AM111*IF(AL111="k",(AA111*Norms!$H$41)*Norms!$E$36,0)/1000</f>
        <v>0</v>
      </c>
      <c r="AQ111" s="136">
        <f>AM111*IF(AL111="k",(AI111*Norms!$H$42)*Norms!$E$36,0)/1000</f>
        <v>0</v>
      </c>
      <c r="AR111" s="243">
        <f>AM111*IF(AL111="t",(N111*Norms!$D$44)*Norms!$E$34*12+O111*Norms!$E$35,0)/1000</f>
        <v>3788.434688537408</v>
      </c>
      <c r="AS111" s="243">
        <f>AM111*IF(AL111="t",(Z111*Norms!$D$50*Norms!$E$34*12+AA111*Norms!$E$35),0)/1000</f>
        <v>6289.3033606717599</v>
      </c>
      <c r="AT111" s="243">
        <f>AM111*IF(AL111="t",(AH111*Norms!$D$54)*Norms!$E$34*12+AI111*Norms!$E$35,0)/1000</f>
        <v>0</v>
      </c>
      <c r="AU111" s="136">
        <f>IF(AK111&lt;=100,Norms!$G$7,IF(AK111&lt;=300,Norms!$H$7,Norms!$I$7))</f>
        <v>13246.5</v>
      </c>
      <c r="AV111" s="137">
        <f t="shared" si="14"/>
        <v>23324.238049209169</v>
      </c>
      <c r="AW111" s="130"/>
      <c r="AX111" s="130"/>
      <c r="AY111" s="131">
        <f t="shared" si="15"/>
        <v>8</v>
      </c>
      <c r="AZ111" s="131">
        <f>IF(AY111&lt;Snund!$B$5,Snund!$B$3*Snund!$B$4*$AX$3+Snund!$B$7*$AW$3*AY111/1000,AY111*Snund!$B$8*$AW$3/1000)</f>
        <v>377.48</v>
      </c>
      <c r="BA111" s="131">
        <f t="shared" si="16"/>
        <v>0</v>
      </c>
      <c r="BB111" s="131">
        <f t="shared" si="17"/>
        <v>377.48</v>
      </c>
      <c r="BC111" s="131">
        <f t="shared" si="18"/>
        <v>89.6</v>
      </c>
      <c r="BD111" s="167">
        <f>AA111*0.1*'Dasagirq_10%'!$B$3/1000</f>
        <v>6.6479999999999997</v>
      </c>
      <c r="BE111" s="167">
        <f>AI111*0.1*'Dasagirq_10%'!$B$4/1000</f>
        <v>0</v>
      </c>
      <c r="BF111" s="242">
        <f t="shared" si="19"/>
        <v>6.6479999999999997</v>
      </c>
      <c r="BG111" s="233">
        <f t="shared" si="20"/>
        <v>0</v>
      </c>
      <c r="BH111" s="233">
        <f t="shared" si="21"/>
        <v>10053.248021870741</v>
      </c>
      <c r="BI111" s="233">
        <f t="shared" si="22"/>
        <v>13655.118027338425</v>
      </c>
      <c r="BJ111" s="233">
        <f t="shared" si="23"/>
        <v>0</v>
      </c>
      <c r="BK111" s="234">
        <f t="shared" si="24"/>
        <v>23708.366049209166</v>
      </c>
    </row>
    <row r="112" spans="1:63">
      <c r="A112">
        <v>108</v>
      </c>
      <c r="B112" s="75" t="s">
        <v>550</v>
      </c>
      <c r="C112" s="77" t="s">
        <v>1096</v>
      </c>
      <c r="D112" s="78" t="s">
        <v>1092</v>
      </c>
      <c r="E112" s="151"/>
      <c r="F112" s="90">
        <v>0.5</v>
      </c>
      <c r="G112" s="90">
        <v>1</v>
      </c>
      <c r="H112" s="90">
        <v>0.5</v>
      </c>
      <c r="I112" s="90">
        <v>1</v>
      </c>
      <c r="J112" s="90">
        <v>0.5</v>
      </c>
      <c r="K112" s="90">
        <v>1</v>
      </c>
      <c r="L112" s="90">
        <v>1</v>
      </c>
      <c r="M112" s="90">
        <v>3</v>
      </c>
      <c r="N112" s="84">
        <v>2.5</v>
      </c>
      <c r="O112" s="84">
        <v>6</v>
      </c>
      <c r="P112" s="90">
        <v>1</v>
      </c>
      <c r="Q112" s="90">
        <v>6</v>
      </c>
      <c r="R112" s="90">
        <v>0.5</v>
      </c>
      <c r="S112" s="90">
        <v>3</v>
      </c>
      <c r="T112" s="90">
        <v>0.5</v>
      </c>
      <c r="U112" s="90">
        <v>3</v>
      </c>
      <c r="V112" s="90">
        <v>0</v>
      </c>
      <c r="W112" s="90">
        <v>0</v>
      </c>
      <c r="X112" s="90">
        <v>0</v>
      </c>
      <c r="Y112" s="90">
        <v>0</v>
      </c>
      <c r="Z112" s="80">
        <v>2</v>
      </c>
      <c r="AA112" s="80">
        <v>12</v>
      </c>
      <c r="AB112" s="79"/>
      <c r="AC112" s="79"/>
      <c r="AD112" s="79"/>
      <c r="AE112" s="79"/>
      <c r="AF112" s="79"/>
      <c r="AG112" s="79"/>
      <c r="AH112" s="80">
        <v>0</v>
      </c>
      <c r="AI112" s="80">
        <v>0</v>
      </c>
      <c r="AJ112" s="81">
        <v>4.5</v>
      </c>
      <c r="AK112" s="82">
        <v>18</v>
      </c>
      <c r="AL112" s="3" t="str">
        <f t="shared" si="13"/>
        <v>t</v>
      </c>
      <c r="AM112" s="3">
        <f>IF(D112="հ",1,IF(D112="լ",Norms!$B$10,IF(D112="բլ",Norms!$B$11,IF(D112="Մ",Norms!$B$12))))</f>
        <v>1</v>
      </c>
      <c r="AN112" s="244">
        <f>E112*Norms!$E$36/1000</f>
        <v>0</v>
      </c>
      <c r="AO112" s="136">
        <f>AM112*IF(AL112="k",(O112*Norms!$H$40)*Norms!$E$36,0)/1000</f>
        <v>0</v>
      </c>
      <c r="AP112" s="136">
        <f>AM112*IF(AL112="k",(AA112*Norms!$H$41)*Norms!$E$36,0)/1000</f>
        <v>0</v>
      </c>
      <c r="AQ112" s="136">
        <f>AM112*IF(AL112="k",(AI112*Norms!$H$42)*Norms!$E$36,0)/1000</f>
        <v>0</v>
      </c>
      <c r="AR112" s="243">
        <f>AM112*IF(AL112="t",(N112*Norms!$D$44)*Norms!$E$34*12+O112*Norms!$E$35,0)/1000</f>
        <v>4496.0442465413998</v>
      </c>
      <c r="AS112" s="243">
        <f>AM112*IF(AL112="t",(Z112*Norms!$D$50*Norms!$E$34*12+AA112*Norms!$E$35),0)/1000</f>
        <v>4895.2884930827986</v>
      </c>
      <c r="AT112" s="243">
        <f>AM112*IF(AL112="t",(AH112*Norms!$D$54)*Norms!$E$34*12+AI112*Norms!$E$35,0)/1000</f>
        <v>0</v>
      </c>
      <c r="AU112" s="136">
        <f>IF(AK112&lt;=100,Norms!$G$7,IF(AK112&lt;=300,Norms!$H$7,Norms!$I$7))</f>
        <v>13246.5</v>
      </c>
      <c r="AV112" s="137">
        <f t="shared" si="14"/>
        <v>22637.832739624198</v>
      </c>
      <c r="AW112" s="130"/>
      <c r="AX112" s="130"/>
      <c r="AY112" s="131">
        <f t="shared" si="15"/>
        <v>6</v>
      </c>
      <c r="AZ112" s="131">
        <f>IF(AY112&lt;Snund!$B$5,Snund!$B$3*Snund!$B$4*$AX$3+Snund!$B$7*$AW$3*AY112/1000,AY112*Snund!$B$8*$AW$3/1000)</f>
        <v>358.28000000000003</v>
      </c>
      <c r="BA112" s="131">
        <f t="shared" si="16"/>
        <v>0</v>
      </c>
      <c r="BB112" s="131">
        <f t="shared" si="17"/>
        <v>358.28000000000003</v>
      </c>
      <c r="BC112" s="131">
        <f t="shared" si="18"/>
        <v>67.2</v>
      </c>
      <c r="BD112" s="167">
        <f>AA112*0.1*'Dasagirq_10%'!$B$3/1000</f>
        <v>7.9776000000000016</v>
      </c>
      <c r="BE112" s="167">
        <f>AI112*0.1*'Dasagirq_10%'!$B$4/1000</f>
        <v>0</v>
      </c>
      <c r="BF112" s="242">
        <f t="shared" si="19"/>
        <v>7.9776000000000016</v>
      </c>
      <c r="BG112" s="233">
        <f t="shared" si="20"/>
        <v>0</v>
      </c>
      <c r="BH112" s="233">
        <f t="shared" si="21"/>
        <v>12213.490913208067</v>
      </c>
      <c r="BI112" s="233">
        <f t="shared" si="22"/>
        <v>10790.599426416133</v>
      </c>
      <c r="BJ112" s="233">
        <f t="shared" si="23"/>
        <v>0</v>
      </c>
      <c r="BK112" s="234">
        <f t="shared" si="24"/>
        <v>23004.090339624199</v>
      </c>
    </row>
    <row r="113" spans="1:63">
      <c r="A113">
        <v>109</v>
      </c>
      <c r="B113" s="71" t="s">
        <v>551</v>
      </c>
      <c r="C113" s="77" t="s">
        <v>1096</v>
      </c>
      <c r="D113" s="78" t="s">
        <v>1092</v>
      </c>
      <c r="E113" s="151">
        <v>30</v>
      </c>
      <c r="F113" s="90">
        <v>2</v>
      </c>
      <c r="G113" s="90">
        <v>50</v>
      </c>
      <c r="H113" s="90">
        <v>2</v>
      </c>
      <c r="I113" s="90">
        <v>54</v>
      </c>
      <c r="J113" s="90">
        <v>2</v>
      </c>
      <c r="K113" s="90">
        <v>52</v>
      </c>
      <c r="L113" s="90">
        <v>2</v>
      </c>
      <c r="M113" s="90">
        <v>56</v>
      </c>
      <c r="N113" s="84">
        <v>8</v>
      </c>
      <c r="O113" s="84">
        <v>212</v>
      </c>
      <c r="P113" s="90">
        <v>2</v>
      </c>
      <c r="Q113" s="90">
        <v>49</v>
      </c>
      <c r="R113" s="90">
        <v>2</v>
      </c>
      <c r="S113" s="90">
        <v>58</v>
      </c>
      <c r="T113" s="90">
        <v>2</v>
      </c>
      <c r="U113" s="90">
        <v>49</v>
      </c>
      <c r="V113" s="90">
        <v>2</v>
      </c>
      <c r="W113" s="90">
        <v>45</v>
      </c>
      <c r="X113" s="90">
        <v>2</v>
      </c>
      <c r="Y113" s="90">
        <v>56</v>
      </c>
      <c r="Z113" s="80">
        <v>10</v>
      </c>
      <c r="AA113" s="80">
        <v>257</v>
      </c>
      <c r="AB113" s="79"/>
      <c r="AC113" s="79"/>
      <c r="AD113" s="79"/>
      <c r="AE113" s="79"/>
      <c r="AF113" s="79"/>
      <c r="AG113" s="79"/>
      <c r="AH113" s="80">
        <v>0</v>
      </c>
      <c r="AI113" s="80">
        <v>0</v>
      </c>
      <c r="AJ113" s="81">
        <v>18</v>
      </c>
      <c r="AK113" s="82">
        <v>469</v>
      </c>
      <c r="AL113" s="3" t="str">
        <f t="shared" si="13"/>
        <v>k</v>
      </c>
      <c r="AM113" s="3">
        <f>IF(D113="հ",1,IF(D113="լ",Norms!$B$10,IF(D113="բլ",Norms!$B$11,IF(D113="Մ",Norms!$B$12))))</f>
        <v>1</v>
      </c>
      <c r="AN113" s="244">
        <f>E113*Norms!$E$36/1000</f>
        <v>3370.2212327069997</v>
      </c>
      <c r="AO113" s="136">
        <f>AM113*IF(AL113="k",(O113*Norms!$H$40)*Norms!$E$36,0)/1000</f>
        <v>23816.230044462802</v>
      </c>
      <c r="AP113" s="136">
        <f>AM113*IF(AL113="k",(AA113*Norms!$H$41)*Norms!$E$36,0)/1000</f>
        <v>38652.540004390365</v>
      </c>
      <c r="AQ113" s="136">
        <f>AM113*IF(AL113="k",(AI113*Norms!$H$42)*Norms!$E$36,0)/1000</f>
        <v>0</v>
      </c>
      <c r="AR113" s="243">
        <f>AM113*IF(AL113="t",(N113*Norms!$D$44)*Norms!$E$34*12+O113*Norms!$E$35,0)/1000</f>
        <v>0</v>
      </c>
      <c r="AS113" s="243">
        <f>AM113*IF(AL113="t",(Z113*Norms!$D$50*Norms!$E$34*12+AA113*Norms!$E$35),0)/1000</f>
        <v>0</v>
      </c>
      <c r="AT113" s="243">
        <f>AM113*IF(AL113="t",(AH113*Norms!$D$54)*Norms!$E$34*12+AI113*Norms!$E$35,0)/1000</f>
        <v>0</v>
      </c>
      <c r="AU113" s="136">
        <f>IF(AK113&lt;=100,Norms!$G$7,IF(AK113&lt;=300,Norms!$H$7,Norms!$I$7))</f>
        <v>21670.5</v>
      </c>
      <c r="AV113" s="137">
        <f t="shared" si="14"/>
        <v>84139.27004885317</v>
      </c>
      <c r="AW113" s="130"/>
      <c r="AX113" s="130"/>
      <c r="AY113" s="131">
        <f t="shared" si="15"/>
        <v>242</v>
      </c>
      <c r="AZ113" s="131">
        <f>IF(AY113&lt;Snund!$B$5,Snund!$B$3*Snund!$B$4*$AX$3+Snund!$B$7*$AW$3*AY113/1000,AY113*Snund!$B$8*$AW$3/1000)</f>
        <v>2710.4</v>
      </c>
      <c r="BA113" s="131">
        <f t="shared" si="16"/>
        <v>336.00000000000006</v>
      </c>
      <c r="BB113" s="131">
        <f t="shared" si="17"/>
        <v>2374.4</v>
      </c>
      <c r="BC113" s="131">
        <f t="shared" si="18"/>
        <v>2710.4</v>
      </c>
      <c r="BD113" s="167">
        <f>AA113*0.1*'Dasagirq_10%'!$B$3/1000</f>
        <v>170.8536</v>
      </c>
      <c r="BE113" s="167">
        <f>AI113*0.1*'Dasagirq_10%'!$B$4/1000</f>
        <v>0</v>
      </c>
      <c r="BF113" s="242">
        <f t="shared" si="19"/>
        <v>170.8536</v>
      </c>
      <c r="BG113" s="233">
        <f t="shared" si="20"/>
        <v>3706.2212327069997</v>
      </c>
      <c r="BH113" s="233">
        <f t="shared" si="21"/>
        <v>35821.963377796135</v>
      </c>
      <c r="BI113" s="233">
        <f t="shared" si="22"/>
        <v>50862.560271057038</v>
      </c>
      <c r="BJ113" s="233">
        <f t="shared" si="23"/>
        <v>0</v>
      </c>
      <c r="BK113" s="234">
        <f t="shared" si="24"/>
        <v>86684.523648853181</v>
      </c>
    </row>
    <row r="114" spans="1:63">
      <c r="A114">
        <v>110</v>
      </c>
      <c r="B114" s="71" t="s">
        <v>552</v>
      </c>
      <c r="C114" s="77" t="s">
        <v>1096</v>
      </c>
      <c r="D114" s="78" t="s">
        <v>1092</v>
      </c>
      <c r="E114" s="151">
        <v>50</v>
      </c>
      <c r="F114" s="90">
        <v>2</v>
      </c>
      <c r="G114" s="90">
        <v>50</v>
      </c>
      <c r="H114" s="90">
        <v>2</v>
      </c>
      <c r="I114" s="90">
        <v>52</v>
      </c>
      <c r="J114" s="90">
        <v>2</v>
      </c>
      <c r="K114" s="90">
        <v>47</v>
      </c>
      <c r="L114" s="90">
        <v>2</v>
      </c>
      <c r="M114" s="90">
        <v>44</v>
      </c>
      <c r="N114" s="84">
        <v>8</v>
      </c>
      <c r="O114" s="84">
        <v>193</v>
      </c>
      <c r="P114" s="90">
        <v>2</v>
      </c>
      <c r="Q114" s="90">
        <v>48</v>
      </c>
      <c r="R114" s="90">
        <v>2</v>
      </c>
      <c r="S114" s="90">
        <v>56</v>
      </c>
      <c r="T114" s="90">
        <v>2</v>
      </c>
      <c r="U114" s="90">
        <v>49</v>
      </c>
      <c r="V114" s="90">
        <v>2</v>
      </c>
      <c r="W114" s="90">
        <v>40</v>
      </c>
      <c r="X114" s="90">
        <v>2</v>
      </c>
      <c r="Y114" s="90">
        <v>44</v>
      </c>
      <c r="Z114" s="80">
        <v>10</v>
      </c>
      <c r="AA114" s="80">
        <v>237</v>
      </c>
      <c r="AB114" s="79"/>
      <c r="AC114" s="79"/>
      <c r="AD114" s="89"/>
      <c r="AE114" s="83"/>
      <c r="AF114" s="79"/>
      <c r="AG114" s="79"/>
      <c r="AH114" s="80">
        <v>0</v>
      </c>
      <c r="AI114" s="80">
        <v>0</v>
      </c>
      <c r="AJ114" s="81">
        <v>18</v>
      </c>
      <c r="AK114" s="82">
        <v>430</v>
      </c>
      <c r="AL114" s="3" t="str">
        <f t="shared" si="13"/>
        <v>k</v>
      </c>
      <c r="AM114" s="3">
        <f>IF(D114="հ",1,IF(D114="լ",Norms!$B$10,IF(D114="բլ",Norms!$B$11,IF(D114="Մ",Norms!$B$12))))</f>
        <v>1</v>
      </c>
      <c r="AN114" s="244">
        <f>E114*Norms!$E$36/1000</f>
        <v>5617.0353878450005</v>
      </c>
      <c r="AO114" s="136">
        <f>AM114*IF(AL114="k",(O114*Norms!$H$40)*Norms!$E$36,0)/1000</f>
        <v>21681.756597081698</v>
      </c>
      <c r="AP114" s="136">
        <f>AM114*IF(AL114="k",(AA114*Norms!$H$41)*Norms!$E$36,0)/1000</f>
        <v>35644.560237511738</v>
      </c>
      <c r="AQ114" s="136">
        <f>AM114*IF(AL114="k",(AI114*Norms!$H$42)*Norms!$E$36,0)/1000</f>
        <v>0</v>
      </c>
      <c r="AR114" s="243">
        <f>AM114*IF(AL114="t",(N114*Norms!$D$44)*Norms!$E$34*12+O114*Norms!$E$35,0)/1000</f>
        <v>0</v>
      </c>
      <c r="AS114" s="243">
        <f>AM114*IF(AL114="t",(Z114*Norms!$D$50*Norms!$E$34*12+AA114*Norms!$E$35),0)/1000</f>
        <v>0</v>
      </c>
      <c r="AT114" s="243">
        <f>AM114*IF(AL114="t",(AH114*Norms!$D$54)*Norms!$E$34*12+AI114*Norms!$E$35,0)/1000</f>
        <v>0</v>
      </c>
      <c r="AU114" s="136">
        <f>IF(AK114&lt;=100,Norms!$G$7,IF(AK114&lt;=300,Norms!$H$7,Norms!$I$7))</f>
        <v>21670.5</v>
      </c>
      <c r="AV114" s="137">
        <f t="shared" si="14"/>
        <v>78996.816834593439</v>
      </c>
      <c r="AW114" s="130"/>
      <c r="AX114" s="130"/>
      <c r="AY114" s="131">
        <f t="shared" si="15"/>
        <v>243</v>
      </c>
      <c r="AZ114" s="131">
        <f>IF(AY114&lt;Snund!$B$5,Snund!$B$3*Snund!$B$4*$AX$3+Snund!$B$7*$AW$3*AY114/1000,AY114*Snund!$B$8*$AW$3/1000)</f>
        <v>2721.6</v>
      </c>
      <c r="BA114" s="131">
        <f t="shared" si="16"/>
        <v>560</v>
      </c>
      <c r="BB114" s="131">
        <f t="shared" si="17"/>
        <v>2161.6</v>
      </c>
      <c r="BC114" s="131">
        <f t="shared" si="18"/>
        <v>2721.6</v>
      </c>
      <c r="BD114" s="167">
        <f>AA114*0.1*'Dasagirq_10%'!$B$3/1000</f>
        <v>157.55760000000001</v>
      </c>
      <c r="BE114" s="167">
        <f>AI114*0.1*'Dasagirq_10%'!$B$4/1000</f>
        <v>0</v>
      </c>
      <c r="BF114" s="242">
        <f t="shared" si="19"/>
        <v>157.55760000000001</v>
      </c>
      <c r="BG114" s="233">
        <f t="shared" si="20"/>
        <v>6177.0353878450005</v>
      </c>
      <c r="BH114" s="233">
        <f t="shared" si="21"/>
        <v>33474.689930415028</v>
      </c>
      <c r="BI114" s="233">
        <f t="shared" si="22"/>
        <v>47841.284504178402</v>
      </c>
      <c r="BJ114" s="233">
        <f t="shared" si="23"/>
        <v>0</v>
      </c>
      <c r="BK114" s="234">
        <f t="shared" si="24"/>
        <v>81315.97443459343</v>
      </c>
    </row>
    <row r="115" spans="1:63">
      <c r="A115">
        <v>111</v>
      </c>
      <c r="B115" s="71" t="s">
        <v>553</v>
      </c>
      <c r="C115" s="77" t="s">
        <v>1096</v>
      </c>
      <c r="D115" s="78" t="s">
        <v>1092</v>
      </c>
      <c r="E115" s="151">
        <v>19</v>
      </c>
      <c r="F115" s="90">
        <v>1</v>
      </c>
      <c r="G115" s="90">
        <v>30</v>
      </c>
      <c r="H115" s="90">
        <v>1</v>
      </c>
      <c r="I115" s="90">
        <v>33</v>
      </c>
      <c r="J115" s="90">
        <v>1</v>
      </c>
      <c r="K115" s="90">
        <v>33</v>
      </c>
      <c r="L115" s="90">
        <v>1</v>
      </c>
      <c r="M115" s="90">
        <v>15</v>
      </c>
      <c r="N115" s="84">
        <v>4</v>
      </c>
      <c r="O115" s="84">
        <v>111</v>
      </c>
      <c r="P115" s="90">
        <v>1</v>
      </c>
      <c r="Q115" s="90">
        <v>25</v>
      </c>
      <c r="R115" s="90">
        <v>1</v>
      </c>
      <c r="S115" s="90">
        <v>28</v>
      </c>
      <c r="T115" s="90">
        <v>1</v>
      </c>
      <c r="U115" s="90">
        <v>20</v>
      </c>
      <c r="V115" s="90">
        <v>1</v>
      </c>
      <c r="W115" s="90">
        <v>22</v>
      </c>
      <c r="X115" s="90">
        <v>1</v>
      </c>
      <c r="Y115" s="90">
        <v>21</v>
      </c>
      <c r="Z115" s="80">
        <v>5</v>
      </c>
      <c r="AA115" s="80">
        <v>116</v>
      </c>
      <c r="AB115" s="79"/>
      <c r="AC115" s="79"/>
      <c r="AD115" s="79"/>
      <c r="AE115" s="79"/>
      <c r="AF115" s="79"/>
      <c r="AG115" s="79"/>
      <c r="AH115" s="80">
        <v>0</v>
      </c>
      <c r="AI115" s="80">
        <v>0</v>
      </c>
      <c r="AJ115" s="81">
        <v>9</v>
      </c>
      <c r="AK115" s="82">
        <v>227</v>
      </c>
      <c r="AL115" s="3" t="str">
        <f t="shared" si="13"/>
        <v>k</v>
      </c>
      <c r="AM115" s="3">
        <f>IF(D115="հ",1,IF(D115="լ",Norms!$B$10,IF(D115="բլ",Norms!$B$11,IF(D115="Մ",Norms!$B$12))))</f>
        <v>1</v>
      </c>
      <c r="AN115" s="244">
        <f>E115*Norms!$E$36/1000</f>
        <v>2134.4734473810995</v>
      </c>
      <c r="AO115" s="136">
        <f>AM115*IF(AL115="k",(O115*Norms!$H$40)*Norms!$E$36,0)/1000</f>
        <v>12469.8185610159</v>
      </c>
      <c r="AP115" s="136">
        <f>AM115*IF(AL115="k",(AA115*Norms!$H$41)*Norms!$E$36,0)/1000</f>
        <v>17446.282647896041</v>
      </c>
      <c r="AQ115" s="136">
        <f>AM115*IF(AL115="k",(AI115*Norms!$H$42)*Norms!$E$36,0)/1000</f>
        <v>0</v>
      </c>
      <c r="AR115" s="243">
        <f>AM115*IF(AL115="t",(N115*Norms!$D$44)*Norms!$E$34*12+O115*Norms!$E$35,0)/1000</f>
        <v>0</v>
      </c>
      <c r="AS115" s="243">
        <f>AM115*IF(AL115="t",(Z115*Norms!$D$50*Norms!$E$34*12+AA115*Norms!$E$35),0)/1000</f>
        <v>0</v>
      </c>
      <c r="AT115" s="243">
        <f>AM115*IF(AL115="t",(AH115*Norms!$D$54)*Norms!$E$34*12+AI115*Norms!$E$35,0)/1000</f>
        <v>0</v>
      </c>
      <c r="AU115" s="136">
        <f>IF(AK115&lt;=100,Norms!$G$7,IF(AK115&lt;=300,Norms!$H$7,Norms!$I$7))</f>
        <v>16738.5</v>
      </c>
      <c r="AV115" s="137">
        <f t="shared" si="14"/>
        <v>46654.601208911939</v>
      </c>
      <c r="AW115" s="130"/>
      <c r="AX115" s="130"/>
      <c r="AY115" s="131">
        <f t="shared" si="15"/>
        <v>130</v>
      </c>
      <c r="AZ115" s="131">
        <f>IF(AY115&lt;Snund!$B$5,Snund!$B$3*Snund!$B$4*$AX$3+Snund!$B$7*$AW$3*AY115/1000,AY115*Snund!$B$8*$AW$3/1000)</f>
        <v>1548.68</v>
      </c>
      <c r="BA115" s="131">
        <f t="shared" si="16"/>
        <v>226.34553846153847</v>
      </c>
      <c r="BB115" s="131">
        <f t="shared" si="17"/>
        <v>1322.3344615384615</v>
      </c>
      <c r="BC115" s="131">
        <f t="shared" si="18"/>
        <v>1456</v>
      </c>
      <c r="BD115" s="167">
        <f>AA115*0.1*'Dasagirq_10%'!$B$3/1000</f>
        <v>77.116799999999998</v>
      </c>
      <c r="BE115" s="167">
        <f>AI115*0.1*'Dasagirq_10%'!$B$4/1000</f>
        <v>0</v>
      </c>
      <c r="BF115" s="242">
        <f t="shared" si="19"/>
        <v>77.116799999999998</v>
      </c>
      <c r="BG115" s="233">
        <f t="shared" si="20"/>
        <v>2360.8189858426381</v>
      </c>
      <c r="BH115" s="233">
        <f t="shared" si="21"/>
        <v>21231.486355887697</v>
      </c>
      <c r="BI115" s="233">
        <f t="shared" si="22"/>
        <v>26822.566114562705</v>
      </c>
      <c r="BJ115" s="233">
        <f t="shared" si="23"/>
        <v>0</v>
      </c>
      <c r="BK115" s="234">
        <f t="shared" si="24"/>
        <v>48054.052470450406</v>
      </c>
    </row>
    <row r="116" spans="1:63">
      <c r="A116">
        <v>112</v>
      </c>
      <c r="B116" s="71" t="s">
        <v>554</v>
      </c>
      <c r="C116" s="77" t="s">
        <v>1097</v>
      </c>
      <c r="D116" s="78" t="s">
        <v>1092</v>
      </c>
      <c r="E116" s="151"/>
      <c r="F116" s="90">
        <v>2</v>
      </c>
      <c r="G116" s="90">
        <v>53</v>
      </c>
      <c r="H116" s="90">
        <v>2</v>
      </c>
      <c r="I116" s="90">
        <v>59</v>
      </c>
      <c r="J116" s="90">
        <v>2</v>
      </c>
      <c r="K116" s="90">
        <v>58</v>
      </c>
      <c r="L116" s="90">
        <v>2</v>
      </c>
      <c r="M116" s="90">
        <v>41</v>
      </c>
      <c r="N116" s="84">
        <v>8</v>
      </c>
      <c r="O116" s="84">
        <v>211</v>
      </c>
      <c r="P116" s="90">
        <v>2</v>
      </c>
      <c r="Q116" s="90">
        <v>49</v>
      </c>
      <c r="R116" s="90">
        <v>2</v>
      </c>
      <c r="S116" s="90">
        <v>48</v>
      </c>
      <c r="T116" s="90">
        <v>2</v>
      </c>
      <c r="U116" s="90">
        <v>46</v>
      </c>
      <c r="V116" s="90">
        <v>2</v>
      </c>
      <c r="W116" s="90">
        <v>46</v>
      </c>
      <c r="X116" s="90">
        <v>2</v>
      </c>
      <c r="Y116" s="90">
        <v>42</v>
      </c>
      <c r="Z116" s="80">
        <v>10</v>
      </c>
      <c r="AA116" s="80">
        <v>231</v>
      </c>
      <c r="AB116" s="90">
        <v>2</v>
      </c>
      <c r="AC116" s="90">
        <v>37</v>
      </c>
      <c r="AD116" s="90">
        <v>2</v>
      </c>
      <c r="AE116" s="90">
        <v>48</v>
      </c>
      <c r="AF116" s="90">
        <v>2</v>
      </c>
      <c r="AG116" s="90">
        <v>42</v>
      </c>
      <c r="AH116" s="80">
        <v>6</v>
      </c>
      <c r="AI116" s="80">
        <v>127</v>
      </c>
      <c r="AJ116" s="81">
        <v>24</v>
      </c>
      <c r="AK116" s="82">
        <v>569</v>
      </c>
      <c r="AL116" s="3" t="str">
        <f t="shared" si="13"/>
        <v>k</v>
      </c>
      <c r="AM116" s="3">
        <f>IF(D116="հ",1,IF(D116="լ",Norms!$B$10,IF(D116="բլ",Norms!$B$11,IF(D116="Մ",Norms!$B$12))))</f>
        <v>1</v>
      </c>
      <c r="AN116" s="244">
        <f>E116*Norms!$E$36/1000</f>
        <v>0</v>
      </c>
      <c r="AO116" s="136">
        <f>AM116*IF(AL116="k",(O116*Norms!$H$40)*Norms!$E$36,0)/1000</f>
        <v>23703.889336705899</v>
      </c>
      <c r="AP116" s="136">
        <f>AM116*IF(AL116="k",(AA116*Norms!$H$41)*Norms!$E$36,0)/1000</f>
        <v>34742.166307448148</v>
      </c>
      <c r="AQ116" s="136">
        <f>AM116*IF(AL116="k",(AI116*Norms!$H$42)*Norms!$E$36,0)/1000</f>
        <v>23759.371890332775</v>
      </c>
      <c r="AR116" s="243">
        <f>AM116*IF(AL116="t",(N116*Norms!$D$44)*Norms!$E$34*12+O116*Norms!$E$35,0)/1000</f>
        <v>0</v>
      </c>
      <c r="AS116" s="243">
        <f>AM116*IF(AL116="t",(Z116*Norms!$D$50*Norms!$E$34*12+AA116*Norms!$E$35),0)/1000</f>
        <v>0</v>
      </c>
      <c r="AT116" s="243">
        <f>AM116*IF(AL116="t",(AH116*Norms!$D$54)*Norms!$E$34*12+AI116*Norms!$E$35,0)/1000</f>
        <v>0</v>
      </c>
      <c r="AU116" s="136">
        <f>IF(AK116&lt;=100,Norms!$G$7,IF(AK116&lt;=300,Norms!$H$7,Norms!$I$7))</f>
        <v>21670.5</v>
      </c>
      <c r="AV116" s="137">
        <f t="shared" si="14"/>
        <v>103875.92753448682</v>
      </c>
      <c r="AW116" s="130"/>
      <c r="AX116" s="130"/>
      <c r="AY116" s="131">
        <f t="shared" si="15"/>
        <v>211</v>
      </c>
      <c r="AZ116" s="131">
        <f>IF(AY116&lt;Snund!$B$5,Snund!$B$3*Snund!$B$4*$AX$3+Snund!$B$7*$AW$3*AY116/1000,AY116*Snund!$B$8*$AW$3/1000)</f>
        <v>2363.1999999999998</v>
      </c>
      <c r="BA116" s="131">
        <f t="shared" si="16"/>
        <v>0</v>
      </c>
      <c r="BB116" s="131">
        <f t="shared" si="17"/>
        <v>2363.1999999999998</v>
      </c>
      <c r="BC116" s="131">
        <f t="shared" si="18"/>
        <v>2363.1999999999998</v>
      </c>
      <c r="BD116" s="167">
        <f>AA116*0.1*'Dasagirq_10%'!$B$3/1000</f>
        <v>153.56880000000001</v>
      </c>
      <c r="BE116" s="167">
        <f>AI116*0.1*'Dasagirq_10%'!$B$4/1000</f>
        <v>102.65791000000002</v>
      </c>
      <c r="BF116" s="242">
        <f t="shared" si="19"/>
        <v>256.22671000000003</v>
      </c>
      <c r="BG116" s="233">
        <f t="shared" si="20"/>
        <v>0</v>
      </c>
      <c r="BH116" s="233">
        <f t="shared" si="21"/>
        <v>33290.589336705896</v>
      </c>
      <c r="BI116" s="233">
        <f t="shared" si="22"/>
        <v>43925.110107448148</v>
      </c>
      <c r="BJ116" s="233">
        <f t="shared" si="23"/>
        <v>29279.654800332777</v>
      </c>
      <c r="BK116" s="234">
        <f t="shared" si="24"/>
        <v>106495.35424448682</v>
      </c>
    </row>
    <row r="117" spans="1:63">
      <c r="A117">
        <v>113</v>
      </c>
      <c r="B117" s="71" t="s">
        <v>555</v>
      </c>
      <c r="C117" s="77" t="s">
        <v>1210</v>
      </c>
      <c r="D117" s="78" t="s">
        <v>1092</v>
      </c>
      <c r="E117" s="151"/>
      <c r="F117" s="90"/>
      <c r="G117" s="90"/>
      <c r="H117" s="90"/>
      <c r="I117" s="90"/>
      <c r="J117" s="90"/>
      <c r="K117" s="90"/>
      <c r="L117" s="90"/>
      <c r="M117" s="90"/>
      <c r="N117" s="84">
        <v>0</v>
      </c>
      <c r="O117" s="84">
        <v>0</v>
      </c>
      <c r="P117" s="90"/>
      <c r="Q117" s="90"/>
      <c r="R117" s="90"/>
      <c r="S117" s="90"/>
      <c r="T117" s="90"/>
      <c r="U117" s="90"/>
      <c r="V117" s="90"/>
      <c r="W117" s="90"/>
      <c r="X117" s="90"/>
      <c r="Y117" s="90"/>
      <c r="Z117" s="80">
        <v>0</v>
      </c>
      <c r="AA117" s="80">
        <v>0</v>
      </c>
      <c r="AB117" s="90">
        <v>2</v>
      </c>
      <c r="AC117" s="90">
        <v>36</v>
      </c>
      <c r="AD117" s="90">
        <v>2</v>
      </c>
      <c r="AE117" s="90">
        <v>35</v>
      </c>
      <c r="AF117" s="90">
        <v>2</v>
      </c>
      <c r="AG117" s="90">
        <v>34</v>
      </c>
      <c r="AH117" s="80">
        <v>6</v>
      </c>
      <c r="AI117" s="80">
        <v>105</v>
      </c>
      <c r="AJ117" s="81">
        <v>6</v>
      </c>
      <c r="AK117" s="82">
        <v>105</v>
      </c>
      <c r="AL117" s="3" t="s">
        <v>779</v>
      </c>
      <c r="AM117" s="3">
        <f>IF(D117="հ",1,IF(D117="լ",Norms!$B$10,IF(D117="բլ",Norms!$B$11,IF(D117="Մ",Norms!$B$12))))</f>
        <v>1</v>
      </c>
      <c r="AN117" s="244">
        <f>E117*Norms!$E$36/1000</f>
        <v>0</v>
      </c>
      <c r="AO117" s="136">
        <f>AM117*IF(AL117="k",(O117*Norms!$H$40)*Norms!$E$36,0)/1000</f>
        <v>0</v>
      </c>
      <c r="AP117" s="136">
        <f>AM117*IF(AL117="k",(AA117*Norms!$H$41)*Norms!$E$36,0)/1000</f>
        <v>0</v>
      </c>
      <c r="AQ117" s="136">
        <f>AM117*IF(AL117="k",(AI117*Norms!$H$42)*Norms!$E$36,0)/1000</f>
        <v>0</v>
      </c>
      <c r="AR117" s="243">
        <f>AM117*IF(AL117="t",(N117*Norms!$D$44)*Norms!$E$34*12+O117*Norms!$E$35,0)/1000</f>
        <v>0</v>
      </c>
      <c r="AS117" s="243">
        <f>AM117*IF(AL117="t",(Z117*Norms!$D$50*Norms!$E$34*12+AA117*Norms!$E$35),0)/1000</f>
        <v>0</v>
      </c>
      <c r="AT117" s="243">
        <f>AM117*IF(AL117="t",(AH117*Norms!$D$54)*Norms!$E$34*12+AI117*Norms!$E$35,0)/1000</f>
        <v>16193.7743144745</v>
      </c>
      <c r="AU117" s="136">
        <f>IF(AK117&lt;=100,Norms!$G$7,IF(AK117&lt;=300,Norms!$H$7,Norms!$I$7))</f>
        <v>16738.5</v>
      </c>
      <c r="AV117" s="137">
        <f t="shared" si="14"/>
        <v>32932.274314474504</v>
      </c>
      <c r="AW117" s="130"/>
      <c r="AX117" s="130"/>
      <c r="AY117" s="131">
        <f t="shared" si="15"/>
        <v>0</v>
      </c>
      <c r="AZ117" s="131">
        <f>IF(AY117&lt;Snund!$B$5,Snund!$B$3*Snund!$B$4*$AX$3+Snund!$B$7*$AW$3*AY117/1000,AY117*Snund!$B$8*$AW$3/1000)</f>
        <v>300.68</v>
      </c>
      <c r="BA117" s="131">
        <f t="shared" si="16"/>
        <v>0</v>
      </c>
      <c r="BB117" s="131">
        <f t="shared" si="17"/>
        <v>0</v>
      </c>
      <c r="BC117" s="131">
        <f t="shared" si="18"/>
        <v>0</v>
      </c>
      <c r="BD117" s="167">
        <f>AA117*0.1*'Dasagirq_10%'!$B$3/1000</f>
        <v>0</v>
      </c>
      <c r="BE117" s="167">
        <f>AI117*0.1*'Dasagirq_10%'!$B$4/1000</f>
        <v>84.874650000000003</v>
      </c>
      <c r="BF117" s="242">
        <f t="shared" si="19"/>
        <v>84.874650000000003</v>
      </c>
      <c r="BG117" s="233">
        <f t="shared" si="20"/>
        <v>0</v>
      </c>
      <c r="BH117" s="233">
        <f t="shared" si="21"/>
        <v>0</v>
      </c>
      <c r="BI117" s="233">
        <f t="shared" si="22"/>
        <v>0</v>
      </c>
      <c r="BJ117" s="233">
        <f t="shared" si="23"/>
        <v>33017.148964474502</v>
      </c>
      <c r="BK117" s="234">
        <f t="shared" si="24"/>
        <v>33017.148964474502</v>
      </c>
    </row>
    <row r="118" spans="1:63">
      <c r="A118">
        <v>114</v>
      </c>
      <c r="B118" s="74" t="s">
        <v>556</v>
      </c>
      <c r="C118" s="77" t="s">
        <v>1097</v>
      </c>
      <c r="D118" s="78" t="s">
        <v>1092</v>
      </c>
      <c r="E118" s="151">
        <v>10</v>
      </c>
      <c r="F118" s="90">
        <v>1</v>
      </c>
      <c r="G118" s="90">
        <v>11</v>
      </c>
      <c r="H118" s="90">
        <v>1</v>
      </c>
      <c r="I118" s="90">
        <v>12</v>
      </c>
      <c r="J118" s="90">
        <v>1</v>
      </c>
      <c r="K118" s="90">
        <v>9</v>
      </c>
      <c r="L118" s="90">
        <v>1</v>
      </c>
      <c r="M118" s="90">
        <v>10</v>
      </c>
      <c r="N118" s="84">
        <v>4</v>
      </c>
      <c r="O118" s="84">
        <v>42</v>
      </c>
      <c r="P118" s="90">
        <v>1</v>
      </c>
      <c r="Q118" s="90">
        <v>9</v>
      </c>
      <c r="R118" s="90">
        <v>1</v>
      </c>
      <c r="S118" s="90">
        <v>13</v>
      </c>
      <c r="T118" s="90">
        <v>1</v>
      </c>
      <c r="U118" s="90">
        <v>10</v>
      </c>
      <c r="V118" s="90">
        <v>1</v>
      </c>
      <c r="W118" s="90">
        <v>7</v>
      </c>
      <c r="X118" s="90">
        <v>1</v>
      </c>
      <c r="Y118" s="90">
        <v>11</v>
      </c>
      <c r="Z118" s="80">
        <v>5</v>
      </c>
      <c r="AA118" s="80">
        <v>50</v>
      </c>
      <c r="AB118" s="90">
        <v>1</v>
      </c>
      <c r="AC118" s="90">
        <v>10</v>
      </c>
      <c r="AD118" s="90">
        <v>1</v>
      </c>
      <c r="AE118" s="90">
        <v>9</v>
      </c>
      <c r="AF118" s="90">
        <v>1</v>
      </c>
      <c r="AG118" s="90">
        <v>10</v>
      </c>
      <c r="AH118" s="80">
        <v>3</v>
      </c>
      <c r="AI118" s="80">
        <v>29</v>
      </c>
      <c r="AJ118" s="81">
        <v>12</v>
      </c>
      <c r="AK118" s="82">
        <v>121</v>
      </c>
      <c r="AL118" s="3" t="str">
        <f t="shared" si="13"/>
        <v>t</v>
      </c>
      <c r="AM118" s="3">
        <f>IF(D118="հ",1,IF(D118="լ",Norms!$B$10,IF(D118="բլ",Norms!$B$11,IF(D118="Մ",Norms!$B$12))))</f>
        <v>1</v>
      </c>
      <c r="AN118" s="244">
        <f>E118*Norms!$E$36/1000</f>
        <v>1123.407077569</v>
      </c>
      <c r="AO118" s="136">
        <f>AM118*IF(AL118="k",(O118*Norms!$H$40)*Norms!$E$36,0)/1000</f>
        <v>0</v>
      </c>
      <c r="AP118" s="136">
        <f>AM118*IF(AL118="k",(AA118*Norms!$H$41)*Norms!$E$36,0)/1000</f>
        <v>0</v>
      </c>
      <c r="AQ118" s="136">
        <f>AM118*IF(AL118="k",(AI118*Norms!$H$42)*Norms!$E$36,0)/1000</f>
        <v>0</v>
      </c>
      <c r="AR118" s="243">
        <f>AM118*IF(AL118="t",(N118*Norms!$D$44)*Norms!$E$34*12+O118*Norms!$E$35,0)/1000</f>
        <v>7658.3097257898007</v>
      </c>
      <c r="AS118" s="243">
        <f>AM118*IF(AL118="t",(Z118*Norms!$D$50*Norms!$E$34*12+AA118*Norms!$E$35),0)/1000</f>
        <v>12525.035387844999</v>
      </c>
      <c r="AT118" s="243">
        <f>AM118*IF(AL118="t",(AH118*Norms!$D$54)*Norms!$E$34*12+AI118*Norms!$E$35,0)/1000</f>
        <v>7759.8805249501002</v>
      </c>
      <c r="AU118" s="136">
        <f>IF(AK118&lt;=100,Norms!$G$7,IF(AK118&lt;=300,Norms!$H$7,Norms!$I$7))</f>
        <v>16738.5</v>
      </c>
      <c r="AV118" s="137">
        <f t="shared" si="14"/>
        <v>44681.725638584903</v>
      </c>
      <c r="AW118" s="130"/>
      <c r="AX118" s="130"/>
      <c r="AY118" s="131">
        <f t="shared" si="15"/>
        <v>52</v>
      </c>
      <c r="AZ118" s="131">
        <f>IF(AY118&lt;Snund!$B$5,Snund!$B$3*Snund!$B$4*$AX$3+Snund!$B$7*$AW$3*AY118/1000,AY118*Snund!$B$8*$AW$3/1000)</f>
        <v>799.88</v>
      </c>
      <c r="BA118" s="131">
        <f t="shared" si="16"/>
        <v>153.82307692307694</v>
      </c>
      <c r="BB118" s="131">
        <f t="shared" si="17"/>
        <v>646.05692307692311</v>
      </c>
      <c r="BC118" s="131">
        <f t="shared" si="18"/>
        <v>582.4</v>
      </c>
      <c r="BD118" s="167">
        <f>AA118*0.1*'Dasagirq_10%'!$B$3/1000</f>
        <v>33.24</v>
      </c>
      <c r="BE118" s="167">
        <f>AI118*0.1*'Dasagirq_10%'!$B$4/1000</f>
        <v>23.441570000000002</v>
      </c>
      <c r="BF118" s="242">
        <f t="shared" si="19"/>
        <v>56.681570000000008</v>
      </c>
      <c r="BG118" s="233">
        <f t="shared" si="20"/>
        <v>1277.230154492077</v>
      </c>
      <c r="BH118" s="233">
        <f t="shared" si="21"/>
        <v>13883.866648866724</v>
      </c>
      <c r="BI118" s="233">
        <f t="shared" si="22"/>
        <v>19532.650387844998</v>
      </c>
      <c r="BJ118" s="233">
        <f t="shared" si="23"/>
        <v>11967.947094950101</v>
      </c>
      <c r="BK118" s="234">
        <f t="shared" si="24"/>
        <v>45384.464131661822</v>
      </c>
    </row>
    <row r="119" spans="1:63">
      <c r="A119">
        <v>115</v>
      </c>
      <c r="B119" s="74" t="s">
        <v>557</v>
      </c>
      <c r="C119" s="77" t="s">
        <v>1097</v>
      </c>
      <c r="D119" s="78" t="s">
        <v>1092</v>
      </c>
      <c r="E119" s="151"/>
      <c r="F119" s="90">
        <v>0.5</v>
      </c>
      <c r="G119" s="90">
        <v>5</v>
      </c>
      <c r="H119" s="90">
        <v>0.5</v>
      </c>
      <c r="I119" s="90">
        <v>6</v>
      </c>
      <c r="J119" s="90">
        <v>0.5</v>
      </c>
      <c r="K119" s="90">
        <v>6</v>
      </c>
      <c r="L119" s="90">
        <v>1</v>
      </c>
      <c r="M119" s="90">
        <v>9</v>
      </c>
      <c r="N119" s="84">
        <v>2.5</v>
      </c>
      <c r="O119" s="84">
        <v>26</v>
      </c>
      <c r="P119" s="90">
        <v>1</v>
      </c>
      <c r="Q119" s="90">
        <v>3</v>
      </c>
      <c r="R119" s="90">
        <v>0.5</v>
      </c>
      <c r="S119" s="90">
        <v>7</v>
      </c>
      <c r="T119" s="90">
        <v>0.5</v>
      </c>
      <c r="U119" s="90">
        <v>3</v>
      </c>
      <c r="V119" s="90">
        <v>0.5</v>
      </c>
      <c r="W119" s="90">
        <v>7</v>
      </c>
      <c r="X119" s="90">
        <v>0.5</v>
      </c>
      <c r="Y119" s="90">
        <v>6</v>
      </c>
      <c r="Z119" s="80">
        <v>3</v>
      </c>
      <c r="AA119" s="80">
        <v>26</v>
      </c>
      <c r="AB119" s="90">
        <v>0.5</v>
      </c>
      <c r="AC119" s="90">
        <v>9</v>
      </c>
      <c r="AD119" s="90">
        <v>0.5</v>
      </c>
      <c r="AE119" s="90">
        <v>1</v>
      </c>
      <c r="AF119" s="90">
        <v>1</v>
      </c>
      <c r="AG119" s="90">
        <v>7</v>
      </c>
      <c r="AH119" s="80">
        <v>2</v>
      </c>
      <c r="AI119" s="80">
        <v>17</v>
      </c>
      <c r="AJ119" s="81">
        <v>7.5</v>
      </c>
      <c r="AK119" s="82">
        <v>69</v>
      </c>
      <c r="AL119" s="3" t="str">
        <f t="shared" si="13"/>
        <v>t</v>
      </c>
      <c r="AM119" s="3">
        <f>IF(D119="հ",1,IF(D119="լ",Norms!$B$10,IF(D119="բլ",Norms!$B$11,IF(D119="Մ",Norms!$B$12))))</f>
        <v>1</v>
      </c>
      <c r="AN119" s="244">
        <f>E119*Norms!$E$36/1000</f>
        <v>0</v>
      </c>
      <c r="AO119" s="136">
        <f>AM119*IF(AL119="k",(O119*Norms!$H$40)*Norms!$E$36,0)/1000</f>
        <v>0</v>
      </c>
      <c r="AP119" s="136">
        <f>AM119*IF(AL119="k",(AA119*Norms!$H$41)*Norms!$E$36,0)/1000</f>
        <v>0</v>
      </c>
      <c r="AQ119" s="136">
        <f>AM119*IF(AL119="k",(AI119*Norms!$H$42)*Norms!$E$36,0)/1000</f>
        <v>0</v>
      </c>
      <c r="AR119" s="243">
        <f>AM119*IF(AL119="t",(N119*Norms!$D$44)*Norms!$E$34*12+O119*Norms!$E$35,0)/1000</f>
        <v>4782.8584016793993</v>
      </c>
      <c r="AS119" s="243">
        <f>AM119*IF(AL119="t",(Z119*Norms!$D$50*Norms!$E$34*12+AA119*Norms!$E$35),0)/1000</f>
        <v>7457.6584016794004</v>
      </c>
      <c r="AT119" s="243">
        <f>AM119*IF(AL119="t",(AH119*Norms!$D$54)*Norms!$E$34*12+AI119*Norms!$E$35,0)/1000</f>
        <v>5139.7920318673005</v>
      </c>
      <c r="AU119" s="136">
        <f>IF(AK119&lt;=100,Norms!$G$7,IF(AK119&lt;=300,Norms!$H$7,Norms!$I$7))</f>
        <v>13246.5</v>
      </c>
      <c r="AV119" s="137">
        <f t="shared" si="14"/>
        <v>30626.8088352261</v>
      </c>
      <c r="AW119" s="130"/>
      <c r="AX119" s="130"/>
      <c r="AY119" s="131">
        <f t="shared" si="15"/>
        <v>26</v>
      </c>
      <c r="AZ119" s="131">
        <f>IF(AY119&lt;Snund!$B$5,Snund!$B$3*Snund!$B$4*$AX$3+Snund!$B$7*$AW$3*AY119/1000,AY119*Snund!$B$8*$AW$3/1000)</f>
        <v>550.28</v>
      </c>
      <c r="BA119" s="131">
        <f t="shared" si="16"/>
        <v>0</v>
      </c>
      <c r="BB119" s="131">
        <f t="shared" si="17"/>
        <v>550.28</v>
      </c>
      <c r="BC119" s="131">
        <f t="shared" si="18"/>
        <v>291.2</v>
      </c>
      <c r="BD119" s="167">
        <f>AA119*0.1*'Dasagirq_10%'!$B$3/1000</f>
        <v>17.284800000000001</v>
      </c>
      <c r="BE119" s="167">
        <f>AI119*0.1*'Dasagirq_10%'!$B$4/1000</f>
        <v>13.741610000000003</v>
      </c>
      <c r="BF119" s="242">
        <f t="shared" si="19"/>
        <v>31.026410000000006</v>
      </c>
      <c r="BG119" s="233">
        <f t="shared" si="20"/>
        <v>0</v>
      </c>
      <c r="BH119" s="233">
        <f t="shared" si="21"/>
        <v>9748.6384016794</v>
      </c>
      <c r="BI119" s="233">
        <f t="shared" si="22"/>
        <v>12773.5432016794</v>
      </c>
      <c r="BJ119" s="233">
        <f t="shared" si="23"/>
        <v>8685.9336418672992</v>
      </c>
      <c r="BK119" s="234">
        <f t="shared" si="24"/>
        <v>31208.115245226101</v>
      </c>
    </row>
    <row r="120" spans="1:63">
      <c r="A120">
        <v>116</v>
      </c>
      <c r="B120" s="74" t="s">
        <v>558</v>
      </c>
      <c r="C120" s="77" t="s">
        <v>1097</v>
      </c>
      <c r="D120" s="78" t="s">
        <v>1092</v>
      </c>
      <c r="E120" s="151"/>
      <c r="F120" s="90">
        <v>0.5</v>
      </c>
      <c r="G120" s="90">
        <v>2</v>
      </c>
      <c r="H120" s="90">
        <v>0.5</v>
      </c>
      <c r="I120" s="90">
        <v>2</v>
      </c>
      <c r="J120" s="90">
        <v>0.5</v>
      </c>
      <c r="K120" s="90">
        <v>2</v>
      </c>
      <c r="L120" s="90">
        <v>0.5</v>
      </c>
      <c r="M120" s="90">
        <v>1</v>
      </c>
      <c r="N120" s="84">
        <v>2</v>
      </c>
      <c r="O120" s="84">
        <v>7</v>
      </c>
      <c r="P120" s="90">
        <v>0</v>
      </c>
      <c r="Q120" s="90">
        <v>0</v>
      </c>
      <c r="R120" s="90">
        <v>0.5</v>
      </c>
      <c r="S120" s="90">
        <v>1</v>
      </c>
      <c r="T120" s="90">
        <v>0</v>
      </c>
      <c r="U120" s="90">
        <v>0</v>
      </c>
      <c r="V120" s="90">
        <v>0.5</v>
      </c>
      <c r="W120" s="90">
        <v>2</v>
      </c>
      <c r="X120" s="90">
        <v>0.5</v>
      </c>
      <c r="Y120" s="90">
        <v>1</v>
      </c>
      <c r="Z120" s="80">
        <v>1.5</v>
      </c>
      <c r="AA120" s="80">
        <v>4</v>
      </c>
      <c r="AB120" s="90">
        <v>1</v>
      </c>
      <c r="AC120" s="90">
        <v>4</v>
      </c>
      <c r="AD120" s="90">
        <v>0.5</v>
      </c>
      <c r="AE120" s="90">
        <v>4</v>
      </c>
      <c r="AF120" s="90">
        <v>0.5</v>
      </c>
      <c r="AG120" s="90">
        <v>2</v>
      </c>
      <c r="AH120" s="80">
        <v>2</v>
      </c>
      <c r="AI120" s="80">
        <v>10</v>
      </c>
      <c r="AJ120" s="81">
        <v>5.5</v>
      </c>
      <c r="AK120" s="82">
        <v>21</v>
      </c>
      <c r="AL120" s="3" t="str">
        <f t="shared" si="13"/>
        <v>t</v>
      </c>
      <c r="AM120" s="3">
        <f>IF(D120="հ",1,IF(D120="լ",Norms!$B$10,IF(D120="բլ",Norms!$B$11,IF(D120="Մ",Norms!$B$12))))</f>
        <v>1</v>
      </c>
      <c r="AN120" s="244">
        <f>E120*Norms!$E$36/1000</f>
        <v>0</v>
      </c>
      <c r="AO120" s="136">
        <f>AM120*IF(AL120="k",(O120*Norms!$H$40)*Norms!$E$36,0)/1000</f>
        <v>0</v>
      </c>
      <c r="AP120" s="136">
        <f>AM120*IF(AL120="k",(AA120*Norms!$H$41)*Norms!$E$36,0)/1000</f>
        <v>0</v>
      </c>
      <c r="AQ120" s="136">
        <f>AM120*IF(AL120="k",(AI120*Norms!$H$42)*Norms!$E$36,0)/1000</f>
        <v>0</v>
      </c>
      <c r="AR120" s="243">
        <f>AM120*IF(AL120="t",(N120*Norms!$D$44)*Norms!$E$34*12+O120*Norms!$E$35,0)/1000</f>
        <v>3628.3849542983003</v>
      </c>
      <c r="AS120" s="243">
        <f>AM120*IF(AL120="t",(Z120*Norms!$D$50*Norms!$E$34*12+AA120*Norms!$E$35),0)/1000</f>
        <v>3599.7628310276</v>
      </c>
      <c r="AT120" s="243">
        <f>AM120*IF(AL120="t",(AH120*Norms!$D$54)*Norms!$E$34*12+AI120*Norms!$E$35,0)/1000</f>
        <v>5039.4070775690006</v>
      </c>
      <c r="AU120" s="136">
        <f>IF(AK120&lt;=100,Norms!$G$7,IF(AK120&lt;=300,Norms!$H$7,Norms!$I$7))</f>
        <v>13246.5</v>
      </c>
      <c r="AV120" s="137">
        <f t="shared" si="14"/>
        <v>25514.0548628949</v>
      </c>
      <c r="AW120" s="130"/>
      <c r="AX120" s="130"/>
      <c r="AY120" s="131">
        <f t="shared" si="15"/>
        <v>7</v>
      </c>
      <c r="AZ120" s="131">
        <f>IF(AY120&lt;Snund!$B$5,Snund!$B$3*Snund!$B$4*$AX$3+Snund!$B$7*$AW$3*AY120/1000,AY120*Snund!$B$8*$AW$3/1000)</f>
        <v>367.88</v>
      </c>
      <c r="BA120" s="131">
        <f t="shared" si="16"/>
        <v>0</v>
      </c>
      <c r="BB120" s="131">
        <f t="shared" si="17"/>
        <v>367.88</v>
      </c>
      <c r="BC120" s="131">
        <f t="shared" si="18"/>
        <v>78.400000000000006</v>
      </c>
      <c r="BD120" s="167">
        <f>AA120*0.1*'Dasagirq_10%'!$B$3/1000</f>
        <v>2.6592000000000002</v>
      </c>
      <c r="BE120" s="167">
        <f>AI120*0.1*'Dasagirq_10%'!$B$4/1000</f>
        <v>8.0832999999999995</v>
      </c>
      <c r="BF120" s="242">
        <f t="shared" si="19"/>
        <v>10.7425</v>
      </c>
      <c r="BG120" s="233">
        <f t="shared" si="20"/>
        <v>0</v>
      </c>
      <c r="BH120" s="233">
        <f t="shared" si="21"/>
        <v>8813.17404520739</v>
      </c>
      <c r="BI120" s="233">
        <f t="shared" si="22"/>
        <v>7215.1038492094176</v>
      </c>
      <c r="BJ120" s="233">
        <f t="shared" si="23"/>
        <v>9864.3994684780919</v>
      </c>
      <c r="BK120" s="234">
        <f t="shared" si="24"/>
        <v>25892.677362894901</v>
      </c>
    </row>
    <row r="121" spans="1:63">
      <c r="A121">
        <v>117</v>
      </c>
      <c r="B121" s="74" t="s">
        <v>559</v>
      </c>
      <c r="C121" s="77" t="s">
        <v>1097</v>
      </c>
      <c r="D121" s="78" t="s">
        <v>1092</v>
      </c>
      <c r="E121" s="151">
        <v>14</v>
      </c>
      <c r="F121" s="90">
        <v>1</v>
      </c>
      <c r="G121" s="90">
        <v>10</v>
      </c>
      <c r="H121" s="90">
        <v>1</v>
      </c>
      <c r="I121" s="90">
        <v>11</v>
      </c>
      <c r="J121" s="90">
        <v>1</v>
      </c>
      <c r="K121" s="90">
        <v>11</v>
      </c>
      <c r="L121" s="90">
        <v>1</v>
      </c>
      <c r="M121" s="90">
        <v>12</v>
      </c>
      <c r="N121" s="84">
        <v>4</v>
      </c>
      <c r="O121" s="84">
        <v>44</v>
      </c>
      <c r="P121" s="90">
        <v>1</v>
      </c>
      <c r="Q121" s="90">
        <v>20</v>
      </c>
      <c r="R121" s="90">
        <v>1</v>
      </c>
      <c r="S121" s="90">
        <v>18</v>
      </c>
      <c r="T121" s="90">
        <v>1</v>
      </c>
      <c r="U121" s="90">
        <v>22</v>
      </c>
      <c r="V121" s="90">
        <v>1</v>
      </c>
      <c r="W121" s="90">
        <v>11</v>
      </c>
      <c r="X121" s="90">
        <v>1</v>
      </c>
      <c r="Y121" s="90">
        <v>18</v>
      </c>
      <c r="Z121" s="80">
        <v>5</v>
      </c>
      <c r="AA121" s="80">
        <v>89</v>
      </c>
      <c r="AB121" s="90">
        <v>1</v>
      </c>
      <c r="AC121" s="90">
        <v>17</v>
      </c>
      <c r="AD121" s="90">
        <v>1</v>
      </c>
      <c r="AE121" s="90">
        <v>15</v>
      </c>
      <c r="AF121" s="90">
        <v>1</v>
      </c>
      <c r="AG121" s="90">
        <v>12</v>
      </c>
      <c r="AH121" s="80">
        <v>3</v>
      </c>
      <c r="AI121" s="80">
        <v>44</v>
      </c>
      <c r="AJ121" s="81">
        <v>12</v>
      </c>
      <c r="AK121" s="82">
        <v>177</v>
      </c>
      <c r="AL121" s="3" t="str">
        <f t="shared" si="13"/>
        <v>t</v>
      </c>
      <c r="AM121" s="3">
        <f>IF(D121="հ",1,IF(D121="լ",Norms!$B$10,IF(D121="բլ",Norms!$B$11,IF(D121="Մ",Norms!$B$12))))</f>
        <v>1</v>
      </c>
      <c r="AN121" s="244">
        <f>E121*Norms!$E$36/1000</f>
        <v>1572.7699085965999</v>
      </c>
      <c r="AO121" s="136">
        <f>AM121*IF(AL121="k",(O121*Norms!$H$40)*Norms!$E$36,0)/1000</f>
        <v>0</v>
      </c>
      <c r="AP121" s="136">
        <f>AM121*IF(AL121="k",(AA121*Norms!$H$41)*Norms!$E$36,0)/1000</f>
        <v>0</v>
      </c>
      <c r="AQ121" s="136">
        <f>AM121*IF(AL121="k",(AI121*Norms!$H$42)*Norms!$E$36,0)/1000</f>
        <v>0</v>
      </c>
      <c r="AR121" s="243">
        <f>AM121*IF(AL121="t",(N121*Norms!$D$44)*Norms!$E$34*12+O121*Norms!$E$35,0)/1000</f>
        <v>7686.9911413035998</v>
      </c>
      <c r="AS121" s="243">
        <f>AM121*IF(AL121="t",(Z121*Norms!$D$50*Norms!$E$34*12+AA121*Norms!$E$35),0)/1000</f>
        <v>13084.322990364099</v>
      </c>
      <c r="AT121" s="243">
        <f>AM121*IF(AL121="t",(AH121*Norms!$D$54)*Norms!$E$34*12+AI121*Norms!$E$35,0)/1000</f>
        <v>7974.9911413035998</v>
      </c>
      <c r="AU121" s="136">
        <f>IF(AK121&lt;=100,Norms!$G$7,IF(AK121&lt;=300,Norms!$H$7,Norms!$I$7))</f>
        <v>16738.5</v>
      </c>
      <c r="AV121" s="137">
        <f t="shared" si="14"/>
        <v>45484.805272971294</v>
      </c>
      <c r="AW121" s="130"/>
      <c r="AX121" s="130"/>
      <c r="AY121" s="131">
        <f t="shared" si="15"/>
        <v>58</v>
      </c>
      <c r="AZ121" s="131">
        <f>IF(AY121&lt;Snund!$B$5,Snund!$B$3*Snund!$B$4*$AX$3+Snund!$B$7*$AW$3*AY121/1000,AY121*Snund!$B$8*$AW$3/1000)</f>
        <v>857.48</v>
      </c>
      <c r="BA121" s="131">
        <f t="shared" si="16"/>
        <v>206.97793103448276</v>
      </c>
      <c r="BB121" s="131">
        <f t="shared" si="17"/>
        <v>650.5020689655172</v>
      </c>
      <c r="BC121" s="131">
        <f t="shared" si="18"/>
        <v>649.6</v>
      </c>
      <c r="BD121" s="167">
        <f>AA121*0.1*'Dasagirq_10%'!$B$3/1000</f>
        <v>59.167200000000001</v>
      </c>
      <c r="BE121" s="167">
        <f>AI121*0.1*'Dasagirq_10%'!$B$4/1000</f>
        <v>35.566520000000004</v>
      </c>
      <c r="BF121" s="242">
        <f t="shared" si="19"/>
        <v>94.733720000000005</v>
      </c>
      <c r="BG121" s="233">
        <f t="shared" si="20"/>
        <v>1779.7478396310826</v>
      </c>
      <c r="BH121" s="233">
        <f t="shared" si="21"/>
        <v>13916.993210269116</v>
      </c>
      <c r="BI121" s="233">
        <f t="shared" si="22"/>
        <v>20117.865190364097</v>
      </c>
      <c r="BJ121" s="233">
        <f t="shared" si="23"/>
        <v>12195.182661303599</v>
      </c>
      <c r="BK121" s="234">
        <f t="shared" si="24"/>
        <v>46230.041061936805</v>
      </c>
    </row>
    <row r="122" spans="1:63">
      <c r="A122">
        <v>118</v>
      </c>
      <c r="B122" s="75" t="s">
        <v>560</v>
      </c>
      <c r="C122" s="77" t="s">
        <v>1097</v>
      </c>
      <c r="D122" s="78" t="s">
        <v>1092</v>
      </c>
      <c r="E122" s="151">
        <v>25</v>
      </c>
      <c r="F122" s="90">
        <v>1</v>
      </c>
      <c r="G122" s="90">
        <v>22</v>
      </c>
      <c r="H122" s="90">
        <v>1</v>
      </c>
      <c r="I122" s="90">
        <v>27</v>
      </c>
      <c r="J122" s="90">
        <v>1</v>
      </c>
      <c r="K122" s="90">
        <v>26</v>
      </c>
      <c r="L122" s="90">
        <v>1</v>
      </c>
      <c r="M122" s="90">
        <v>35</v>
      </c>
      <c r="N122" s="84">
        <v>4</v>
      </c>
      <c r="O122" s="84">
        <v>110</v>
      </c>
      <c r="P122" s="90">
        <v>2</v>
      </c>
      <c r="Q122" s="90">
        <v>38</v>
      </c>
      <c r="R122" s="90">
        <v>2</v>
      </c>
      <c r="S122" s="90">
        <v>42</v>
      </c>
      <c r="T122" s="90">
        <v>1</v>
      </c>
      <c r="U122" s="90">
        <v>27</v>
      </c>
      <c r="V122" s="90">
        <v>1</v>
      </c>
      <c r="W122" s="90">
        <v>32</v>
      </c>
      <c r="X122" s="90">
        <v>1</v>
      </c>
      <c r="Y122" s="90">
        <v>26</v>
      </c>
      <c r="Z122" s="80">
        <v>7</v>
      </c>
      <c r="AA122" s="80">
        <v>165</v>
      </c>
      <c r="AB122" s="90">
        <v>1</v>
      </c>
      <c r="AC122" s="90">
        <v>25</v>
      </c>
      <c r="AD122" s="90">
        <v>1</v>
      </c>
      <c r="AE122" s="90">
        <v>18</v>
      </c>
      <c r="AF122" s="90">
        <v>1</v>
      </c>
      <c r="AG122" s="90">
        <v>20</v>
      </c>
      <c r="AH122" s="80">
        <v>3</v>
      </c>
      <c r="AI122" s="80">
        <v>63</v>
      </c>
      <c r="AJ122" s="81">
        <v>14</v>
      </c>
      <c r="AK122" s="82">
        <v>338</v>
      </c>
      <c r="AL122" s="3" t="str">
        <f t="shared" si="13"/>
        <v>k</v>
      </c>
      <c r="AM122" s="3">
        <f>IF(D122="հ",1,IF(D122="լ",Norms!$B$10,IF(D122="բլ",Norms!$B$11,IF(D122="Մ",Norms!$B$12))))</f>
        <v>1</v>
      </c>
      <c r="AN122" s="244">
        <f>E122*Norms!$E$36/1000</f>
        <v>2808.5176939225003</v>
      </c>
      <c r="AO122" s="136">
        <f>AM122*IF(AL122="k",(O122*Norms!$H$40)*Norms!$E$36,0)/1000</f>
        <v>12357.477853258999</v>
      </c>
      <c r="AP122" s="136">
        <f>AM122*IF(AL122="k",(AA122*Norms!$H$41)*Norms!$E$36,0)/1000</f>
        <v>24815.833076748677</v>
      </c>
      <c r="AQ122" s="136">
        <f>AM122*IF(AL122="k",(AI122*Norms!$H$42)*Norms!$E$36,0)/1000</f>
        <v>11786.145110952481</v>
      </c>
      <c r="AR122" s="243">
        <f>AM122*IF(AL122="t",(N122*Norms!$D$44)*Norms!$E$34*12+O122*Norms!$E$35,0)/1000</f>
        <v>0</v>
      </c>
      <c r="AS122" s="243">
        <f>AM122*IF(AL122="t",(Z122*Norms!$D$50*Norms!$E$34*12+AA122*Norms!$E$35),0)/1000</f>
        <v>0</v>
      </c>
      <c r="AT122" s="243">
        <f>AM122*IF(AL122="t",(AH122*Norms!$D$54)*Norms!$E$34*12+AI122*Norms!$E$35,0)/1000</f>
        <v>0</v>
      </c>
      <c r="AU122" s="136">
        <f>IF(AK122&lt;=100,Norms!$G$7,IF(AK122&lt;=300,Norms!$H$7,Norms!$I$7))</f>
        <v>21670.5</v>
      </c>
      <c r="AV122" s="137">
        <f t="shared" si="14"/>
        <v>70629.956040960154</v>
      </c>
      <c r="AW122" s="130"/>
      <c r="AX122" s="130"/>
      <c r="AY122" s="131">
        <f t="shared" si="15"/>
        <v>135</v>
      </c>
      <c r="AZ122" s="131">
        <f>IF(AY122&lt;Snund!$B$5,Snund!$B$3*Snund!$B$4*$AX$3+Snund!$B$7*$AW$3*AY122/1000,AY122*Snund!$B$8*$AW$3/1000)</f>
        <v>1596.68</v>
      </c>
      <c r="BA122" s="131">
        <f t="shared" si="16"/>
        <v>295.68148148148146</v>
      </c>
      <c r="BB122" s="131">
        <f t="shared" si="17"/>
        <v>1300.9985185185185</v>
      </c>
      <c r="BC122" s="131">
        <f t="shared" si="18"/>
        <v>1512</v>
      </c>
      <c r="BD122" s="167">
        <f>AA122*0.1*'Dasagirq_10%'!$B$3/1000</f>
        <v>109.69199999999999</v>
      </c>
      <c r="BE122" s="167">
        <f>AI122*0.1*'Dasagirq_10%'!$B$4/1000</f>
        <v>50.924790000000009</v>
      </c>
      <c r="BF122" s="242">
        <f t="shared" si="19"/>
        <v>160.61679000000001</v>
      </c>
      <c r="BG122" s="233">
        <f t="shared" si="20"/>
        <v>3104.1991754039818</v>
      </c>
      <c r="BH122" s="233">
        <f t="shared" si="21"/>
        <v>19850.047800348944</v>
      </c>
      <c r="BI122" s="233">
        <f t="shared" si="22"/>
        <v>35760.77507674868</v>
      </c>
      <c r="BJ122" s="233">
        <f t="shared" si="23"/>
        <v>16480.748472381052</v>
      </c>
      <c r="BK122" s="234">
        <f t="shared" si="24"/>
        <v>72091.571349478676</v>
      </c>
    </row>
    <row r="123" spans="1:63">
      <c r="A123">
        <v>119</v>
      </c>
      <c r="B123" s="74" t="s">
        <v>561</v>
      </c>
      <c r="C123" s="77" t="s">
        <v>1097</v>
      </c>
      <c r="D123" s="78" t="s">
        <v>1092</v>
      </c>
      <c r="E123" s="151"/>
      <c r="F123" s="90">
        <v>1</v>
      </c>
      <c r="G123" s="90">
        <v>10</v>
      </c>
      <c r="H123" s="90">
        <v>1</v>
      </c>
      <c r="I123" s="90">
        <v>12</v>
      </c>
      <c r="J123" s="90">
        <v>1</v>
      </c>
      <c r="K123" s="90">
        <v>12</v>
      </c>
      <c r="L123" s="90">
        <v>1</v>
      </c>
      <c r="M123" s="90">
        <v>13</v>
      </c>
      <c r="N123" s="84">
        <v>4</v>
      </c>
      <c r="O123" s="84">
        <v>47</v>
      </c>
      <c r="P123" s="90">
        <v>1</v>
      </c>
      <c r="Q123" s="90">
        <v>5</v>
      </c>
      <c r="R123" s="90">
        <v>1</v>
      </c>
      <c r="S123" s="90">
        <v>11</v>
      </c>
      <c r="T123" s="90">
        <v>1</v>
      </c>
      <c r="U123" s="90">
        <v>6</v>
      </c>
      <c r="V123" s="90">
        <v>1</v>
      </c>
      <c r="W123" s="90">
        <v>12</v>
      </c>
      <c r="X123" s="90">
        <v>1</v>
      </c>
      <c r="Y123" s="90">
        <v>7</v>
      </c>
      <c r="Z123" s="80">
        <v>5</v>
      </c>
      <c r="AA123" s="80">
        <v>41</v>
      </c>
      <c r="AB123" s="90">
        <v>1</v>
      </c>
      <c r="AC123" s="90">
        <v>10</v>
      </c>
      <c r="AD123" s="90">
        <v>1</v>
      </c>
      <c r="AE123" s="90">
        <v>7</v>
      </c>
      <c r="AF123" s="90">
        <v>1</v>
      </c>
      <c r="AG123" s="90">
        <v>9</v>
      </c>
      <c r="AH123" s="80">
        <v>3</v>
      </c>
      <c r="AI123" s="80">
        <v>26</v>
      </c>
      <c r="AJ123" s="81">
        <v>12</v>
      </c>
      <c r="AK123" s="82">
        <v>114</v>
      </c>
      <c r="AL123" s="3" t="str">
        <f t="shared" si="13"/>
        <v>t</v>
      </c>
      <c r="AM123" s="3">
        <f>IF(D123="հ",1,IF(D123="լ",Norms!$B$10,IF(D123="բլ",Norms!$B$11,IF(D123="Մ",Norms!$B$12))))</f>
        <v>1</v>
      </c>
      <c r="AN123" s="244">
        <f>E123*Norms!$E$36/1000</f>
        <v>0</v>
      </c>
      <c r="AO123" s="136">
        <f>AM123*IF(AL123="k",(O123*Norms!$H$40)*Norms!$E$36,0)/1000</f>
        <v>0</v>
      </c>
      <c r="AP123" s="136">
        <f>AM123*IF(AL123="k",(AA123*Norms!$H$41)*Norms!$E$36,0)/1000</f>
        <v>0</v>
      </c>
      <c r="AQ123" s="136">
        <f>AM123*IF(AL123="k",(AI123*Norms!$H$42)*Norms!$E$36,0)/1000</f>
        <v>0</v>
      </c>
      <c r="AR123" s="243">
        <f>AM123*IF(AL123="t",(N123*Norms!$D$44)*Norms!$E$34*12+O123*Norms!$E$35,0)/1000</f>
        <v>7730.0132645743006</v>
      </c>
      <c r="AS123" s="243">
        <f>AM123*IF(AL123="t",(Z123*Norms!$D$50*Norms!$E$34*12+AA123*Norms!$E$35),0)/1000</f>
        <v>12395.969018032898</v>
      </c>
      <c r="AT123" s="243">
        <f>AM123*IF(AL123="t",(AH123*Norms!$D$54)*Norms!$E$34*12+AI123*Norms!$E$35,0)/1000</f>
        <v>7716.8584016794002</v>
      </c>
      <c r="AU123" s="136">
        <f>IF(AK123&lt;=100,Norms!$G$7,IF(AK123&lt;=300,Norms!$H$7,Norms!$I$7))</f>
        <v>16738.5</v>
      </c>
      <c r="AV123" s="137">
        <f t="shared" si="14"/>
        <v>44581.340684286595</v>
      </c>
      <c r="AW123" s="130"/>
      <c r="AX123" s="130"/>
      <c r="AY123" s="131">
        <f t="shared" si="15"/>
        <v>47</v>
      </c>
      <c r="AZ123" s="131">
        <f>IF(AY123&lt;Snund!$B$5,Snund!$B$3*Snund!$B$4*$AX$3+Snund!$B$7*$AW$3*AY123/1000,AY123*Snund!$B$8*$AW$3/1000)</f>
        <v>751.88</v>
      </c>
      <c r="BA123" s="131">
        <f t="shared" si="16"/>
        <v>0</v>
      </c>
      <c r="BB123" s="131">
        <f t="shared" si="17"/>
        <v>751.88</v>
      </c>
      <c r="BC123" s="131">
        <f t="shared" si="18"/>
        <v>526.4</v>
      </c>
      <c r="BD123" s="167">
        <f>AA123*0.1*'Dasagirq_10%'!$B$3/1000</f>
        <v>27.256800000000002</v>
      </c>
      <c r="BE123" s="167">
        <f>AI123*0.1*'Dasagirq_10%'!$B$4/1000</f>
        <v>21.016580000000001</v>
      </c>
      <c r="BF123" s="242">
        <f t="shared" si="19"/>
        <v>48.273380000000003</v>
      </c>
      <c r="BG123" s="233">
        <f t="shared" si="20"/>
        <v>0</v>
      </c>
      <c r="BH123" s="233">
        <f t="shared" si="21"/>
        <v>14061.393264574299</v>
      </c>
      <c r="BI123" s="233">
        <f t="shared" si="22"/>
        <v>19397.600818032897</v>
      </c>
      <c r="BJ123" s="233">
        <f t="shared" si="23"/>
        <v>11922.499981679401</v>
      </c>
      <c r="BK123" s="234">
        <f t="shared" si="24"/>
        <v>45381.494064286599</v>
      </c>
    </row>
    <row r="124" spans="1:63">
      <c r="A124">
        <v>120</v>
      </c>
      <c r="B124" s="74" t="s">
        <v>562</v>
      </c>
      <c r="C124" s="77" t="s">
        <v>1097</v>
      </c>
      <c r="D124" s="78" t="s">
        <v>1092</v>
      </c>
      <c r="E124" s="151">
        <v>9</v>
      </c>
      <c r="F124" s="90">
        <v>0.5</v>
      </c>
      <c r="G124" s="90">
        <v>8</v>
      </c>
      <c r="H124" s="90">
        <v>0.5</v>
      </c>
      <c r="I124" s="90">
        <v>9</v>
      </c>
      <c r="J124" s="90">
        <v>0.5</v>
      </c>
      <c r="K124" s="90">
        <v>8</v>
      </c>
      <c r="L124" s="90">
        <v>1</v>
      </c>
      <c r="M124" s="90">
        <v>13</v>
      </c>
      <c r="N124" s="84">
        <v>2.5</v>
      </c>
      <c r="O124" s="84">
        <v>38</v>
      </c>
      <c r="P124" s="90">
        <v>1</v>
      </c>
      <c r="Q124" s="90">
        <v>9</v>
      </c>
      <c r="R124" s="90">
        <v>1</v>
      </c>
      <c r="S124" s="90">
        <v>13</v>
      </c>
      <c r="T124" s="90">
        <v>1</v>
      </c>
      <c r="U124" s="90">
        <v>13</v>
      </c>
      <c r="V124" s="90">
        <v>1</v>
      </c>
      <c r="W124" s="90">
        <v>6</v>
      </c>
      <c r="X124" s="90">
        <v>1</v>
      </c>
      <c r="Y124" s="90">
        <v>11</v>
      </c>
      <c r="Z124" s="80">
        <v>5</v>
      </c>
      <c r="AA124" s="80">
        <v>52</v>
      </c>
      <c r="AB124" s="90">
        <v>1</v>
      </c>
      <c r="AC124" s="90">
        <v>8</v>
      </c>
      <c r="AD124" s="90">
        <v>1</v>
      </c>
      <c r="AE124" s="90">
        <v>6</v>
      </c>
      <c r="AF124" s="90">
        <v>1</v>
      </c>
      <c r="AG124" s="90">
        <v>11</v>
      </c>
      <c r="AH124" s="80">
        <v>3</v>
      </c>
      <c r="AI124" s="80">
        <v>25</v>
      </c>
      <c r="AJ124" s="81">
        <v>10.5</v>
      </c>
      <c r="AK124" s="82">
        <v>115</v>
      </c>
      <c r="AL124" s="3" t="str">
        <f t="shared" si="13"/>
        <v>t</v>
      </c>
      <c r="AM124" s="3">
        <f>IF(D124="հ",1,IF(D124="լ",Norms!$B$10,IF(D124="բլ",Norms!$B$11,IF(D124="Մ",Norms!$B$12))))</f>
        <v>1</v>
      </c>
      <c r="AN124" s="244">
        <f>E124*Norms!$E$36/1000</f>
        <v>1011.0663698121</v>
      </c>
      <c r="AO124" s="136">
        <f>AM124*IF(AL124="k",(O124*Norms!$H$40)*Norms!$E$36,0)/1000</f>
        <v>0</v>
      </c>
      <c r="AP124" s="136">
        <f>AM124*IF(AL124="k",(AA124*Norms!$H$41)*Norms!$E$36,0)/1000</f>
        <v>0</v>
      </c>
      <c r="AQ124" s="136">
        <f>AM124*IF(AL124="k",(AI124*Norms!$H$42)*Norms!$E$36,0)/1000</f>
        <v>0</v>
      </c>
      <c r="AR124" s="243">
        <f>AM124*IF(AL124="t",(N124*Norms!$D$44)*Norms!$E$34*12+O124*Norms!$E$35,0)/1000</f>
        <v>4954.946894762199</v>
      </c>
      <c r="AS124" s="243">
        <f>AM124*IF(AL124="t",(Z124*Norms!$D$50*Norms!$E$34*12+AA124*Norms!$E$35),0)/1000</f>
        <v>12553.716803358799</v>
      </c>
      <c r="AT124" s="243">
        <f>AM124*IF(AL124="t",(AH124*Norms!$D$54)*Norms!$E$34*12+AI124*Norms!$E$35,0)/1000</f>
        <v>7702.5176939225003</v>
      </c>
      <c r="AU124" s="136">
        <f>IF(AK124&lt;=100,Norms!$G$7,IF(AK124&lt;=300,Norms!$H$7,Norms!$I$7))</f>
        <v>16738.5</v>
      </c>
      <c r="AV124" s="137">
        <f t="shared" si="14"/>
        <v>41949.681392043494</v>
      </c>
      <c r="AW124" s="130"/>
      <c r="AX124" s="130"/>
      <c r="AY124" s="131">
        <f t="shared" si="15"/>
        <v>47</v>
      </c>
      <c r="AZ124" s="131">
        <f>IF(AY124&lt;Snund!$B$5,Snund!$B$3*Snund!$B$4*$AX$3+Snund!$B$7*$AW$3*AY124/1000,AY124*Snund!$B$8*$AW$3/1000)</f>
        <v>751.88</v>
      </c>
      <c r="BA124" s="131">
        <f t="shared" si="16"/>
        <v>143.97702127659574</v>
      </c>
      <c r="BB124" s="131">
        <f t="shared" si="17"/>
        <v>607.9029787234042</v>
      </c>
      <c r="BC124" s="131">
        <f t="shared" si="18"/>
        <v>526.4</v>
      </c>
      <c r="BD124" s="167">
        <f>AA124*0.1*'Dasagirq_10%'!$B$3/1000</f>
        <v>34.569600000000001</v>
      </c>
      <c r="BE124" s="167">
        <f>AI124*0.1*'Dasagirq_10%'!$B$4/1000</f>
        <v>20.20825</v>
      </c>
      <c r="BF124" s="242">
        <f t="shared" si="19"/>
        <v>54.777850000000001</v>
      </c>
      <c r="BG124" s="233">
        <f t="shared" si="20"/>
        <v>1155.0433910886957</v>
      </c>
      <c r="BH124" s="233">
        <f t="shared" si="21"/>
        <v>9548.207016342747</v>
      </c>
      <c r="BI124" s="233">
        <f t="shared" si="22"/>
        <v>20559.000689073084</v>
      </c>
      <c r="BJ124" s="233">
        <f t="shared" si="23"/>
        <v>12505.154515351071</v>
      </c>
      <c r="BK124" s="234">
        <f t="shared" si="24"/>
        <v>42612.362220766896</v>
      </c>
    </row>
    <row r="125" spans="1:63">
      <c r="A125">
        <v>121</v>
      </c>
      <c r="B125" s="74" t="s">
        <v>563</v>
      </c>
      <c r="C125" s="77" t="s">
        <v>1097</v>
      </c>
      <c r="D125" s="78" t="s">
        <v>1092</v>
      </c>
      <c r="E125" s="151"/>
      <c r="F125" s="90">
        <v>1</v>
      </c>
      <c r="G125" s="90">
        <v>11</v>
      </c>
      <c r="H125" s="90">
        <v>1</v>
      </c>
      <c r="I125" s="90">
        <v>13</v>
      </c>
      <c r="J125" s="90">
        <v>1</v>
      </c>
      <c r="K125" s="90">
        <v>11</v>
      </c>
      <c r="L125" s="90">
        <v>1</v>
      </c>
      <c r="M125" s="90">
        <v>31</v>
      </c>
      <c r="N125" s="84">
        <v>4</v>
      </c>
      <c r="O125" s="84">
        <v>66</v>
      </c>
      <c r="P125" s="90">
        <v>1</v>
      </c>
      <c r="Q125" s="90">
        <v>30</v>
      </c>
      <c r="R125" s="90">
        <v>1</v>
      </c>
      <c r="S125" s="90">
        <v>17</v>
      </c>
      <c r="T125" s="90">
        <v>1</v>
      </c>
      <c r="U125" s="90">
        <v>17</v>
      </c>
      <c r="V125" s="90">
        <v>1</v>
      </c>
      <c r="W125" s="90">
        <v>15</v>
      </c>
      <c r="X125" s="90">
        <v>1</v>
      </c>
      <c r="Y125" s="90">
        <v>13</v>
      </c>
      <c r="Z125" s="80">
        <v>5</v>
      </c>
      <c r="AA125" s="80">
        <v>92</v>
      </c>
      <c r="AB125" s="90">
        <v>1</v>
      </c>
      <c r="AC125" s="90">
        <v>18</v>
      </c>
      <c r="AD125" s="90">
        <v>1</v>
      </c>
      <c r="AE125" s="90">
        <v>8</v>
      </c>
      <c r="AF125" s="90">
        <v>1</v>
      </c>
      <c r="AG125" s="90">
        <v>16</v>
      </c>
      <c r="AH125" s="80">
        <v>3</v>
      </c>
      <c r="AI125" s="80">
        <v>42</v>
      </c>
      <c r="AJ125" s="81">
        <v>12</v>
      </c>
      <c r="AK125" s="82">
        <v>200</v>
      </c>
      <c r="AL125" s="3" t="str">
        <f t="shared" si="13"/>
        <v>t</v>
      </c>
      <c r="AM125" s="3">
        <f>IF(D125="հ",1,IF(D125="լ",Norms!$B$10,IF(D125="բլ",Norms!$B$11,IF(D125="Մ",Norms!$B$12))))</f>
        <v>1</v>
      </c>
      <c r="AN125" s="244">
        <f>E125*Norms!$E$36/1000</f>
        <v>0</v>
      </c>
      <c r="AO125" s="136">
        <f>AM125*IF(AL125="k",(O125*Norms!$H$40)*Norms!$E$36,0)/1000</f>
        <v>0</v>
      </c>
      <c r="AP125" s="136">
        <f>AM125*IF(AL125="k",(AA125*Norms!$H$41)*Norms!$E$36,0)/1000</f>
        <v>0</v>
      </c>
      <c r="AQ125" s="136">
        <f>AM125*IF(AL125="k",(AI125*Norms!$H$42)*Norms!$E$36,0)/1000</f>
        <v>0</v>
      </c>
      <c r="AR125" s="243">
        <f>AM125*IF(AL125="t",(N125*Norms!$D$44)*Norms!$E$34*12+O125*Norms!$E$35,0)/1000</f>
        <v>8002.4867119554001</v>
      </c>
      <c r="AS125" s="243">
        <f>AM125*IF(AL125="t",(Z125*Norms!$D$50*Norms!$E$34*12+AA125*Norms!$E$35),0)/1000</f>
        <v>13127.345113634799</v>
      </c>
      <c r="AT125" s="243">
        <f>AM125*IF(AL125="t",(AH125*Norms!$D$54)*Norms!$E$34*12+AI125*Norms!$E$35,0)/1000</f>
        <v>7946.3097257898007</v>
      </c>
      <c r="AU125" s="136">
        <f>IF(AK125&lt;=100,Norms!$G$7,IF(AK125&lt;=300,Norms!$H$7,Norms!$I$7))</f>
        <v>16738.5</v>
      </c>
      <c r="AV125" s="137">
        <f t="shared" si="14"/>
        <v>45814.641551380002</v>
      </c>
      <c r="AW125" s="130"/>
      <c r="AX125" s="130"/>
      <c r="AY125" s="131">
        <f t="shared" si="15"/>
        <v>66</v>
      </c>
      <c r="AZ125" s="131">
        <f>IF(AY125&lt;Snund!$B$5,Snund!$B$3*Snund!$B$4*$AX$3+Snund!$B$7*$AW$3*AY125/1000,AY125*Snund!$B$8*$AW$3/1000)</f>
        <v>934.28</v>
      </c>
      <c r="BA125" s="131">
        <f t="shared" si="16"/>
        <v>0</v>
      </c>
      <c r="BB125" s="131">
        <f t="shared" si="17"/>
        <v>934.28</v>
      </c>
      <c r="BC125" s="131">
        <f t="shared" si="18"/>
        <v>739.2</v>
      </c>
      <c r="BD125" s="167">
        <f>AA125*0.1*'Dasagirq_10%'!$B$3/1000</f>
        <v>61.161600000000007</v>
      </c>
      <c r="BE125" s="167">
        <f>AI125*0.1*'Dasagirq_10%'!$B$4/1000</f>
        <v>33.949860000000001</v>
      </c>
      <c r="BF125" s="242">
        <f t="shared" si="19"/>
        <v>95.111460000000008</v>
      </c>
      <c r="BG125" s="233">
        <f t="shared" si="20"/>
        <v>0</v>
      </c>
      <c r="BH125" s="233">
        <f t="shared" si="21"/>
        <v>14516.266711955401</v>
      </c>
      <c r="BI125" s="233">
        <f t="shared" si="22"/>
        <v>20162.881713634801</v>
      </c>
      <c r="BJ125" s="233">
        <f t="shared" si="23"/>
        <v>12164.884585789801</v>
      </c>
      <c r="BK125" s="234">
        <f t="shared" si="24"/>
        <v>46844.033011380001</v>
      </c>
    </row>
    <row r="126" spans="1:63">
      <c r="A126">
        <v>122</v>
      </c>
      <c r="B126" s="74" t="s">
        <v>564</v>
      </c>
      <c r="C126" s="77" t="s">
        <v>1097</v>
      </c>
      <c r="D126" s="78" t="s">
        <v>1092</v>
      </c>
      <c r="E126" s="151"/>
      <c r="F126" s="90">
        <v>1</v>
      </c>
      <c r="G126" s="90">
        <v>7</v>
      </c>
      <c r="H126" s="90">
        <v>1</v>
      </c>
      <c r="I126" s="90">
        <v>8</v>
      </c>
      <c r="J126" s="90">
        <v>1</v>
      </c>
      <c r="K126" s="90">
        <v>8</v>
      </c>
      <c r="L126" s="90">
        <v>1</v>
      </c>
      <c r="M126" s="90">
        <v>7</v>
      </c>
      <c r="N126" s="84">
        <v>4</v>
      </c>
      <c r="O126" s="84">
        <v>30</v>
      </c>
      <c r="P126" s="90">
        <v>0.5</v>
      </c>
      <c r="Q126" s="90">
        <v>10</v>
      </c>
      <c r="R126" s="90">
        <v>0.5</v>
      </c>
      <c r="S126" s="90">
        <v>5</v>
      </c>
      <c r="T126" s="90">
        <v>1</v>
      </c>
      <c r="U126" s="90">
        <v>8</v>
      </c>
      <c r="V126" s="90">
        <v>1</v>
      </c>
      <c r="W126" s="90">
        <v>8</v>
      </c>
      <c r="X126" s="90">
        <v>1</v>
      </c>
      <c r="Y126" s="90">
        <v>5</v>
      </c>
      <c r="Z126" s="80">
        <v>4</v>
      </c>
      <c r="AA126" s="80">
        <v>36</v>
      </c>
      <c r="AB126" s="90">
        <v>0.5</v>
      </c>
      <c r="AC126" s="90">
        <v>3</v>
      </c>
      <c r="AD126" s="90">
        <v>0.5</v>
      </c>
      <c r="AE126" s="90">
        <v>4</v>
      </c>
      <c r="AF126" s="90">
        <v>1</v>
      </c>
      <c r="AG126" s="90">
        <v>5</v>
      </c>
      <c r="AH126" s="80">
        <v>2</v>
      </c>
      <c r="AI126" s="80">
        <v>12</v>
      </c>
      <c r="AJ126" s="81">
        <v>10</v>
      </c>
      <c r="AK126" s="82">
        <v>78</v>
      </c>
      <c r="AL126" s="3" t="str">
        <f t="shared" si="13"/>
        <v>t</v>
      </c>
      <c r="AM126" s="3">
        <f>IF(D126="հ",1,IF(D126="լ",Norms!$B$10,IF(D126="բլ",Norms!$B$11,IF(D126="Մ",Norms!$B$12))))</f>
        <v>1</v>
      </c>
      <c r="AN126" s="244">
        <f>E126*Norms!$E$36/1000</f>
        <v>0</v>
      </c>
      <c r="AO126" s="136">
        <f>AM126*IF(AL126="k",(O126*Norms!$H$40)*Norms!$E$36,0)/1000</f>
        <v>0</v>
      </c>
      <c r="AP126" s="136">
        <f>AM126*IF(AL126="k",(AA126*Norms!$H$41)*Norms!$E$36,0)/1000</f>
        <v>0</v>
      </c>
      <c r="AQ126" s="136">
        <f>AM126*IF(AL126="k",(AI126*Norms!$H$42)*Norms!$E$36,0)/1000</f>
        <v>0</v>
      </c>
      <c r="AR126" s="243">
        <f>AM126*IF(AL126="t",(N126*Norms!$D$44)*Norms!$E$34*12+O126*Norms!$E$35,0)/1000</f>
        <v>7486.2212327070001</v>
      </c>
      <c r="AS126" s="243">
        <f>AM126*IF(AL126="t",(Z126*Norms!$D$50*Norms!$E$34*12+AA126*Norms!$E$35),0)/1000</f>
        <v>9962.6654792483987</v>
      </c>
      <c r="AT126" s="243">
        <f>AM126*IF(AL126="t",(AH126*Norms!$D$54)*Norms!$E$34*12+AI126*Norms!$E$35,0)/1000</f>
        <v>5068.0884930827997</v>
      </c>
      <c r="AU126" s="136">
        <f>IF(AK126&lt;=100,Norms!$G$7,IF(AK126&lt;=300,Norms!$H$7,Norms!$I$7))</f>
        <v>13246.5</v>
      </c>
      <c r="AV126" s="137">
        <f t="shared" si="14"/>
        <v>35763.475205038194</v>
      </c>
      <c r="AW126" s="130"/>
      <c r="AX126" s="130"/>
      <c r="AY126" s="131">
        <f t="shared" si="15"/>
        <v>30</v>
      </c>
      <c r="AZ126" s="131">
        <f>IF(AY126&lt;Snund!$B$5,Snund!$B$3*Snund!$B$4*$AX$3+Snund!$B$7*$AW$3*AY126/1000,AY126*Snund!$B$8*$AW$3/1000)</f>
        <v>588.68000000000006</v>
      </c>
      <c r="BA126" s="131">
        <f t="shared" si="16"/>
        <v>0</v>
      </c>
      <c r="BB126" s="131">
        <f t="shared" si="17"/>
        <v>588.68000000000006</v>
      </c>
      <c r="BC126" s="131">
        <f t="shared" si="18"/>
        <v>336</v>
      </c>
      <c r="BD126" s="167">
        <f>AA126*0.1*'Dasagirq_10%'!$B$3/1000</f>
        <v>23.9328</v>
      </c>
      <c r="BE126" s="167">
        <f>AI126*0.1*'Dasagirq_10%'!$B$4/1000</f>
        <v>9.6999600000000008</v>
      </c>
      <c r="BF126" s="242">
        <f t="shared" si="19"/>
        <v>33.632760000000005</v>
      </c>
      <c r="BG126" s="233">
        <f t="shared" si="20"/>
        <v>0</v>
      </c>
      <c r="BH126" s="233">
        <f t="shared" si="21"/>
        <v>13373.501232707</v>
      </c>
      <c r="BI126" s="233">
        <f t="shared" si="22"/>
        <v>15285.1982792484</v>
      </c>
      <c r="BJ126" s="233">
        <f t="shared" si="23"/>
        <v>7727.0884530827998</v>
      </c>
      <c r="BK126" s="234">
        <f t="shared" si="24"/>
        <v>36385.787965038195</v>
      </c>
    </row>
    <row r="127" spans="1:63">
      <c r="A127">
        <v>123</v>
      </c>
      <c r="B127" s="74" t="s">
        <v>565</v>
      </c>
      <c r="C127" s="77" t="s">
        <v>1097</v>
      </c>
      <c r="D127" s="78" t="s">
        <v>1092</v>
      </c>
      <c r="E127" s="151">
        <v>15</v>
      </c>
      <c r="F127" s="90">
        <v>0.5</v>
      </c>
      <c r="G127" s="90">
        <v>7</v>
      </c>
      <c r="H127" s="90">
        <v>0.5</v>
      </c>
      <c r="I127" s="90">
        <v>8</v>
      </c>
      <c r="J127" s="90">
        <v>0.5</v>
      </c>
      <c r="K127" s="90">
        <v>7</v>
      </c>
      <c r="L127" s="90">
        <v>1</v>
      </c>
      <c r="M127" s="90">
        <v>10</v>
      </c>
      <c r="N127" s="84">
        <v>2.5</v>
      </c>
      <c r="O127" s="84">
        <v>32</v>
      </c>
      <c r="P127" s="90">
        <v>1</v>
      </c>
      <c r="Q127" s="90">
        <v>13</v>
      </c>
      <c r="R127" s="90">
        <v>1</v>
      </c>
      <c r="S127" s="90">
        <v>13</v>
      </c>
      <c r="T127" s="90">
        <v>1</v>
      </c>
      <c r="U127" s="90">
        <v>5</v>
      </c>
      <c r="V127" s="90">
        <v>1</v>
      </c>
      <c r="W127" s="90">
        <v>8</v>
      </c>
      <c r="X127" s="90">
        <v>1</v>
      </c>
      <c r="Y127" s="90">
        <v>9</v>
      </c>
      <c r="Z127" s="80">
        <v>5</v>
      </c>
      <c r="AA127" s="80">
        <v>48</v>
      </c>
      <c r="AB127" s="90">
        <v>1</v>
      </c>
      <c r="AC127" s="90">
        <v>8</v>
      </c>
      <c r="AD127" s="90">
        <v>1</v>
      </c>
      <c r="AE127" s="90">
        <v>13</v>
      </c>
      <c r="AF127" s="90">
        <v>1</v>
      </c>
      <c r="AG127" s="90">
        <v>13</v>
      </c>
      <c r="AH127" s="80">
        <v>3</v>
      </c>
      <c r="AI127" s="80">
        <v>34</v>
      </c>
      <c r="AJ127" s="81">
        <v>10.5</v>
      </c>
      <c r="AK127" s="82">
        <v>114</v>
      </c>
      <c r="AL127" s="3" t="str">
        <f t="shared" si="13"/>
        <v>t</v>
      </c>
      <c r="AM127" s="3">
        <f>IF(D127="հ",1,IF(D127="լ",Norms!$B$10,IF(D127="բլ",Norms!$B$11,IF(D127="Մ",Norms!$B$12))))</f>
        <v>1</v>
      </c>
      <c r="AN127" s="244">
        <f>E127*Norms!$E$36/1000</f>
        <v>1685.1106163534998</v>
      </c>
      <c r="AO127" s="136">
        <f>AM127*IF(AL127="k",(O127*Norms!$H$40)*Norms!$E$36,0)/1000</f>
        <v>0</v>
      </c>
      <c r="AP127" s="136">
        <f>AM127*IF(AL127="k",(AA127*Norms!$H$41)*Norms!$E$36,0)/1000</f>
        <v>0</v>
      </c>
      <c r="AQ127" s="136">
        <f>AM127*IF(AL127="k",(AI127*Norms!$H$42)*Norms!$E$36,0)/1000</f>
        <v>0</v>
      </c>
      <c r="AR127" s="243">
        <f>AM127*IF(AL127="t",(N127*Norms!$D$44)*Norms!$E$34*12+O127*Norms!$E$35,0)/1000</f>
        <v>4868.9026482207992</v>
      </c>
      <c r="AS127" s="243">
        <f>AM127*IF(AL127="t",(Z127*Norms!$D$50*Norms!$E$34*12+AA127*Norms!$E$35),0)/1000</f>
        <v>12496.353972331199</v>
      </c>
      <c r="AT127" s="243">
        <f>AM127*IF(AL127="t",(AH127*Norms!$D$54)*Norms!$E$34*12+AI127*Norms!$E$35,0)/1000</f>
        <v>7831.5840637346</v>
      </c>
      <c r="AU127" s="136">
        <f>IF(AK127&lt;=100,Norms!$G$7,IF(AK127&lt;=300,Norms!$H$7,Norms!$I$7))</f>
        <v>16738.5</v>
      </c>
      <c r="AV127" s="137">
        <f t="shared" si="14"/>
        <v>41935.340684286595</v>
      </c>
      <c r="AW127" s="130"/>
      <c r="AX127" s="130"/>
      <c r="AY127" s="131">
        <f t="shared" si="15"/>
        <v>47</v>
      </c>
      <c r="AZ127" s="131">
        <f>IF(AY127&lt;Snund!$B$5,Snund!$B$3*Snund!$B$4*$AX$3+Snund!$B$7*$AW$3*AY127/1000,AY127*Snund!$B$8*$AW$3/1000)</f>
        <v>751.88</v>
      </c>
      <c r="BA127" s="131">
        <f t="shared" si="16"/>
        <v>239.96170212765958</v>
      </c>
      <c r="BB127" s="131">
        <f t="shared" si="17"/>
        <v>511.91829787234042</v>
      </c>
      <c r="BC127" s="131">
        <f t="shared" si="18"/>
        <v>526.4</v>
      </c>
      <c r="BD127" s="167">
        <f>AA127*0.1*'Dasagirq_10%'!$B$3/1000</f>
        <v>31.910400000000006</v>
      </c>
      <c r="BE127" s="167">
        <f>AI127*0.1*'Dasagirq_10%'!$B$4/1000</f>
        <v>27.483220000000006</v>
      </c>
      <c r="BF127" s="242">
        <f t="shared" si="19"/>
        <v>59.393620000000013</v>
      </c>
      <c r="BG127" s="233">
        <f t="shared" si="20"/>
        <v>1925.0723184811595</v>
      </c>
      <c r="BH127" s="233">
        <f t="shared" si="21"/>
        <v>9366.1780889502825</v>
      </c>
      <c r="BI127" s="233">
        <f t="shared" si="22"/>
        <v>20498.978658045486</v>
      </c>
      <c r="BJ127" s="233">
        <f t="shared" si="23"/>
        <v>12641.495855163172</v>
      </c>
      <c r="BK127" s="234">
        <f t="shared" si="24"/>
        <v>42506.652602158938</v>
      </c>
    </row>
    <row r="128" spans="1:63">
      <c r="A128">
        <v>124</v>
      </c>
      <c r="B128" s="74" t="s">
        <v>566</v>
      </c>
      <c r="C128" s="77" t="s">
        <v>1097</v>
      </c>
      <c r="D128" s="78" t="s">
        <v>1092</v>
      </c>
      <c r="E128" s="151"/>
      <c r="F128" s="90">
        <v>1</v>
      </c>
      <c r="G128" s="90">
        <v>13</v>
      </c>
      <c r="H128" s="90">
        <v>1</v>
      </c>
      <c r="I128" s="90">
        <v>13</v>
      </c>
      <c r="J128" s="90">
        <v>1</v>
      </c>
      <c r="K128" s="90">
        <v>11</v>
      </c>
      <c r="L128" s="90">
        <v>1</v>
      </c>
      <c r="M128" s="90">
        <v>11</v>
      </c>
      <c r="N128" s="84">
        <v>4</v>
      </c>
      <c r="O128" s="84">
        <v>48</v>
      </c>
      <c r="P128" s="90">
        <v>1</v>
      </c>
      <c r="Q128" s="90">
        <v>15</v>
      </c>
      <c r="R128" s="90">
        <v>1</v>
      </c>
      <c r="S128" s="90">
        <v>25</v>
      </c>
      <c r="T128" s="90">
        <v>1</v>
      </c>
      <c r="U128" s="90">
        <v>8</v>
      </c>
      <c r="V128" s="90">
        <v>1</v>
      </c>
      <c r="W128" s="90">
        <v>12</v>
      </c>
      <c r="X128" s="90">
        <v>1</v>
      </c>
      <c r="Y128" s="90">
        <v>7</v>
      </c>
      <c r="Z128" s="80">
        <v>5</v>
      </c>
      <c r="AA128" s="80">
        <v>67</v>
      </c>
      <c r="AB128" s="90">
        <v>1</v>
      </c>
      <c r="AC128" s="90">
        <v>15</v>
      </c>
      <c r="AD128" s="90">
        <v>1</v>
      </c>
      <c r="AE128" s="90">
        <v>9</v>
      </c>
      <c r="AF128" s="90">
        <v>1</v>
      </c>
      <c r="AG128" s="90">
        <v>21</v>
      </c>
      <c r="AH128" s="80">
        <v>3</v>
      </c>
      <c r="AI128" s="80">
        <v>45</v>
      </c>
      <c r="AJ128" s="81">
        <v>12</v>
      </c>
      <c r="AK128" s="82">
        <v>160</v>
      </c>
      <c r="AL128" s="3" t="str">
        <f t="shared" si="13"/>
        <v>t</v>
      </c>
      <c r="AM128" s="3">
        <f>IF(D128="հ",1,IF(D128="լ",Norms!$B$10,IF(D128="բլ",Norms!$B$11,IF(D128="Մ",Norms!$B$12))))</f>
        <v>1</v>
      </c>
      <c r="AN128" s="244">
        <f>E128*Norms!$E$36/1000</f>
        <v>0</v>
      </c>
      <c r="AO128" s="136">
        <f>AM128*IF(AL128="k",(O128*Norms!$H$40)*Norms!$E$36,0)/1000</f>
        <v>0</v>
      </c>
      <c r="AP128" s="136">
        <f>AM128*IF(AL128="k",(AA128*Norms!$H$41)*Norms!$E$36,0)/1000</f>
        <v>0</v>
      </c>
      <c r="AQ128" s="136">
        <f>AM128*IF(AL128="k",(AI128*Norms!$H$42)*Norms!$E$36,0)/1000</f>
        <v>0</v>
      </c>
      <c r="AR128" s="243">
        <f>AM128*IF(AL128="t",(N128*Norms!$D$44)*Norms!$E$34*12+O128*Norms!$E$35,0)/1000</f>
        <v>7744.3539723311997</v>
      </c>
      <c r="AS128" s="243">
        <f>AM128*IF(AL128="t",(Z128*Norms!$D$50*Norms!$E$34*12+AA128*Norms!$E$35),0)/1000</f>
        <v>12768.827419712297</v>
      </c>
      <c r="AT128" s="243">
        <f>AM128*IF(AL128="t",(AH128*Norms!$D$54)*Norms!$E$34*12+AI128*Norms!$E$35,0)/1000</f>
        <v>7989.3318490604997</v>
      </c>
      <c r="AU128" s="136">
        <f>IF(AK128&lt;=100,Norms!$G$7,IF(AK128&lt;=300,Norms!$H$7,Norms!$I$7))</f>
        <v>16738.5</v>
      </c>
      <c r="AV128" s="137">
        <f t="shared" si="14"/>
        <v>45241.013241103996</v>
      </c>
      <c r="AW128" s="130"/>
      <c r="AX128" s="130"/>
      <c r="AY128" s="131">
        <f t="shared" si="15"/>
        <v>48</v>
      </c>
      <c r="AZ128" s="131">
        <f>IF(AY128&lt;Snund!$B$5,Snund!$B$3*Snund!$B$4*$AX$3+Snund!$B$7*$AW$3*AY128/1000,AY128*Snund!$B$8*$AW$3/1000)</f>
        <v>761.48</v>
      </c>
      <c r="BA128" s="131">
        <f t="shared" si="16"/>
        <v>0</v>
      </c>
      <c r="BB128" s="131">
        <f t="shared" si="17"/>
        <v>761.48</v>
      </c>
      <c r="BC128" s="131">
        <f t="shared" si="18"/>
        <v>537.6</v>
      </c>
      <c r="BD128" s="167">
        <f>AA128*0.1*'Dasagirq_10%'!$B$3/1000</f>
        <v>44.541599999999995</v>
      </c>
      <c r="BE128" s="167">
        <f>AI128*0.1*'Dasagirq_10%'!$B$4/1000</f>
        <v>36.374849999999995</v>
      </c>
      <c r="BF128" s="242">
        <f t="shared" si="19"/>
        <v>80.916449999999998</v>
      </c>
      <c r="BG128" s="233">
        <f t="shared" si="20"/>
        <v>0</v>
      </c>
      <c r="BH128" s="233">
        <f t="shared" si="21"/>
        <v>14085.333972331198</v>
      </c>
      <c r="BI128" s="233">
        <f t="shared" si="22"/>
        <v>19787.744019712296</v>
      </c>
      <c r="BJ128" s="233">
        <f t="shared" si="23"/>
        <v>12210.3316990605</v>
      </c>
      <c r="BK128" s="234">
        <f t="shared" si="24"/>
        <v>46083.409691103996</v>
      </c>
    </row>
    <row r="129" spans="1:63">
      <c r="A129">
        <v>125</v>
      </c>
      <c r="B129" s="74" t="s">
        <v>567</v>
      </c>
      <c r="C129" s="77" t="s">
        <v>1097</v>
      </c>
      <c r="D129" s="78" t="s">
        <v>1092</v>
      </c>
      <c r="E129" s="151">
        <v>13</v>
      </c>
      <c r="F129" s="90">
        <v>1</v>
      </c>
      <c r="G129" s="90">
        <v>11</v>
      </c>
      <c r="H129" s="90">
        <v>1</v>
      </c>
      <c r="I129" s="90">
        <v>13</v>
      </c>
      <c r="J129" s="90">
        <v>1</v>
      </c>
      <c r="K129" s="90">
        <v>12</v>
      </c>
      <c r="L129" s="90">
        <v>1</v>
      </c>
      <c r="M129" s="90">
        <v>16</v>
      </c>
      <c r="N129" s="84">
        <v>4</v>
      </c>
      <c r="O129" s="84">
        <v>52</v>
      </c>
      <c r="P129" s="90">
        <v>1</v>
      </c>
      <c r="Q129" s="90">
        <v>13</v>
      </c>
      <c r="R129" s="90">
        <v>1</v>
      </c>
      <c r="S129" s="90">
        <v>15</v>
      </c>
      <c r="T129" s="90">
        <v>1</v>
      </c>
      <c r="U129" s="90">
        <v>13</v>
      </c>
      <c r="V129" s="90">
        <v>1</v>
      </c>
      <c r="W129" s="90">
        <v>13</v>
      </c>
      <c r="X129" s="90">
        <v>1</v>
      </c>
      <c r="Y129" s="90">
        <v>9</v>
      </c>
      <c r="Z129" s="80">
        <v>5</v>
      </c>
      <c r="AA129" s="80">
        <v>63</v>
      </c>
      <c r="AB129" s="90">
        <v>1</v>
      </c>
      <c r="AC129" s="90">
        <v>11</v>
      </c>
      <c r="AD129" s="90">
        <v>1</v>
      </c>
      <c r="AE129" s="90">
        <v>15</v>
      </c>
      <c r="AF129" s="90">
        <v>1</v>
      </c>
      <c r="AG129" s="90">
        <v>11</v>
      </c>
      <c r="AH129" s="80">
        <v>3</v>
      </c>
      <c r="AI129" s="80">
        <v>37</v>
      </c>
      <c r="AJ129" s="81">
        <v>12</v>
      </c>
      <c r="AK129" s="82">
        <v>152</v>
      </c>
      <c r="AL129" s="3" t="str">
        <f t="shared" si="13"/>
        <v>t</v>
      </c>
      <c r="AM129" s="3">
        <f>IF(D129="հ",1,IF(D129="լ",Norms!$B$10,IF(D129="բլ",Norms!$B$11,IF(D129="Մ",Norms!$B$12))))</f>
        <v>1</v>
      </c>
      <c r="AN129" s="244">
        <f>E129*Norms!$E$36/1000</f>
        <v>1460.4292008396999</v>
      </c>
      <c r="AO129" s="136">
        <f>AM129*IF(AL129="k",(O129*Norms!$H$40)*Norms!$E$36,0)/1000</f>
        <v>0</v>
      </c>
      <c r="AP129" s="136">
        <f>AM129*IF(AL129="k",(AA129*Norms!$H$41)*Norms!$E$36,0)/1000</f>
        <v>0</v>
      </c>
      <c r="AQ129" s="136">
        <f>AM129*IF(AL129="k",(AI129*Norms!$H$42)*Norms!$E$36,0)/1000</f>
        <v>0</v>
      </c>
      <c r="AR129" s="243">
        <f>AM129*IF(AL129="t",(N129*Norms!$D$44)*Norms!$E$34*12+O129*Norms!$E$35,0)/1000</f>
        <v>7801.7168033587996</v>
      </c>
      <c r="AS129" s="243">
        <f>AM129*IF(AL129="t",(Z129*Norms!$D$50*Norms!$E$34*12+AA129*Norms!$E$35),0)/1000</f>
        <v>12711.464588684699</v>
      </c>
      <c r="AT129" s="243">
        <f>AM129*IF(AL129="t",(AH129*Norms!$D$54)*Norms!$E$34*12+AI129*Norms!$E$35,0)/1000</f>
        <v>7874.6061870052999</v>
      </c>
      <c r="AU129" s="136">
        <f>IF(AK129&lt;=100,Norms!$G$7,IF(AK129&lt;=300,Norms!$H$7,Norms!$I$7))</f>
        <v>16738.5</v>
      </c>
      <c r="AV129" s="137">
        <f t="shared" si="14"/>
        <v>45126.287579048796</v>
      </c>
      <c r="AW129" s="130"/>
      <c r="AX129" s="130"/>
      <c r="AY129" s="131">
        <f t="shared" si="15"/>
        <v>65</v>
      </c>
      <c r="AZ129" s="131">
        <f>IF(AY129&lt;Snund!$B$5,Snund!$B$3*Snund!$B$4*$AX$3+Snund!$B$7*$AW$3*AY129/1000,AY129*Snund!$B$8*$AW$3/1000)</f>
        <v>924.68000000000006</v>
      </c>
      <c r="BA129" s="131">
        <f t="shared" si="16"/>
        <v>184.93600000000001</v>
      </c>
      <c r="BB129" s="131">
        <f t="shared" si="17"/>
        <v>739.74400000000003</v>
      </c>
      <c r="BC129" s="131">
        <f t="shared" si="18"/>
        <v>728</v>
      </c>
      <c r="BD129" s="167">
        <f>AA129*0.1*'Dasagirq_10%'!$B$3/1000</f>
        <v>41.882400000000004</v>
      </c>
      <c r="BE129" s="167">
        <f>AI129*0.1*'Dasagirq_10%'!$B$4/1000</f>
        <v>29.908210000000004</v>
      </c>
      <c r="BF129" s="242">
        <f t="shared" si="19"/>
        <v>71.790610000000015</v>
      </c>
      <c r="BG129" s="233">
        <f t="shared" si="20"/>
        <v>1645.3652008396998</v>
      </c>
      <c r="BH129" s="233">
        <f t="shared" si="21"/>
        <v>14120.960803358799</v>
      </c>
      <c r="BI129" s="233">
        <f t="shared" si="22"/>
        <v>19727.721988684698</v>
      </c>
      <c r="BJ129" s="233">
        <f t="shared" si="23"/>
        <v>12089.1393970053</v>
      </c>
      <c r="BK129" s="234">
        <f t="shared" si="24"/>
        <v>45937.822189048791</v>
      </c>
    </row>
    <row r="130" spans="1:63">
      <c r="A130">
        <v>126</v>
      </c>
      <c r="B130" s="74" t="s">
        <v>568</v>
      </c>
      <c r="C130" s="77" t="s">
        <v>1096</v>
      </c>
      <c r="D130" s="78" t="s">
        <v>1092</v>
      </c>
      <c r="E130" s="151"/>
      <c r="F130" s="90">
        <v>0.5</v>
      </c>
      <c r="G130" s="90">
        <v>4</v>
      </c>
      <c r="H130" s="90">
        <v>0.5</v>
      </c>
      <c r="I130" s="90">
        <v>4</v>
      </c>
      <c r="J130" s="90">
        <v>0.5</v>
      </c>
      <c r="K130" s="90">
        <v>3</v>
      </c>
      <c r="L130" s="90">
        <v>1</v>
      </c>
      <c r="M130" s="90">
        <v>5</v>
      </c>
      <c r="N130" s="84">
        <v>2.5</v>
      </c>
      <c r="O130" s="84">
        <v>16</v>
      </c>
      <c r="P130" s="90">
        <v>1</v>
      </c>
      <c r="Q130" s="90">
        <v>6</v>
      </c>
      <c r="R130" s="90">
        <v>0.5</v>
      </c>
      <c r="S130" s="90">
        <v>5</v>
      </c>
      <c r="T130" s="90">
        <v>0.5</v>
      </c>
      <c r="U130" s="90">
        <v>2</v>
      </c>
      <c r="V130" s="90">
        <v>0.33</v>
      </c>
      <c r="W130" s="90">
        <v>3</v>
      </c>
      <c r="X130" s="90">
        <v>0</v>
      </c>
      <c r="Y130" s="90">
        <v>0</v>
      </c>
      <c r="Z130" s="80">
        <v>2.33</v>
      </c>
      <c r="AA130" s="80">
        <v>16</v>
      </c>
      <c r="AB130" s="79"/>
      <c r="AC130" s="79"/>
      <c r="AD130" s="79"/>
      <c r="AE130" s="79"/>
      <c r="AF130" s="79"/>
      <c r="AG130" s="79"/>
      <c r="AH130" s="80">
        <v>0</v>
      </c>
      <c r="AI130" s="80">
        <v>0</v>
      </c>
      <c r="AJ130" s="81">
        <v>4.83</v>
      </c>
      <c r="AK130" s="82">
        <v>32</v>
      </c>
      <c r="AL130" s="3" t="str">
        <f t="shared" si="13"/>
        <v>t</v>
      </c>
      <c r="AM130" s="3">
        <f>IF(D130="հ",1,IF(D130="լ",Norms!$B$10,IF(D130="բլ",Norms!$B$11,IF(D130="Մ",Norms!$B$12))))</f>
        <v>1</v>
      </c>
      <c r="AN130" s="244">
        <f>E130*Norms!$E$36/1000</f>
        <v>0</v>
      </c>
      <c r="AO130" s="136">
        <f>AM130*IF(AL130="k",(O130*Norms!$H$40)*Norms!$E$36,0)/1000</f>
        <v>0</v>
      </c>
      <c r="AP130" s="136">
        <f>AM130*IF(AL130="k",(AA130*Norms!$H$41)*Norms!$E$36,0)/1000</f>
        <v>0</v>
      </c>
      <c r="AQ130" s="136">
        <f>AM130*IF(AL130="k",(AI130*Norms!$H$42)*Norms!$E$36,0)/1000</f>
        <v>0</v>
      </c>
      <c r="AR130" s="243">
        <f>AM130*IF(AL130="t",(N130*Norms!$D$44)*Norms!$E$34*12+O130*Norms!$E$35,0)/1000</f>
        <v>4639.4513241103987</v>
      </c>
      <c r="AS130" s="243">
        <f>AM130*IF(AL130="t",(Z130*Norms!$D$50*Norms!$E$34*12+AA130*Norms!$E$35),0)/1000</f>
        <v>5731.9793241103989</v>
      </c>
      <c r="AT130" s="243">
        <f>AM130*IF(AL130="t",(AH130*Norms!$D$54)*Norms!$E$34*12+AI130*Norms!$E$35,0)/1000</f>
        <v>0</v>
      </c>
      <c r="AU130" s="136">
        <f>IF(AK130&lt;=100,Norms!$G$7,IF(AK130&lt;=300,Norms!$H$7,Norms!$I$7))</f>
        <v>13246.5</v>
      </c>
      <c r="AV130" s="137">
        <f t="shared" si="14"/>
        <v>23617.930648220798</v>
      </c>
      <c r="AW130" s="130"/>
      <c r="AX130" s="130"/>
      <c r="AY130" s="131">
        <f t="shared" si="15"/>
        <v>16</v>
      </c>
      <c r="AZ130" s="131">
        <f>IF(AY130&lt;Snund!$B$5,Snund!$B$3*Snund!$B$4*$AX$3+Snund!$B$7*$AW$3*AY130/1000,AY130*Snund!$B$8*$AW$3/1000)</f>
        <v>454.28</v>
      </c>
      <c r="BA130" s="131">
        <f t="shared" si="16"/>
        <v>0</v>
      </c>
      <c r="BB130" s="131">
        <f t="shared" si="17"/>
        <v>454.28</v>
      </c>
      <c r="BC130" s="131">
        <f t="shared" si="18"/>
        <v>179.2</v>
      </c>
      <c r="BD130" s="167">
        <f>AA130*0.1*'Dasagirq_10%'!$B$3/1000</f>
        <v>10.636800000000001</v>
      </c>
      <c r="BE130" s="167">
        <f>AI130*0.1*'Dasagirq_10%'!$B$4/1000</f>
        <v>0</v>
      </c>
      <c r="BF130" s="242">
        <f t="shared" si="19"/>
        <v>10.636800000000001</v>
      </c>
      <c r="BG130" s="233">
        <f t="shared" si="20"/>
        <v>0</v>
      </c>
      <c r="BH130" s="233">
        <f t="shared" si="21"/>
        <v>11950.097783737729</v>
      </c>
      <c r="BI130" s="233">
        <f t="shared" si="22"/>
        <v>12132.74966448307</v>
      </c>
      <c r="BJ130" s="233">
        <f t="shared" si="23"/>
        <v>0</v>
      </c>
      <c r="BK130" s="234">
        <f t="shared" si="24"/>
        <v>24082.847448220797</v>
      </c>
    </row>
    <row r="131" spans="1:63">
      <c r="A131">
        <v>127</v>
      </c>
      <c r="B131" s="74" t="s">
        <v>569</v>
      </c>
      <c r="C131" s="77" t="s">
        <v>1096</v>
      </c>
      <c r="D131" s="78" t="s">
        <v>1092</v>
      </c>
      <c r="E131" s="151"/>
      <c r="F131" s="90">
        <v>0.5</v>
      </c>
      <c r="G131" s="90">
        <v>3</v>
      </c>
      <c r="H131" s="90">
        <v>0.5</v>
      </c>
      <c r="I131" s="90">
        <v>3</v>
      </c>
      <c r="J131" s="90">
        <v>0.5</v>
      </c>
      <c r="K131" s="90">
        <v>3</v>
      </c>
      <c r="L131" s="90">
        <v>0.5</v>
      </c>
      <c r="M131" s="90">
        <v>2</v>
      </c>
      <c r="N131" s="84">
        <v>2</v>
      </c>
      <c r="O131" s="84">
        <v>11</v>
      </c>
      <c r="P131" s="90">
        <v>0.5</v>
      </c>
      <c r="Q131" s="90">
        <v>9</v>
      </c>
      <c r="R131" s="90">
        <v>0.5</v>
      </c>
      <c r="S131" s="90">
        <v>2</v>
      </c>
      <c r="T131" s="90">
        <v>0.5</v>
      </c>
      <c r="U131" s="90">
        <v>4</v>
      </c>
      <c r="V131" s="90">
        <v>0.5</v>
      </c>
      <c r="W131" s="90">
        <v>4</v>
      </c>
      <c r="X131" s="90">
        <v>0</v>
      </c>
      <c r="Y131" s="90">
        <v>0</v>
      </c>
      <c r="Z131" s="80">
        <v>2</v>
      </c>
      <c r="AA131" s="80">
        <v>19</v>
      </c>
      <c r="AB131" s="79"/>
      <c r="AC131" s="79"/>
      <c r="AD131" s="79"/>
      <c r="AE131" s="79"/>
      <c r="AF131" s="79"/>
      <c r="AG131" s="79"/>
      <c r="AH131" s="80">
        <v>0</v>
      </c>
      <c r="AI131" s="80">
        <v>0</v>
      </c>
      <c r="AJ131" s="81">
        <v>4</v>
      </c>
      <c r="AK131" s="82">
        <v>30</v>
      </c>
      <c r="AL131" s="3" t="str">
        <f t="shared" si="13"/>
        <v>t</v>
      </c>
      <c r="AM131" s="3">
        <f>IF(D131="հ",1,IF(D131="լ",Norms!$B$10,IF(D131="բլ",Norms!$B$11,IF(D131="Մ",Norms!$B$12))))</f>
        <v>1</v>
      </c>
      <c r="AN131" s="244">
        <f>E131*Norms!$E$36/1000</f>
        <v>0</v>
      </c>
      <c r="AO131" s="136">
        <f>AM131*IF(AL131="k",(O131*Norms!$H$40)*Norms!$E$36,0)/1000</f>
        <v>0</v>
      </c>
      <c r="AP131" s="136">
        <f>AM131*IF(AL131="k",(AA131*Norms!$H$41)*Norms!$E$36,0)/1000</f>
        <v>0</v>
      </c>
      <c r="AQ131" s="136">
        <f>AM131*IF(AL131="k",(AI131*Norms!$H$42)*Norms!$E$36,0)/1000</f>
        <v>0</v>
      </c>
      <c r="AR131" s="243">
        <f>AM131*IF(AL131="t",(N131*Norms!$D$44)*Norms!$E$34*12+O131*Norms!$E$35,0)/1000</f>
        <v>3685.7477853259002</v>
      </c>
      <c r="AS131" s="243">
        <f>AM131*IF(AL131="t",(Z131*Norms!$D$50*Norms!$E$34*12+AA131*Norms!$E$35),0)/1000</f>
        <v>4995.6734473810984</v>
      </c>
      <c r="AT131" s="243">
        <f>AM131*IF(AL131="t",(AH131*Norms!$D$54)*Norms!$E$34*12+AI131*Norms!$E$35,0)/1000</f>
        <v>0</v>
      </c>
      <c r="AU131" s="136">
        <f>IF(AK131&lt;=100,Norms!$G$7,IF(AK131&lt;=300,Norms!$H$7,Norms!$I$7))</f>
        <v>13246.5</v>
      </c>
      <c r="AV131" s="137">
        <f t="shared" si="14"/>
        <v>21927.921232706998</v>
      </c>
      <c r="AW131" s="130"/>
      <c r="AX131" s="130"/>
      <c r="AY131" s="131">
        <f t="shared" si="15"/>
        <v>11</v>
      </c>
      <c r="AZ131" s="131">
        <f>IF(AY131&lt;Snund!$B$5,Snund!$B$3*Snund!$B$4*$AX$3+Snund!$B$7*$AW$3*AY131/1000,AY131*Snund!$B$8*$AW$3/1000)</f>
        <v>406.28</v>
      </c>
      <c r="BA131" s="131">
        <f t="shared" si="16"/>
        <v>0</v>
      </c>
      <c r="BB131" s="131">
        <f t="shared" si="17"/>
        <v>406.28</v>
      </c>
      <c r="BC131" s="131">
        <f t="shared" si="18"/>
        <v>123.2</v>
      </c>
      <c r="BD131" s="167">
        <f>AA131*0.1*'Dasagirq_10%'!$B$3/1000</f>
        <v>12.631200000000002</v>
      </c>
      <c r="BE131" s="167">
        <f>AI131*0.1*'Dasagirq_10%'!$B$4/1000</f>
        <v>0</v>
      </c>
      <c r="BF131" s="242">
        <f t="shared" si="19"/>
        <v>12.631200000000002</v>
      </c>
      <c r="BG131" s="233">
        <f t="shared" si="20"/>
        <v>0</v>
      </c>
      <c r="BH131" s="233">
        <f t="shared" si="21"/>
        <v>10715.277785325901</v>
      </c>
      <c r="BI131" s="233">
        <f t="shared" si="22"/>
        <v>11631.554647381097</v>
      </c>
      <c r="BJ131" s="233">
        <f t="shared" si="23"/>
        <v>0</v>
      </c>
      <c r="BK131" s="234">
        <f t="shared" si="24"/>
        <v>22346.832432707</v>
      </c>
    </row>
    <row r="132" spans="1:63">
      <c r="A132">
        <v>128</v>
      </c>
      <c r="B132" s="75" t="s">
        <v>570</v>
      </c>
      <c r="C132" s="77" t="s">
        <v>1096</v>
      </c>
      <c r="D132" s="78" t="s">
        <v>1092</v>
      </c>
      <c r="E132" s="151"/>
      <c r="F132" s="90">
        <v>0.5</v>
      </c>
      <c r="G132" s="90">
        <v>3</v>
      </c>
      <c r="H132" s="90">
        <v>0.5</v>
      </c>
      <c r="I132" s="90">
        <v>3</v>
      </c>
      <c r="J132" s="90">
        <v>0.5</v>
      </c>
      <c r="K132" s="90">
        <v>3</v>
      </c>
      <c r="L132" s="90">
        <v>0.5</v>
      </c>
      <c r="M132" s="90">
        <v>3</v>
      </c>
      <c r="N132" s="84">
        <v>2</v>
      </c>
      <c r="O132" s="84">
        <v>12</v>
      </c>
      <c r="P132" s="90">
        <v>0.5</v>
      </c>
      <c r="Q132" s="90">
        <v>2</v>
      </c>
      <c r="R132" s="90">
        <v>0.5</v>
      </c>
      <c r="S132" s="90">
        <v>3</v>
      </c>
      <c r="T132" s="90">
        <v>0.5</v>
      </c>
      <c r="U132" s="90">
        <v>4</v>
      </c>
      <c r="V132" s="90">
        <v>0</v>
      </c>
      <c r="W132" s="90">
        <v>0</v>
      </c>
      <c r="X132" s="90">
        <v>1</v>
      </c>
      <c r="Y132" s="90">
        <v>4</v>
      </c>
      <c r="Z132" s="80">
        <v>2.5</v>
      </c>
      <c r="AA132" s="80">
        <v>13</v>
      </c>
      <c r="AB132" s="79"/>
      <c r="AC132" s="79"/>
      <c r="AD132" s="79"/>
      <c r="AE132" s="79"/>
      <c r="AF132" s="79"/>
      <c r="AG132" s="79"/>
      <c r="AH132" s="80">
        <v>0</v>
      </c>
      <c r="AI132" s="80">
        <v>0</v>
      </c>
      <c r="AJ132" s="81">
        <v>4.5</v>
      </c>
      <c r="AK132" s="82">
        <v>25</v>
      </c>
      <c r="AL132" s="3" t="str">
        <f t="shared" ref="AL132:AL153" si="25">IF(C132="հիմնական",IF(AK132&lt;=162,"t","k"),IF(C132="միջնակարգ",(IF(AK132&lt;=207,"t","k"))))</f>
        <v>t</v>
      </c>
      <c r="AM132" s="3">
        <f>IF(D132="հ",1,IF(D132="լ",Norms!$B$10,IF(D132="բլ",Norms!$B$11,IF(D132="Մ",Norms!$B$12))))</f>
        <v>1</v>
      </c>
      <c r="AN132" s="244">
        <f>E132*Norms!$E$36/1000</f>
        <v>0</v>
      </c>
      <c r="AO132" s="136">
        <f>AM132*IF(AL132="k",(O132*Norms!$H$40)*Norms!$E$36,0)/1000</f>
        <v>0</v>
      </c>
      <c r="AP132" s="136">
        <f>AM132*IF(AL132="k",(AA132*Norms!$H$41)*Norms!$E$36,0)/1000</f>
        <v>0</v>
      </c>
      <c r="AQ132" s="136">
        <f>AM132*IF(AL132="k",(AI132*Norms!$H$42)*Norms!$E$36,0)/1000</f>
        <v>0</v>
      </c>
      <c r="AR132" s="243">
        <f>AM132*IF(AL132="t",(N132*Norms!$D$44)*Norms!$E$34*12+O132*Norms!$E$35,0)/1000</f>
        <v>3700.0884930828001</v>
      </c>
      <c r="AS132" s="243">
        <f>AM132*IF(AL132="t",(Z132*Norms!$D$50*Norms!$E$34*12+AA132*Norms!$E$35),0)/1000</f>
        <v>6090.4292008396997</v>
      </c>
      <c r="AT132" s="243">
        <f>AM132*IF(AL132="t",(AH132*Norms!$D$54)*Norms!$E$34*12+AI132*Norms!$E$35,0)/1000</f>
        <v>0</v>
      </c>
      <c r="AU132" s="136">
        <f>IF(AK132&lt;=100,Norms!$G$7,IF(AK132&lt;=300,Norms!$H$7,Norms!$I$7))</f>
        <v>13246.5</v>
      </c>
      <c r="AV132" s="137">
        <f t="shared" si="14"/>
        <v>23037.017693922498</v>
      </c>
      <c r="AW132" s="130"/>
      <c r="AX132" s="130"/>
      <c r="AY132" s="131">
        <f t="shared" si="15"/>
        <v>12</v>
      </c>
      <c r="AZ132" s="131">
        <f>IF(AY132&lt;Snund!$B$5,Snund!$B$3*Snund!$B$4*$AX$3+Snund!$B$7*$AW$3*AY132/1000,AY132*Snund!$B$8*$AW$3/1000)</f>
        <v>415.88</v>
      </c>
      <c r="BA132" s="131">
        <f t="shared" si="16"/>
        <v>0</v>
      </c>
      <c r="BB132" s="131">
        <f t="shared" si="17"/>
        <v>415.88</v>
      </c>
      <c r="BC132" s="131">
        <f t="shared" si="18"/>
        <v>134.4</v>
      </c>
      <c r="BD132" s="167">
        <f>AA132*0.1*'Dasagirq_10%'!$B$3/1000</f>
        <v>8.6424000000000003</v>
      </c>
      <c r="BE132" s="167">
        <f>AI132*0.1*'Dasagirq_10%'!$B$4/1000</f>
        <v>0</v>
      </c>
      <c r="BF132" s="242">
        <f t="shared" si="19"/>
        <v>8.6424000000000003</v>
      </c>
      <c r="BG132" s="233">
        <f t="shared" si="20"/>
        <v>0</v>
      </c>
      <c r="BH132" s="233">
        <f t="shared" si="21"/>
        <v>10003.301826416133</v>
      </c>
      <c r="BI132" s="233">
        <f t="shared" si="22"/>
        <v>13458.238267506367</v>
      </c>
      <c r="BJ132" s="233">
        <f t="shared" si="23"/>
        <v>0</v>
      </c>
      <c r="BK132" s="234">
        <f t="shared" si="24"/>
        <v>23461.5400939225</v>
      </c>
    </row>
    <row r="133" spans="1:63">
      <c r="A133">
        <v>129</v>
      </c>
      <c r="B133" s="74" t="s">
        <v>571</v>
      </c>
      <c r="C133" s="77" t="s">
        <v>1096</v>
      </c>
      <c r="D133" s="78" t="s">
        <v>1092</v>
      </c>
      <c r="E133" s="151"/>
      <c r="F133" s="90">
        <v>0.5</v>
      </c>
      <c r="G133" s="90">
        <v>4</v>
      </c>
      <c r="H133" s="90">
        <v>0.5</v>
      </c>
      <c r="I133" s="90">
        <v>4</v>
      </c>
      <c r="J133" s="90">
        <v>0.5</v>
      </c>
      <c r="K133" s="90">
        <v>3</v>
      </c>
      <c r="L133" s="90">
        <v>0.5</v>
      </c>
      <c r="M133" s="90">
        <v>5</v>
      </c>
      <c r="N133" s="84">
        <v>2</v>
      </c>
      <c r="O133" s="84">
        <v>16</v>
      </c>
      <c r="P133" s="90">
        <v>0.5</v>
      </c>
      <c r="Q133" s="90">
        <v>5</v>
      </c>
      <c r="R133" s="90">
        <v>0.5</v>
      </c>
      <c r="S133" s="90">
        <v>7</v>
      </c>
      <c r="T133" s="90">
        <v>0.5</v>
      </c>
      <c r="U133" s="90">
        <v>2</v>
      </c>
      <c r="V133" s="90">
        <v>0.5</v>
      </c>
      <c r="W133" s="90">
        <v>4</v>
      </c>
      <c r="X133" s="90">
        <v>0.5</v>
      </c>
      <c r="Y133" s="90">
        <v>3</v>
      </c>
      <c r="Z133" s="80">
        <v>2.5</v>
      </c>
      <c r="AA133" s="80">
        <v>21</v>
      </c>
      <c r="AB133" s="79"/>
      <c r="AC133" s="79"/>
      <c r="AD133" s="79"/>
      <c r="AE133" s="79"/>
      <c r="AF133" s="79"/>
      <c r="AG133" s="79"/>
      <c r="AH133" s="80">
        <v>0</v>
      </c>
      <c r="AI133" s="80">
        <v>0</v>
      </c>
      <c r="AJ133" s="81">
        <v>4.5</v>
      </c>
      <c r="AK133" s="82">
        <v>37</v>
      </c>
      <c r="AL133" s="3" t="str">
        <f t="shared" si="25"/>
        <v>t</v>
      </c>
      <c r="AM133" s="3">
        <f>IF(D133="հ",1,IF(D133="լ",Norms!$B$10,IF(D133="բլ",Norms!$B$11,IF(D133="Մ",Norms!$B$12))))</f>
        <v>1</v>
      </c>
      <c r="AN133" s="244">
        <f>E133*Norms!$E$36/1000</f>
        <v>0</v>
      </c>
      <c r="AO133" s="136">
        <f>AM133*IF(AL133="k",(O133*Norms!$H$40)*Norms!$E$36,0)/1000</f>
        <v>0</v>
      </c>
      <c r="AP133" s="136">
        <f>AM133*IF(AL133="k",(AA133*Norms!$H$41)*Norms!$E$36,0)/1000</f>
        <v>0</v>
      </c>
      <c r="AQ133" s="136">
        <f>AM133*IF(AL133="k",(AI133*Norms!$H$42)*Norms!$E$36,0)/1000</f>
        <v>0</v>
      </c>
      <c r="AR133" s="243">
        <f>AM133*IF(AL133="t",(N133*Norms!$D$44)*Norms!$E$34*12+O133*Norms!$E$35,0)/1000</f>
        <v>3757.4513241104</v>
      </c>
      <c r="AS133" s="243">
        <f>AM133*IF(AL133="t",(Z133*Norms!$D$50*Norms!$E$34*12+AA133*Norms!$E$35),0)/1000</f>
        <v>6205.1548628948995</v>
      </c>
      <c r="AT133" s="243">
        <f>AM133*IF(AL133="t",(AH133*Norms!$D$54)*Norms!$E$34*12+AI133*Norms!$E$35,0)/1000</f>
        <v>0</v>
      </c>
      <c r="AU133" s="136">
        <f>IF(AK133&lt;=100,Norms!$G$7,IF(AK133&lt;=300,Norms!$H$7,Norms!$I$7))</f>
        <v>13246.5</v>
      </c>
      <c r="AV133" s="137">
        <f t="shared" si="14"/>
        <v>23209.106187005302</v>
      </c>
      <c r="AW133" s="130"/>
      <c r="AX133" s="130"/>
      <c r="AY133" s="131">
        <f t="shared" si="15"/>
        <v>16</v>
      </c>
      <c r="AZ133" s="131">
        <f>IF(AY133&lt;Snund!$B$5,Snund!$B$3*Snund!$B$4*$AX$3+Snund!$B$7*$AW$3*AY133/1000,AY133*Snund!$B$8*$AW$3/1000)</f>
        <v>454.28</v>
      </c>
      <c r="BA133" s="131">
        <f t="shared" si="16"/>
        <v>0</v>
      </c>
      <c r="BB133" s="131">
        <f t="shared" si="17"/>
        <v>454.28</v>
      </c>
      <c r="BC133" s="131">
        <f t="shared" si="18"/>
        <v>179.2</v>
      </c>
      <c r="BD133" s="167">
        <f>AA133*0.1*'Dasagirq_10%'!$B$3/1000</f>
        <v>13.960800000000001</v>
      </c>
      <c r="BE133" s="167">
        <f>AI133*0.1*'Dasagirq_10%'!$B$4/1000</f>
        <v>0</v>
      </c>
      <c r="BF133" s="242">
        <f t="shared" si="19"/>
        <v>13.960800000000001</v>
      </c>
      <c r="BG133" s="233">
        <f t="shared" si="20"/>
        <v>0</v>
      </c>
      <c r="BH133" s="233">
        <f t="shared" si="21"/>
        <v>10099.064657443734</v>
      </c>
      <c r="BI133" s="233">
        <f t="shared" si="22"/>
        <v>13578.282329561567</v>
      </c>
      <c r="BJ133" s="233">
        <f t="shared" si="23"/>
        <v>0</v>
      </c>
      <c r="BK133" s="234">
        <f t="shared" si="24"/>
        <v>23677.346987005301</v>
      </c>
    </row>
    <row r="134" spans="1:63">
      <c r="A134">
        <v>130</v>
      </c>
      <c r="B134" s="74" t="s">
        <v>572</v>
      </c>
      <c r="C134" s="77" t="s">
        <v>1096</v>
      </c>
      <c r="D134" s="78" t="s">
        <v>1092</v>
      </c>
      <c r="E134" s="151"/>
      <c r="F134" s="90">
        <v>0.5</v>
      </c>
      <c r="G134" s="90">
        <v>3</v>
      </c>
      <c r="H134" s="90">
        <v>0.5</v>
      </c>
      <c r="I134" s="90">
        <v>3</v>
      </c>
      <c r="J134" s="90">
        <v>0.5</v>
      </c>
      <c r="K134" s="90">
        <v>3</v>
      </c>
      <c r="L134" s="90">
        <v>1</v>
      </c>
      <c r="M134" s="90">
        <v>6</v>
      </c>
      <c r="N134" s="84">
        <v>2.5</v>
      </c>
      <c r="O134" s="84">
        <v>15</v>
      </c>
      <c r="P134" s="90">
        <v>0.5</v>
      </c>
      <c r="Q134" s="90">
        <v>4</v>
      </c>
      <c r="R134" s="90">
        <v>0.5</v>
      </c>
      <c r="S134" s="90">
        <v>5</v>
      </c>
      <c r="T134" s="90">
        <v>1</v>
      </c>
      <c r="U134" s="90">
        <v>6</v>
      </c>
      <c r="V134" s="90">
        <v>1</v>
      </c>
      <c r="W134" s="90">
        <v>4</v>
      </c>
      <c r="X134" s="90">
        <v>1</v>
      </c>
      <c r="Y134" s="90">
        <v>8</v>
      </c>
      <c r="Z134" s="80">
        <v>4</v>
      </c>
      <c r="AA134" s="80">
        <v>27</v>
      </c>
      <c r="AB134" s="79"/>
      <c r="AC134" s="79"/>
      <c r="AD134" s="79"/>
      <c r="AE134" s="79"/>
      <c r="AF134" s="79"/>
      <c r="AG134" s="79"/>
      <c r="AH134" s="80">
        <v>0</v>
      </c>
      <c r="AI134" s="80">
        <v>0</v>
      </c>
      <c r="AJ134" s="81">
        <v>6.5</v>
      </c>
      <c r="AK134" s="82">
        <v>42</v>
      </c>
      <c r="AL134" s="3" t="str">
        <f t="shared" si="25"/>
        <v>t</v>
      </c>
      <c r="AM134" s="3">
        <f>IF(D134="հ",1,IF(D134="լ",Norms!$B$10,IF(D134="բլ",Norms!$B$11,IF(D134="Մ",Norms!$B$12))))</f>
        <v>1</v>
      </c>
      <c r="AN134" s="244">
        <f>E134*Norms!$E$36/1000</f>
        <v>0</v>
      </c>
      <c r="AO134" s="136">
        <f>AM134*IF(AL134="k",(O134*Norms!$H$40)*Norms!$E$36,0)/1000</f>
        <v>0</v>
      </c>
      <c r="AP134" s="136">
        <f>AM134*IF(AL134="k",(AA134*Norms!$H$41)*Norms!$E$36,0)/1000</f>
        <v>0</v>
      </c>
      <c r="AQ134" s="136">
        <f>AM134*IF(AL134="k",(AI134*Norms!$H$42)*Norms!$E$36,0)/1000</f>
        <v>0</v>
      </c>
      <c r="AR134" s="243">
        <f>AM134*IF(AL134="t",(N134*Norms!$D$44)*Norms!$E$34*12+O134*Norms!$E$35,0)/1000</f>
        <v>4625.1106163534987</v>
      </c>
      <c r="AS134" s="243">
        <f>AM134*IF(AL134="t",(Z134*Norms!$D$50*Norms!$E$34*12+AA134*Norms!$E$35),0)/1000</f>
        <v>9833.599109436298</v>
      </c>
      <c r="AT134" s="243">
        <f>AM134*IF(AL134="t",(AH134*Norms!$D$54)*Norms!$E$34*12+AI134*Norms!$E$35,0)/1000</f>
        <v>0</v>
      </c>
      <c r="AU134" s="136">
        <f>IF(AK134&lt;=100,Norms!$G$7,IF(AK134&lt;=300,Norms!$H$7,Norms!$I$7))</f>
        <v>13246.5</v>
      </c>
      <c r="AV134" s="137">
        <f t="shared" ref="AV134:AV153" si="26">SUM(AO134:AU134)</f>
        <v>27705.209725789799</v>
      </c>
      <c r="AW134" s="130"/>
      <c r="AX134" s="130"/>
      <c r="AY134" s="131">
        <f t="shared" ref="AY134:AY153" si="27">E134+O134</f>
        <v>15</v>
      </c>
      <c r="AZ134" s="131">
        <f>IF(AY134&lt;Snund!$B$5,Snund!$B$3*Snund!$B$4*$AX$3+Snund!$B$7*$AW$3*AY134/1000,AY134*Snund!$B$8*$AW$3/1000)</f>
        <v>444.68</v>
      </c>
      <c r="BA134" s="131">
        <f t="shared" ref="BA134:BA153" si="28">IF(AY134&gt;0,AZ134/AY134*E134,0)</f>
        <v>0</v>
      </c>
      <c r="BB134" s="131">
        <f t="shared" ref="BB134:BB153" si="29">IF(AY134&gt;0,AZ134/AY134*O134,0)</f>
        <v>444.68</v>
      </c>
      <c r="BC134" s="131">
        <f t="shared" ref="BC134:BC153" si="30">AY134*140*$AW$3/1000</f>
        <v>168</v>
      </c>
      <c r="BD134" s="167">
        <f>AA134*0.1*'Dasagirq_10%'!$B$3/1000</f>
        <v>17.949600000000004</v>
      </c>
      <c r="BE134" s="167">
        <f>AI134*0.1*'Dasagirq_10%'!$B$4/1000</f>
        <v>0</v>
      </c>
      <c r="BF134" s="242">
        <f t="shared" ref="BF134:BF153" si="31">BD134+BE134</f>
        <v>17.949600000000004</v>
      </c>
      <c r="BG134" s="233">
        <f t="shared" ref="BG134:BG153" si="32">AN134+BA134</f>
        <v>0</v>
      </c>
      <c r="BH134" s="233">
        <f t="shared" ref="BH134:BH153" si="33">AO134+AR134+AU134/AJ134*N134+BB134</f>
        <v>10164.598308661192</v>
      </c>
      <c r="BI134" s="233">
        <f t="shared" ref="BI134:BI153" si="34">AP134+AS134+AU134/AJ134*Z134+BD134</f>
        <v>18003.241017128606</v>
      </c>
      <c r="BJ134" s="233">
        <f t="shared" ref="BJ134:BJ153" si="35">AQ134+AT134+AU134/AJ134*AH134+BE134</f>
        <v>0</v>
      </c>
      <c r="BK134" s="234">
        <f t="shared" ref="BK134:BK153" si="36">BH134+BI134+BJ134</f>
        <v>28167.839325789799</v>
      </c>
    </row>
    <row r="135" spans="1:63">
      <c r="A135">
        <v>131</v>
      </c>
      <c r="B135" s="74" t="s">
        <v>573</v>
      </c>
      <c r="C135" s="77" t="s">
        <v>1096</v>
      </c>
      <c r="D135" s="78" t="s">
        <v>1092</v>
      </c>
      <c r="E135" s="151"/>
      <c r="F135" s="90">
        <v>0.5</v>
      </c>
      <c r="G135" s="90">
        <v>5</v>
      </c>
      <c r="H135" s="90">
        <v>0.5</v>
      </c>
      <c r="I135" s="90">
        <v>5</v>
      </c>
      <c r="J135" s="90">
        <v>0.5</v>
      </c>
      <c r="K135" s="90">
        <v>5</v>
      </c>
      <c r="L135" s="90">
        <v>1</v>
      </c>
      <c r="M135" s="90">
        <v>5</v>
      </c>
      <c r="N135" s="84">
        <v>2.5</v>
      </c>
      <c r="O135" s="84">
        <v>20</v>
      </c>
      <c r="P135" s="90">
        <v>0.5</v>
      </c>
      <c r="Q135" s="90">
        <v>4</v>
      </c>
      <c r="R135" s="90">
        <v>0.5</v>
      </c>
      <c r="S135" s="90">
        <v>3</v>
      </c>
      <c r="T135" s="90">
        <v>1</v>
      </c>
      <c r="U135" s="90">
        <v>6</v>
      </c>
      <c r="V135" s="90">
        <v>0.5</v>
      </c>
      <c r="W135" s="90">
        <v>6</v>
      </c>
      <c r="X135" s="90">
        <v>0.5</v>
      </c>
      <c r="Y135" s="90">
        <v>6</v>
      </c>
      <c r="Z135" s="80">
        <v>3</v>
      </c>
      <c r="AA135" s="80">
        <v>25</v>
      </c>
      <c r="AB135" s="79"/>
      <c r="AC135" s="79"/>
      <c r="AD135" s="79"/>
      <c r="AE135" s="79"/>
      <c r="AF135" s="79"/>
      <c r="AG135" s="79"/>
      <c r="AH135" s="80">
        <v>0</v>
      </c>
      <c r="AI135" s="80">
        <v>0</v>
      </c>
      <c r="AJ135" s="81">
        <v>5.5</v>
      </c>
      <c r="AK135" s="82">
        <v>45</v>
      </c>
      <c r="AL135" s="3" t="str">
        <f t="shared" si="25"/>
        <v>t</v>
      </c>
      <c r="AM135" s="3">
        <f>IF(D135="հ",1,IF(D135="լ",Norms!$B$10,IF(D135="բլ",Norms!$B$11,IF(D135="Մ",Norms!$B$12))))</f>
        <v>1</v>
      </c>
      <c r="AN135" s="244">
        <f>E135*Norms!$E$36/1000</f>
        <v>0</v>
      </c>
      <c r="AO135" s="136">
        <f>AM135*IF(AL135="k",(O135*Norms!$H$40)*Norms!$E$36,0)/1000</f>
        <v>0</v>
      </c>
      <c r="AP135" s="136">
        <f>AM135*IF(AL135="k",(AA135*Norms!$H$41)*Norms!$E$36,0)/1000</f>
        <v>0</v>
      </c>
      <c r="AQ135" s="136">
        <f>AM135*IF(AL135="k",(AI135*Norms!$H$42)*Norms!$E$36,0)/1000</f>
        <v>0</v>
      </c>
      <c r="AR135" s="243">
        <f>AM135*IF(AL135="t",(N135*Norms!$D$44)*Norms!$E$34*12+O135*Norms!$E$35,0)/1000</f>
        <v>4696.8141551379986</v>
      </c>
      <c r="AS135" s="243">
        <f>AM135*IF(AL135="t",(Z135*Norms!$D$50*Norms!$E$34*12+AA135*Norms!$E$35),0)/1000</f>
        <v>7443.3176939225004</v>
      </c>
      <c r="AT135" s="243">
        <f>AM135*IF(AL135="t",(AH135*Norms!$D$54)*Norms!$E$34*12+AI135*Norms!$E$35,0)/1000</f>
        <v>0</v>
      </c>
      <c r="AU135" s="136">
        <f>IF(AK135&lt;=100,Norms!$G$7,IF(AK135&lt;=300,Norms!$H$7,Norms!$I$7))</f>
        <v>13246.5</v>
      </c>
      <c r="AV135" s="137">
        <f t="shared" si="26"/>
        <v>25386.631849060497</v>
      </c>
      <c r="AW135" s="130"/>
      <c r="AX135" s="130"/>
      <c r="AY135" s="131">
        <f t="shared" si="27"/>
        <v>20</v>
      </c>
      <c r="AZ135" s="131">
        <f>IF(AY135&lt;Snund!$B$5,Snund!$B$3*Snund!$B$4*$AX$3+Snund!$B$7*$AW$3*AY135/1000,AY135*Snund!$B$8*$AW$3/1000)</f>
        <v>492.68</v>
      </c>
      <c r="BA135" s="131">
        <f t="shared" si="28"/>
        <v>0</v>
      </c>
      <c r="BB135" s="131">
        <f t="shared" si="29"/>
        <v>492.68</v>
      </c>
      <c r="BC135" s="131">
        <f t="shared" si="30"/>
        <v>224</v>
      </c>
      <c r="BD135" s="167">
        <f>AA135*0.1*'Dasagirq_10%'!$B$3/1000</f>
        <v>16.62</v>
      </c>
      <c r="BE135" s="167">
        <f>AI135*0.1*'Dasagirq_10%'!$B$4/1000</f>
        <v>0</v>
      </c>
      <c r="BF135" s="242">
        <f t="shared" si="31"/>
        <v>16.62</v>
      </c>
      <c r="BG135" s="233">
        <f t="shared" si="32"/>
        <v>0</v>
      </c>
      <c r="BH135" s="233">
        <f t="shared" si="33"/>
        <v>11210.630518774364</v>
      </c>
      <c r="BI135" s="233">
        <f t="shared" si="34"/>
        <v>14685.301330286138</v>
      </c>
      <c r="BJ135" s="233">
        <f t="shared" si="35"/>
        <v>0</v>
      </c>
      <c r="BK135" s="234">
        <f t="shared" si="36"/>
        <v>25895.9318490605</v>
      </c>
    </row>
    <row r="136" spans="1:63">
      <c r="A136">
        <v>132</v>
      </c>
      <c r="B136" s="76" t="s">
        <v>574</v>
      </c>
      <c r="C136" s="77" t="s">
        <v>1096</v>
      </c>
      <c r="D136" s="78" t="s">
        <v>1092</v>
      </c>
      <c r="E136" s="151"/>
      <c r="F136" s="90">
        <v>2</v>
      </c>
      <c r="G136" s="90">
        <v>52</v>
      </c>
      <c r="H136" s="90">
        <v>2</v>
      </c>
      <c r="I136" s="90">
        <v>53</v>
      </c>
      <c r="J136" s="90">
        <v>2</v>
      </c>
      <c r="K136" s="90">
        <v>53</v>
      </c>
      <c r="L136" s="90">
        <v>2</v>
      </c>
      <c r="M136" s="90">
        <v>45</v>
      </c>
      <c r="N136" s="84">
        <v>8</v>
      </c>
      <c r="O136" s="84">
        <v>203</v>
      </c>
      <c r="P136" s="90">
        <v>2</v>
      </c>
      <c r="Q136" s="90">
        <v>43</v>
      </c>
      <c r="R136" s="90">
        <v>2</v>
      </c>
      <c r="S136" s="90">
        <v>60</v>
      </c>
      <c r="T136" s="90">
        <v>2</v>
      </c>
      <c r="U136" s="90">
        <v>49</v>
      </c>
      <c r="V136" s="90">
        <v>2</v>
      </c>
      <c r="W136" s="90">
        <v>38</v>
      </c>
      <c r="X136" s="90">
        <v>1</v>
      </c>
      <c r="Y136" s="90">
        <v>34</v>
      </c>
      <c r="Z136" s="80">
        <v>9</v>
      </c>
      <c r="AA136" s="80">
        <v>224</v>
      </c>
      <c r="AB136" s="89"/>
      <c r="AC136" s="89"/>
      <c r="AD136" s="88"/>
      <c r="AE136" s="88"/>
      <c r="AF136" s="88"/>
      <c r="AG136" s="88"/>
      <c r="AH136" s="80">
        <v>0</v>
      </c>
      <c r="AI136" s="80">
        <v>0</v>
      </c>
      <c r="AJ136" s="81">
        <v>17</v>
      </c>
      <c r="AK136" s="82">
        <v>427</v>
      </c>
      <c r="AL136" s="3" t="str">
        <f t="shared" si="25"/>
        <v>k</v>
      </c>
      <c r="AM136" s="3">
        <f>IF(D136="հ",1,IF(D136="լ",Norms!$B$10,IF(D136="բլ",Norms!$B$11,IF(D136="Մ",Norms!$B$12))))</f>
        <v>1</v>
      </c>
      <c r="AN136" s="244">
        <f>E136*Norms!$E$36/1000</f>
        <v>0</v>
      </c>
      <c r="AO136" s="136">
        <f>AM136*IF(AL136="k",(O136*Norms!$H$40)*Norms!$E$36,0)/1000</f>
        <v>22805.163674650699</v>
      </c>
      <c r="AP136" s="136">
        <f>AM136*IF(AL136="k",(AA136*Norms!$H$41)*Norms!$E$36,0)/1000</f>
        <v>33689.373389040629</v>
      </c>
      <c r="AQ136" s="136">
        <f>AM136*IF(AL136="k",(AI136*Norms!$H$42)*Norms!$E$36,0)/1000</f>
        <v>0</v>
      </c>
      <c r="AR136" s="243">
        <f>AM136*IF(AL136="t",(N136*Norms!$D$44)*Norms!$E$34*12+O136*Norms!$E$35,0)/1000</f>
        <v>0</v>
      </c>
      <c r="AS136" s="243">
        <f>AM136*IF(AL136="t",(Z136*Norms!$D$50*Norms!$E$34*12+AA136*Norms!$E$35),0)/1000</f>
        <v>0</v>
      </c>
      <c r="AT136" s="243">
        <f>AM136*IF(AL136="t",(AH136*Norms!$D$54)*Norms!$E$34*12+AI136*Norms!$E$35,0)/1000</f>
        <v>0</v>
      </c>
      <c r="AU136" s="136">
        <f>IF(AK136&lt;=100,Norms!$G$7,IF(AK136&lt;=300,Norms!$H$7,Norms!$I$7))</f>
        <v>21670.5</v>
      </c>
      <c r="AV136" s="137">
        <f t="shared" si="26"/>
        <v>78165.037063691329</v>
      </c>
      <c r="AW136" s="130"/>
      <c r="AX136" s="130"/>
      <c r="AY136" s="131">
        <f t="shared" si="27"/>
        <v>203</v>
      </c>
      <c r="AZ136" s="131">
        <f>IF(AY136&lt;Snund!$B$5,Snund!$B$3*Snund!$B$4*$AX$3+Snund!$B$7*$AW$3*AY136/1000,AY136*Snund!$B$8*$AW$3/1000)</f>
        <v>2273.6</v>
      </c>
      <c r="BA136" s="131">
        <f t="shared" si="28"/>
        <v>0</v>
      </c>
      <c r="BB136" s="131">
        <f t="shared" si="29"/>
        <v>2273.6</v>
      </c>
      <c r="BC136" s="131">
        <f t="shared" si="30"/>
        <v>2273.6</v>
      </c>
      <c r="BD136" s="167">
        <f>AA136*0.1*'Dasagirq_10%'!$B$3/1000</f>
        <v>148.9152</v>
      </c>
      <c r="BE136" s="167">
        <f>AI136*0.1*'Dasagirq_10%'!$B$4/1000</f>
        <v>0</v>
      </c>
      <c r="BF136" s="242">
        <f t="shared" si="31"/>
        <v>148.9152</v>
      </c>
      <c r="BG136" s="233">
        <f t="shared" si="32"/>
        <v>0</v>
      </c>
      <c r="BH136" s="233">
        <f t="shared" si="33"/>
        <v>35276.646027591873</v>
      </c>
      <c r="BI136" s="233">
        <f t="shared" si="34"/>
        <v>45310.906236099458</v>
      </c>
      <c r="BJ136" s="233">
        <f t="shared" si="35"/>
        <v>0</v>
      </c>
      <c r="BK136" s="234">
        <f t="shared" si="36"/>
        <v>80587.552263691323</v>
      </c>
    </row>
    <row r="137" spans="1:63">
      <c r="A137">
        <v>133</v>
      </c>
      <c r="B137" s="76" t="s">
        <v>575</v>
      </c>
      <c r="C137" s="77" t="s">
        <v>1096</v>
      </c>
      <c r="D137" s="78" t="s">
        <v>1092</v>
      </c>
      <c r="E137" s="151"/>
      <c r="F137" s="90">
        <v>3</v>
      </c>
      <c r="G137" s="90">
        <v>92</v>
      </c>
      <c r="H137" s="90">
        <v>3</v>
      </c>
      <c r="I137" s="90">
        <v>92</v>
      </c>
      <c r="J137" s="90">
        <v>3</v>
      </c>
      <c r="K137" s="90">
        <v>91</v>
      </c>
      <c r="L137" s="90">
        <v>2</v>
      </c>
      <c r="M137" s="90">
        <v>60</v>
      </c>
      <c r="N137" s="84">
        <v>11</v>
      </c>
      <c r="O137" s="84">
        <v>335</v>
      </c>
      <c r="P137" s="90">
        <v>3</v>
      </c>
      <c r="Q137" s="90">
        <v>90</v>
      </c>
      <c r="R137" s="90">
        <v>3</v>
      </c>
      <c r="S137" s="90">
        <v>76</v>
      </c>
      <c r="T137" s="90">
        <v>2</v>
      </c>
      <c r="U137" s="90">
        <v>57</v>
      </c>
      <c r="V137" s="90">
        <v>3</v>
      </c>
      <c r="W137" s="90">
        <v>74</v>
      </c>
      <c r="X137" s="90">
        <v>2</v>
      </c>
      <c r="Y137" s="90">
        <v>52</v>
      </c>
      <c r="Z137" s="80">
        <v>13</v>
      </c>
      <c r="AA137" s="80">
        <v>349</v>
      </c>
      <c r="AB137" s="89"/>
      <c r="AC137" s="89"/>
      <c r="AD137" s="88"/>
      <c r="AE137" s="88"/>
      <c r="AF137" s="88"/>
      <c r="AG137" s="88"/>
      <c r="AH137" s="80">
        <v>0</v>
      </c>
      <c r="AI137" s="80">
        <v>0</v>
      </c>
      <c r="AJ137" s="81">
        <v>24</v>
      </c>
      <c r="AK137" s="82">
        <v>684</v>
      </c>
      <c r="AL137" s="3" t="str">
        <f t="shared" si="25"/>
        <v>k</v>
      </c>
      <c r="AM137" s="3">
        <f>IF(D137="հ",1,IF(D137="լ",Norms!$B$10,IF(D137="բլ",Norms!$B$11,IF(D137="Մ",Norms!$B$12))))</f>
        <v>1</v>
      </c>
      <c r="AN137" s="244">
        <f>E137*Norms!$E$36/1000</f>
        <v>0</v>
      </c>
      <c r="AO137" s="136">
        <f>AM137*IF(AL137="k",(O137*Norms!$H$40)*Norms!$E$36,0)/1000</f>
        <v>37634.137098561492</v>
      </c>
      <c r="AP137" s="136">
        <f>AM137*IF(AL137="k",(AA137*Norms!$H$41)*Norms!$E$36,0)/1000</f>
        <v>52489.24693203206</v>
      </c>
      <c r="AQ137" s="136">
        <f>AM137*IF(AL137="k",(AI137*Norms!$H$42)*Norms!$E$36,0)/1000</f>
        <v>0</v>
      </c>
      <c r="AR137" s="243">
        <f>AM137*IF(AL137="t",(N137*Norms!$D$44)*Norms!$E$34*12+O137*Norms!$E$35,0)/1000</f>
        <v>0</v>
      </c>
      <c r="AS137" s="243">
        <f>AM137*IF(AL137="t",(Z137*Norms!$D$50*Norms!$E$34*12+AA137*Norms!$E$35),0)/1000</f>
        <v>0</v>
      </c>
      <c r="AT137" s="243">
        <f>AM137*IF(AL137="t",(AH137*Norms!$D$54)*Norms!$E$34*12+AI137*Norms!$E$35,0)/1000</f>
        <v>0</v>
      </c>
      <c r="AU137" s="136">
        <f>IF(AK137&lt;=100,Norms!$G$7,IF(AK137&lt;=300,Norms!$H$7,Norms!$I$7))</f>
        <v>21670.5</v>
      </c>
      <c r="AV137" s="137">
        <f t="shared" si="26"/>
        <v>111793.88403059356</v>
      </c>
      <c r="AW137" s="130"/>
      <c r="AX137" s="130"/>
      <c r="AY137" s="131">
        <f t="shared" si="27"/>
        <v>335</v>
      </c>
      <c r="AZ137" s="131">
        <f>IF(AY137&lt;Snund!$B$5,Snund!$B$3*Snund!$B$4*$AX$3+Snund!$B$7*$AW$3*AY137/1000,AY137*Snund!$B$8*$AW$3/1000)</f>
        <v>3752</v>
      </c>
      <c r="BA137" s="131">
        <f t="shared" si="28"/>
        <v>0</v>
      </c>
      <c r="BB137" s="131">
        <f t="shared" si="29"/>
        <v>3751.9999999999995</v>
      </c>
      <c r="BC137" s="131">
        <f t="shared" si="30"/>
        <v>3752</v>
      </c>
      <c r="BD137" s="167">
        <f>AA137*0.1*'Dasagirq_10%'!$B$3/1000</f>
        <v>232.01519999999999</v>
      </c>
      <c r="BE137" s="167">
        <f>AI137*0.1*'Dasagirq_10%'!$B$4/1000</f>
        <v>0</v>
      </c>
      <c r="BF137" s="242">
        <f t="shared" si="31"/>
        <v>232.01519999999999</v>
      </c>
      <c r="BG137" s="233">
        <f t="shared" si="32"/>
        <v>0</v>
      </c>
      <c r="BH137" s="233">
        <f t="shared" si="33"/>
        <v>51318.449598561492</v>
      </c>
      <c r="BI137" s="233">
        <f t="shared" si="34"/>
        <v>64459.449632032061</v>
      </c>
      <c r="BJ137" s="233">
        <f t="shared" si="35"/>
        <v>0</v>
      </c>
      <c r="BK137" s="234">
        <f t="shared" si="36"/>
        <v>115777.89923059355</v>
      </c>
    </row>
    <row r="138" spans="1:63">
      <c r="A138">
        <v>134</v>
      </c>
      <c r="B138" s="74" t="s">
        <v>576</v>
      </c>
      <c r="C138" s="77" t="s">
        <v>1097</v>
      </c>
      <c r="D138" s="78" t="s">
        <v>1093</v>
      </c>
      <c r="E138" s="151">
        <v>9</v>
      </c>
      <c r="F138" s="90">
        <v>0.5</v>
      </c>
      <c r="G138" s="90">
        <v>9</v>
      </c>
      <c r="H138" s="90">
        <v>0.5</v>
      </c>
      <c r="I138" s="90">
        <v>9</v>
      </c>
      <c r="J138" s="90">
        <v>0.5</v>
      </c>
      <c r="K138" s="90">
        <v>9</v>
      </c>
      <c r="L138" s="90">
        <v>0.5</v>
      </c>
      <c r="M138" s="90">
        <v>6</v>
      </c>
      <c r="N138" s="84">
        <v>2</v>
      </c>
      <c r="O138" s="84">
        <v>33</v>
      </c>
      <c r="P138" s="90">
        <v>0.5</v>
      </c>
      <c r="Q138" s="90">
        <v>6</v>
      </c>
      <c r="R138" s="90">
        <v>0.5</v>
      </c>
      <c r="S138" s="90">
        <v>6</v>
      </c>
      <c r="T138" s="90">
        <v>0.5</v>
      </c>
      <c r="U138" s="90">
        <v>7</v>
      </c>
      <c r="V138" s="90">
        <v>0.5</v>
      </c>
      <c r="W138" s="90">
        <v>8</v>
      </c>
      <c r="X138" s="90">
        <v>0.5</v>
      </c>
      <c r="Y138" s="90">
        <v>4</v>
      </c>
      <c r="Z138" s="80">
        <v>2.5</v>
      </c>
      <c r="AA138" s="80">
        <v>31</v>
      </c>
      <c r="AB138" s="90">
        <v>0.5</v>
      </c>
      <c r="AC138" s="90">
        <v>8</v>
      </c>
      <c r="AD138" s="90">
        <v>0.5</v>
      </c>
      <c r="AE138" s="90">
        <v>2</v>
      </c>
      <c r="AF138" s="90">
        <v>1</v>
      </c>
      <c r="AG138" s="90">
        <v>5</v>
      </c>
      <c r="AH138" s="80">
        <v>2</v>
      </c>
      <c r="AI138" s="80">
        <v>15</v>
      </c>
      <c r="AJ138" s="81">
        <v>6.5</v>
      </c>
      <c r="AK138" s="82">
        <v>79</v>
      </c>
      <c r="AL138" s="3" t="str">
        <f t="shared" si="25"/>
        <v>t</v>
      </c>
      <c r="AM138" s="3">
        <f>IF(D138="հ",1,IF(D138="լ",Norms!$B$10,IF(D138="բլ",Norms!$B$11,IF(D138="Մ",Norms!$B$12))))</f>
        <v>1.04</v>
      </c>
      <c r="AN138" s="244">
        <f>E138*Norms!$E$36/1000</f>
        <v>1011.0663698121</v>
      </c>
      <c r="AO138" s="136">
        <f>AM138*IF(AL138="k",(O138*Norms!$H$40)*Norms!$E$36,0)/1000</f>
        <v>0</v>
      </c>
      <c r="AP138" s="136">
        <f>AM138*IF(AL138="k",(AA138*Norms!$H$41)*Norms!$E$36,0)/1000</f>
        <v>0</v>
      </c>
      <c r="AQ138" s="136">
        <f>AM138*IF(AL138="k",(AI138*Norms!$H$42)*Norms!$E$36,0)/1000</f>
        <v>0</v>
      </c>
      <c r="AR138" s="243">
        <f>AM138*IF(AL138="t",(N138*Norms!$D$44)*Norms!$E$34*12+O138*Norms!$E$35,0)/1000</f>
        <v>4161.2930902168082</v>
      </c>
      <c r="AS138" s="243">
        <f>AM138*IF(AL138="t",(Z138*Norms!$D$50*Norms!$E$34*12+AA138*Norms!$E$35),0)/1000</f>
        <v>6602.5044180824552</v>
      </c>
      <c r="AT138" s="243">
        <f>AM138*IF(AL138="t",(AH138*Norms!$D$54)*Norms!$E$34*12+AI138*Norms!$E$35,0)/1000</f>
        <v>5315.5550410076403</v>
      </c>
      <c r="AU138" s="136">
        <f>IF(AK138&lt;=100,Norms!$G$7,IF(AK138&lt;=300,Norms!$H$7,Norms!$I$7))</f>
        <v>13246.5</v>
      </c>
      <c r="AV138" s="137">
        <f t="shared" si="26"/>
        <v>29325.852549306903</v>
      </c>
      <c r="AW138" s="130"/>
      <c r="AX138" s="130"/>
      <c r="AY138" s="131">
        <f t="shared" si="27"/>
        <v>42</v>
      </c>
      <c r="AZ138" s="131">
        <f>IF(AY138&lt;Snund!$B$5,Snund!$B$3*Snund!$B$4*$AX$3+Snund!$B$7*$AW$3*AY138/1000,AY138*Snund!$B$8*$AW$3/1000)</f>
        <v>703.88</v>
      </c>
      <c r="BA138" s="131">
        <f t="shared" si="28"/>
        <v>150.83142857142855</v>
      </c>
      <c r="BB138" s="131">
        <f t="shared" si="29"/>
        <v>553.04857142857134</v>
      </c>
      <c r="BC138" s="131">
        <f t="shared" si="30"/>
        <v>470.4</v>
      </c>
      <c r="BD138" s="167">
        <f>AA138*0.1*'Dasagirq_10%'!$B$3/1000</f>
        <v>20.608799999999999</v>
      </c>
      <c r="BE138" s="167">
        <f>AI138*0.1*'Dasagirq_10%'!$B$4/1000</f>
        <v>12.12495</v>
      </c>
      <c r="BF138" s="242">
        <f t="shared" si="31"/>
        <v>32.733750000000001</v>
      </c>
      <c r="BG138" s="233">
        <f t="shared" si="32"/>
        <v>1161.8977983835284</v>
      </c>
      <c r="BH138" s="233">
        <f t="shared" si="33"/>
        <v>8790.1878154915339</v>
      </c>
      <c r="BI138" s="233">
        <f t="shared" si="34"/>
        <v>11717.920910390147</v>
      </c>
      <c r="BJ138" s="233">
        <f t="shared" si="35"/>
        <v>9403.5261448537931</v>
      </c>
      <c r="BK138" s="234">
        <f t="shared" si="36"/>
        <v>29911.634870735474</v>
      </c>
    </row>
    <row r="139" spans="1:63">
      <c r="A139">
        <v>135</v>
      </c>
      <c r="B139" s="71" t="s">
        <v>577</v>
      </c>
      <c r="C139" s="77" t="s">
        <v>1097</v>
      </c>
      <c r="D139" s="78" t="s">
        <v>1092</v>
      </c>
      <c r="E139" s="151"/>
      <c r="F139" s="90">
        <v>0.5</v>
      </c>
      <c r="G139" s="90">
        <v>3</v>
      </c>
      <c r="H139" s="90">
        <v>0.5</v>
      </c>
      <c r="I139" s="90">
        <v>3</v>
      </c>
      <c r="J139" s="90">
        <v>0.5</v>
      </c>
      <c r="K139" s="90">
        <v>2</v>
      </c>
      <c r="L139" s="90">
        <v>0.33</v>
      </c>
      <c r="M139" s="90">
        <v>1</v>
      </c>
      <c r="N139" s="84">
        <v>1.83</v>
      </c>
      <c r="O139" s="84">
        <v>9</v>
      </c>
      <c r="P139" s="90">
        <v>0.33</v>
      </c>
      <c r="Q139" s="90">
        <v>2</v>
      </c>
      <c r="R139" s="90">
        <v>0.33</v>
      </c>
      <c r="S139" s="90">
        <v>1</v>
      </c>
      <c r="T139" s="90">
        <v>0</v>
      </c>
      <c r="U139" s="90">
        <v>0</v>
      </c>
      <c r="V139" s="90">
        <v>0.5</v>
      </c>
      <c r="W139" s="90">
        <v>1</v>
      </c>
      <c r="X139" s="90">
        <v>0</v>
      </c>
      <c r="Y139" s="90">
        <v>0</v>
      </c>
      <c r="Z139" s="80">
        <v>1.1600000000000001</v>
      </c>
      <c r="AA139" s="80">
        <v>4</v>
      </c>
      <c r="AB139" s="90">
        <v>0</v>
      </c>
      <c r="AC139" s="90">
        <v>0</v>
      </c>
      <c r="AD139" s="90">
        <v>0.5</v>
      </c>
      <c r="AE139" s="90">
        <v>1</v>
      </c>
      <c r="AF139" s="90">
        <v>1</v>
      </c>
      <c r="AG139" s="90">
        <v>1</v>
      </c>
      <c r="AH139" s="80">
        <v>1.5</v>
      </c>
      <c r="AI139" s="80">
        <v>2</v>
      </c>
      <c r="AJ139" s="81">
        <v>4.49</v>
      </c>
      <c r="AK139" s="82">
        <v>15</v>
      </c>
      <c r="AL139" s="3" t="str">
        <f t="shared" si="25"/>
        <v>t</v>
      </c>
      <c r="AM139" s="3">
        <f>IF(D139="հ",1,IF(D139="լ",Norms!$B$10,IF(D139="բլ",Norms!$B$11,IF(D139="Մ",Norms!$B$12))))</f>
        <v>1</v>
      </c>
      <c r="AN139" s="244">
        <f>E139*Norms!$E$36/1000</f>
        <v>0</v>
      </c>
      <c r="AO139" s="136">
        <f>AM139*IF(AL139="k",(O139*Norms!$H$40)*Norms!$E$36,0)/1000</f>
        <v>0</v>
      </c>
      <c r="AP139" s="136">
        <f>AM139*IF(AL139="k",(AA139*Norms!$H$41)*Norms!$E$36,0)/1000</f>
        <v>0</v>
      </c>
      <c r="AQ139" s="136">
        <f>AM139*IF(AL139="k",(AI139*Norms!$H$42)*Norms!$E$36,0)/1000</f>
        <v>0</v>
      </c>
      <c r="AR139" s="243">
        <f>AM139*IF(AL139="t",(N139*Norms!$D$44)*Norms!$E$34*12+O139*Norms!$E$35,0)/1000</f>
        <v>3357.1863698120992</v>
      </c>
      <c r="AS139" s="243">
        <f>AM139*IF(AL139="t",(Z139*Norms!$D$50*Norms!$E$34*12+AA139*Norms!$E$35),0)/1000</f>
        <v>2796.8188310276005</v>
      </c>
      <c r="AT139" s="243">
        <f>AM139*IF(AL139="t",(AH139*Norms!$D$54)*Norms!$E$34*12+AI139*Norms!$E$35,0)/1000</f>
        <v>3700.6814155137999</v>
      </c>
      <c r="AU139" s="136">
        <f>IF(AK139&lt;=100,Norms!$G$7,IF(AK139&lt;=300,Norms!$H$7,Norms!$I$7))</f>
        <v>13246.5</v>
      </c>
      <c r="AV139" s="137">
        <f t="shared" si="26"/>
        <v>23101.186616353501</v>
      </c>
      <c r="AW139" s="130"/>
      <c r="AX139" s="130"/>
      <c r="AY139" s="131">
        <f t="shared" si="27"/>
        <v>9</v>
      </c>
      <c r="AZ139" s="131">
        <f>IF(AY139&lt;Snund!$B$5,Snund!$B$3*Snund!$B$4*$AX$3+Snund!$B$7*$AW$3*AY139/1000,AY139*Snund!$B$8*$AW$3/1000)</f>
        <v>387.08000000000004</v>
      </c>
      <c r="BA139" s="131">
        <f t="shared" si="28"/>
        <v>0</v>
      </c>
      <c r="BB139" s="131">
        <f t="shared" si="29"/>
        <v>387.08000000000004</v>
      </c>
      <c r="BC139" s="131">
        <f t="shared" si="30"/>
        <v>100.8</v>
      </c>
      <c r="BD139" s="167">
        <f>AA139*0.1*'Dasagirq_10%'!$B$3/1000</f>
        <v>2.6592000000000002</v>
      </c>
      <c r="BE139" s="167">
        <f>AI139*0.1*'Dasagirq_10%'!$B$4/1000</f>
        <v>1.61666</v>
      </c>
      <c r="BF139" s="242">
        <f t="shared" si="31"/>
        <v>4.2758599999999998</v>
      </c>
      <c r="BG139" s="233">
        <f t="shared" si="32"/>
        <v>0</v>
      </c>
      <c r="BH139" s="233">
        <f t="shared" si="33"/>
        <v>9143.1739421951734</v>
      </c>
      <c r="BI139" s="233">
        <f t="shared" si="34"/>
        <v>6221.736382920697</v>
      </c>
      <c r="BJ139" s="233">
        <f t="shared" si="35"/>
        <v>8127.6321512376308</v>
      </c>
      <c r="BK139" s="234">
        <f t="shared" si="36"/>
        <v>23492.542476353501</v>
      </c>
    </row>
    <row r="140" spans="1:63">
      <c r="A140">
        <v>136</v>
      </c>
      <c r="B140" s="74" t="s">
        <v>578</v>
      </c>
      <c r="C140" s="77" t="s">
        <v>1097</v>
      </c>
      <c r="D140" s="78" t="s">
        <v>1093</v>
      </c>
      <c r="E140" s="151"/>
      <c r="F140" s="90">
        <v>1</v>
      </c>
      <c r="G140" s="90">
        <v>13</v>
      </c>
      <c r="H140" s="90">
        <v>1</v>
      </c>
      <c r="I140" s="90">
        <v>13</v>
      </c>
      <c r="J140" s="90">
        <v>1</v>
      </c>
      <c r="K140" s="90">
        <v>13</v>
      </c>
      <c r="L140" s="90">
        <v>1</v>
      </c>
      <c r="M140" s="90">
        <v>12</v>
      </c>
      <c r="N140" s="84">
        <v>4</v>
      </c>
      <c r="O140" s="84">
        <v>51</v>
      </c>
      <c r="P140" s="90">
        <v>1</v>
      </c>
      <c r="Q140" s="90">
        <v>16</v>
      </c>
      <c r="R140" s="90">
        <v>1</v>
      </c>
      <c r="S140" s="90">
        <v>12</v>
      </c>
      <c r="T140" s="90">
        <v>1</v>
      </c>
      <c r="U140" s="90">
        <v>19</v>
      </c>
      <c r="V140" s="90">
        <v>1</v>
      </c>
      <c r="W140" s="90">
        <v>12</v>
      </c>
      <c r="X140" s="90">
        <v>1</v>
      </c>
      <c r="Y140" s="90">
        <v>14</v>
      </c>
      <c r="Z140" s="80">
        <v>5</v>
      </c>
      <c r="AA140" s="80">
        <v>73</v>
      </c>
      <c r="AB140" s="90">
        <v>1</v>
      </c>
      <c r="AC140" s="90">
        <v>19</v>
      </c>
      <c r="AD140" s="90">
        <v>1</v>
      </c>
      <c r="AE140" s="90">
        <v>12</v>
      </c>
      <c r="AF140" s="90">
        <v>1</v>
      </c>
      <c r="AG140" s="90">
        <v>14</v>
      </c>
      <c r="AH140" s="80">
        <v>3</v>
      </c>
      <c r="AI140" s="80">
        <v>45</v>
      </c>
      <c r="AJ140" s="81">
        <v>12</v>
      </c>
      <c r="AK140" s="82">
        <v>169</v>
      </c>
      <c r="AL140" s="3" t="str">
        <f t="shared" si="25"/>
        <v>t</v>
      </c>
      <c r="AM140" s="3">
        <f>IF(D140="հ",1,IF(D140="լ",Norms!$B$10,IF(D140="բլ",Norms!$B$11,IF(D140="Մ",Norms!$B$12))))</f>
        <v>1.04</v>
      </c>
      <c r="AN140" s="244">
        <f>E140*Norms!$E$36/1000</f>
        <v>0</v>
      </c>
      <c r="AO140" s="136">
        <f>AM140*IF(AL140="k",(O140*Norms!$H$40)*Norms!$E$36,0)/1000</f>
        <v>0</v>
      </c>
      <c r="AP140" s="136">
        <f>AM140*IF(AL140="k",(AA140*Norms!$H$41)*Norms!$E$36,0)/1000</f>
        <v>0</v>
      </c>
      <c r="AQ140" s="136">
        <f>AM140*IF(AL140="k",(AI140*Norms!$H$42)*Norms!$E$36,0)/1000</f>
        <v>0</v>
      </c>
      <c r="AR140" s="243">
        <f>AM140*IF(AL140="t",(N140*Norms!$D$44)*Norms!$E$34*12+O140*Norms!$E$35,0)/1000</f>
        <v>8098.8711394259763</v>
      </c>
      <c r="AS140" s="243">
        <f>AM140*IF(AL140="t",(Z140*Norms!$D$50*Norms!$E$34*12+AA140*Norms!$E$35),0)/1000</f>
        <v>13369.066532903847</v>
      </c>
      <c r="AT140" s="243">
        <f>AM140*IF(AL140="t",(AH140*Norms!$D$54)*Norms!$E$34*12+AI140*Norms!$E$35,0)/1000</f>
        <v>8308.9051230229197</v>
      </c>
      <c r="AU140" s="136">
        <f>IF(AK140&lt;=100,Norms!$G$7,IF(AK140&lt;=300,Norms!$H$7,Norms!$I$7))</f>
        <v>16738.5</v>
      </c>
      <c r="AV140" s="137">
        <f t="shared" si="26"/>
        <v>46515.342795352743</v>
      </c>
      <c r="AW140" s="130"/>
      <c r="AX140" s="130"/>
      <c r="AY140" s="131">
        <f t="shared" si="27"/>
        <v>51</v>
      </c>
      <c r="AZ140" s="131">
        <f>IF(AY140&lt;Snund!$B$5,Snund!$B$3*Snund!$B$4*$AX$3+Snund!$B$7*$AW$3*AY140/1000,AY140*Snund!$B$8*$AW$3/1000)</f>
        <v>790.28</v>
      </c>
      <c r="BA140" s="131">
        <f t="shared" si="28"/>
        <v>0</v>
      </c>
      <c r="BB140" s="131">
        <f t="shared" si="29"/>
        <v>790.28</v>
      </c>
      <c r="BC140" s="131">
        <f t="shared" si="30"/>
        <v>571.20000000000005</v>
      </c>
      <c r="BD140" s="167">
        <f>AA140*0.1*'Dasagirq_10%'!$B$3/1000</f>
        <v>48.5304</v>
      </c>
      <c r="BE140" s="167">
        <f>AI140*0.1*'Dasagirq_10%'!$B$4/1000</f>
        <v>36.374849999999995</v>
      </c>
      <c r="BF140" s="242">
        <f t="shared" si="31"/>
        <v>84.905249999999995</v>
      </c>
      <c r="BG140" s="233">
        <f t="shared" si="32"/>
        <v>0</v>
      </c>
      <c r="BH140" s="233">
        <f t="shared" si="33"/>
        <v>14468.651139425978</v>
      </c>
      <c r="BI140" s="233">
        <f t="shared" si="34"/>
        <v>20391.971932903845</v>
      </c>
      <c r="BJ140" s="233">
        <f t="shared" si="35"/>
        <v>12529.90497302292</v>
      </c>
      <c r="BK140" s="234">
        <f t="shared" si="36"/>
        <v>47390.528045352738</v>
      </c>
    </row>
    <row r="141" spans="1:63">
      <c r="A141">
        <v>137</v>
      </c>
      <c r="B141" s="74" t="s">
        <v>579</v>
      </c>
      <c r="C141" s="77" t="s">
        <v>1097</v>
      </c>
      <c r="D141" s="78" t="s">
        <v>1092</v>
      </c>
      <c r="E141" s="151">
        <v>15</v>
      </c>
      <c r="F141" s="90">
        <v>1</v>
      </c>
      <c r="G141" s="90">
        <v>11</v>
      </c>
      <c r="H141" s="90">
        <v>1</v>
      </c>
      <c r="I141" s="90">
        <v>12</v>
      </c>
      <c r="J141" s="90">
        <v>1</v>
      </c>
      <c r="K141" s="90">
        <v>12</v>
      </c>
      <c r="L141" s="90">
        <v>1</v>
      </c>
      <c r="M141" s="90">
        <v>7</v>
      </c>
      <c r="N141" s="84">
        <v>4</v>
      </c>
      <c r="O141" s="84">
        <v>42</v>
      </c>
      <c r="P141" s="90">
        <v>1</v>
      </c>
      <c r="Q141" s="90">
        <v>10</v>
      </c>
      <c r="R141" s="90">
        <v>1</v>
      </c>
      <c r="S141" s="90">
        <v>11</v>
      </c>
      <c r="T141" s="90">
        <v>1</v>
      </c>
      <c r="U141" s="90">
        <v>13</v>
      </c>
      <c r="V141" s="90">
        <v>1</v>
      </c>
      <c r="W141" s="90">
        <v>11</v>
      </c>
      <c r="X141" s="90">
        <v>1</v>
      </c>
      <c r="Y141" s="90">
        <v>7</v>
      </c>
      <c r="Z141" s="80">
        <v>5</v>
      </c>
      <c r="AA141" s="80">
        <v>52</v>
      </c>
      <c r="AB141" s="90">
        <v>1</v>
      </c>
      <c r="AC141" s="90">
        <v>7</v>
      </c>
      <c r="AD141" s="90">
        <v>1</v>
      </c>
      <c r="AE141" s="90">
        <v>15</v>
      </c>
      <c r="AF141" s="90">
        <v>1</v>
      </c>
      <c r="AG141" s="90">
        <v>8</v>
      </c>
      <c r="AH141" s="80">
        <v>3</v>
      </c>
      <c r="AI141" s="80">
        <v>30</v>
      </c>
      <c r="AJ141" s="81">
        <v>12</v>
      </c>
      <c r="AK141" s="82">
        <v>124</v>
      </c>
      <c r="AL141" s="3" t="str">
        <f t="shared" si="25"/>
        <v>t</v>
      </c>
      <c r="AM141" s="3">
        <f>IF(D141="հ",1,IF(D141="լ",Norms!$B$10,IF(D141="բլ",Norms!$B$11,IF(D141="Մ",Norms!$B$12))))</f>
        <v>1</v>
      </c>
      <c r="AN141" s="244">
        <f>E141*Norms!$E$36/1000</f>
        <v>1685.1106163534998</v>
      </c>
      <c r="AO141" s="136">
        <f>AM141*IF(AL141="k",(O141*Norms!$H$40)*Norms!$E$36,0)/1000</f>
        <v>0</v>
      </c>
      <c r="AP141" s="136">
        <f>AM141*IF(AL141="k",(AA141*Norms!$H$41)*Norms!$E$36,0)/1000</f>
        <v>0</v>
      </c>
      <c r="AQ141" s="136">
        <f>AM141*IF(AL141="k",(AI141*Norms!$H$42)*Norms!$E$36,0)/1000</f>
        <v>0</v>
      </c>
      <c r="AR141" s="243">
        <f>AM141*IF(AL141="t",(N141*Norms!$D$44)*Norms!$E$34*12+O141*Norms!$E$35,0)/1000</f>
        <v>7658.3097257898007</v>
      </c>
      <c r="AS141" s="243">
        <f>AM141*IF(AL141="t",(Z141*Norms!$D$50*Norms!$E$34*12+AA141*Norms!$E$35),0)/1000</f>
        <v>12553.716803358799</v>
      </c>
      <c r="AT141" s="243">
        <f>AM141*IF(AL141="t",(AH141*Norms!$D$54)*Norms!$E$34*12+AI141*Norms!$E$35,0)/1000</f>
        <v>7774.2212327070001</v>
      </c>
      <c r="AU141" s="136">
        <f>IF(AK141&lt;=100,Norms!$G$7,IF(AK141&lt;=300,Norms!$H$7,Norms!$I$7))</f>
        <v>16738.5</v>
      </c>
      <c r="AV141" s="137">
        <f t="shared" si="26"/>
        <v>44724.7477618556</v>
      </c>
      <c r="AW141" s="130"/>
      <c r="AX141" s="130"/>
      <c r="AY141" s="131">
        <f t="shared" si="27"/>
        <v>57</v>
      </c>
      <c r="AZ141" s="131">
        <f>IF(AY141&lt;Snund!$B$5,Snund!$B$3*Snund!$B$4*$AX$3+Snund!$B$7*$AW$3*AY141/1000,AY141*Snund!$B$8*$AW$3/1000)</f>
        <v>847.88000000000011</v>
      </c>
      <c r="BA141" s="131">
        <f t="shared" si="28"/>
        <v>223.12631578947372</v>
      </c>
      <c r="BB141" s="131">
        <f t="shared" si="29"/>
        <v>624.75368421052644</v>
      </c>
      <c r="BC141" s="131">
        <f t="shared" si="30"/>
        <v>638.4</v>
      </c>
      <c r="BD141" s="167">
        <f>AA141*0.1*'Dasagirq_10%'!$B$3/1000</f>
        <v>34.569600000000001</v>
      </c>
      <c r="BE141" s="167">
        <f>AI141*0.1*'Dasagirq_10%'!$B$4/1000</f>
        <v>24.2499</v>
      </c>
      <c r="BF141" s="242">
        <f t="shared" si="31"/>
        <v>58.819500000000005</v>
      </c>
      <c r="BG141" s="233">
        <f t="shared" si="32"/>
        <v>1908.2369321429735</v>
      </c>
      <c r="BH141" s="233">
        <f t="shared" si="33"/>
        <v>13862.563410000326</v>
      </c>
      <c r="BI141" s="233">
        <f t="shared" si="34"/>
        <v>19562.661403358798</v>
      </c>
      <c r="BJ141" s="233">
        <f t="shared" si="35"/>
        <v>11983.096132707002</v>
      </c>
      <c r="BK141" s="234">
        <f t="shared" si="36"/>
        <v>45408.320946066124</v>
      </c>
    </row>
    <row r="142" spans="1:63">
      <c r="A142">
        <v>138</v>
      </c>
      <c r="B142" s="74" t="s">
        <v>580</v>
      </c>
      <c r="C142" s="77" t="s">
        <v>1097</v>
      </c>
      <c r="D142" s="78" t="s">
        <v>1092</v>
      </c>
      <c r="E142" s="151"/>
      <c r="F142" s="90">
        <v>0.5</v>
      </c>
      <c r="G142" s="90">
        <v>4</v>
      </c>
      <c r="H142" s="90">
        <v>0.5</v>
      </c>
      <c r="I142" s="90">
        <v>4</v>
      </c>
      <c r="J142" s="90">
        <v>0.5</v>
      </c>
      <c r="K142" s="90">
        <v>4</v>
      </c>
      <c r="L142" s="90">
        <v>0</v>
      </c>
      <c r="M142" s="90">
        <v>0</v>
      </c>
      <c r="N142" s="84">
        <v>1.5</v>
      </c>
      <c r="O142" s="84">
        <v>12</v>
      </c>
      <c r="P142" s="90">
        <v>1</v>
      </c>
      <c r="Q142" s="90">
        <v>4</v>
      </c>
      <c r="R142" s="90">
        <v>0.5</v>
      </c>
      <c r="S142" s="90">
        <v>2</v>
      </c>
      <c r="T142" s="90">
        <v>0.5</v>
      </c>
      <c r="U142" s="90">
        <v>1</v>
      </c>
      <c r="V142" s="90">
        <v>0.5</v>
      </c>
      <c r="W142" s="90">
        <v>3</v>
      </c>
      <c r="X142" s="90">
        <v>0.5</v>
      </c>
      <c r="Y142" s="90">
        <v>2</v>
      </c>
      <c r="Z142" s="80">
        <v>3</v>
      </c>
      <c r="AA142" s="80">
        <v>12</v>
      </c>
      <c r="AB142" s="90">
        <v>0</v>
      </c>
      <c r="AC142" s="90">
        <v>0</v>
      </c>
      <c r="AD142" s="90">
        <v>0.5</v>
      </c>
      <c r="AE142" s="90">
        <v>3</v>
      </c>
      <c r="AF142" s="90">
        <v>0.5</v>
      </c>
      <c r="AG142" s="90">
        <v>3</v>
      </c>
      <c r="AH142" s="80">
        <v>1</v>
      </c>
      <c r="AI142" s="80">
        <v>6</v>
      </c>
      <c r="AJ142" s="81">
        <v>5.5</v>
      </c>
      <c r="AK142" s="82">
        <v>30</v>
      </c>
      <c r="AL142" s="3" t="str">
        <f t="shared" si="25"/>
        <v>t</v>
      </c>
      <c r="AM142" s="3">
        <f>IF(D142="հ",1,IF(D142="լ",Norms!$B$10,IF(D142="բլ",Norms!$B$11,IF(D142="Մ",Norms!$B$12))))</f>
        <v>1</v>
      </c>
      <c r="AN142" s="244">
        <f>E142*Norms!$E$36/1000</f>
        <v>0</v>
      </c>
      <c r="AO142" s="136">
        <f>AM142*IF(AL142="k",(O142*Norms!$H$40)*Norms!$E$36,0)/1000</f>
        <v>0</v>
      </c>
      <c r="AP142" s="136">
        <f>AM142*IF(AL142="k",(AA142*Norms!$H$41)*Norms!$E$36,0)/1000</f>
        <v>0</v>
      </c>
      <c r="AQ142" s="136">
        <f>AM142*IF(AL142="k",(AI142*Norms!$H$42)*Norms!$E$36,0)/1000</f>
        <v>0</v>
      </c>
      <c r="AR142" s="243">
        <f>AM142*IF(AL142="t",(N142*Norms!$D$44)*Norms!$E$34*12+O142*Norms!$E$35,0)/1000</f>
        <v>2818.0884930828001</v>
      </c>
      <c r="AS142" s="243">
        <f>AM142*IF(AL142="t",(Z142*Norms!$D$50*Norms!$E$34*12+AA142*Norms!$E$35),0)/1000</f>
        <v>7256.8884930827999</v>
      </c>
      <c r="AT142" s="243">
        <f>AM142*IF(AL142="t",(AH142*Norms!$D$54)*Norms!$E$34*12+AI142*Norms!$E$35,0)/1000</f>
        <v>2534.0442465413998</v>
      </c>
      <c r="AU142" s="136">
        <f>IF(AK142&lt;=100,Norms!$G$7,IF(AK142&lt;=300,Norms!$H$7,Norms!$I$7))</f>
        <v>13246.5</v>
      </c>
      <c r="AV142" s="137">
        <f t="shared" si="26"/>
        <v>25855.521232707</v>
      </c>
      <c r="AW142" s="130"/>
      <c r="AX142" s="130"/>
      <c r="AY142" s="131">
        <f t="shared" si="27"/>
        <v>12</v>
      </c>
      <c r="AZ142" s="131">
        <f>IF(AY142&lt;Snund!$B$5,Snund!$B$3*Snund!$B$4*$AX$3+Snund!$B$7*$AW$3*AY142/1000,AY142*Snund!$B$8*$AW$3/1000)</f>
        <v>415.88</v>
      </c>
      <c r="BA142" s="131">
        <f t="shared" si="28"/>
        <v>0</v>
      </c>
      <c r="BB142" s="131">
        <f t="shared" si="29"/>
        <v>415.88</v>
      </c>
      <c r="BC142" s="131">
        <f t="shared" si="30"/>
        <v>134.4</v>
      </c>
      <c r="BD142" s="167">
        <f>AA142*0.1*'Dasagirq_10%'!$B$3/1000</f>
        <v>7.9776000000000016</v>
      </c>
      <c r="BE142" s="167">
        <f>AI142*0.1*'Dasagirq_10%'!$B$4/1000</f>
        <v>4.8499800000000004</v>
      </c>
      <c r="BF142" s="242">
        <f t="shared" si="31"/>
        <v>12.827580000000001</v>
      </c>
      <c r="BG142" s="233">
        <f t="shared" si="32"/>
        <v>0</v>
      </c>
      <c r="BH142" s="233">
        <f t="shared" si="33"/>
        <v>6846.6503112646178</v>
      </c>
      <c r="BI142" s="233">
        <f t="shared" si="34"/>
        <v>14490.229729446435</v>
      </c>
      <c r="BJ142" s="233">
        <f t="shared" si="35"/>
        <v>4947.3487719959458</v>
      </c>
      <c r="BK142" s="234">
        <f t="shared" si="36"/>
        <v>26284.228812706999</v>
      </c>
    </row>
    <row r="143" spans="1:63">
      <c r="A143">
        <v>139</v>
      </c>
      <c r="B143" s="74" t="s">
        <v>581</v>
      </c>
      <c r="C143" s="77" t="s">
        <v>1097</v>
      </c>
      <c r="D143" s="78" t="s">
        <v>1093</v>
      </c>
      <c r="E143" s="151">
        <v>8</v>
      </c>
      <c r="F143" s="90">
        <v>0.5</v>
      </c>
      <c r="G143" s="90">
        <v>7</v>
      </c>
      <c r="H143" s="90">
        <v>0.5</v>
      </c>
      <c r="I143" s="90">
        <v>8</v>
      </c>
      <c r="J143" s="90">
        <v>0.5</v>
      </c>
      <c r="K143" s="90">
        <v>6</v>
      </c>
      <c r="L143" s="90">
        <v>1</v>
      </c>
      <c r="M143" s="90">
        <v>6</v>
      </c>
      <c r="N143" s="84">
        <v>2.5</v>
      </c>
      <c r="O143" s="84">
        <v>27</v>
      </c>
      <c r="P143" s="90">
        <v>0.5</v>
      </c>
      <c r="Q143" s="90">
        <v>7</v>
      </c>
      <c r="R143" s="90">
        <v>0.5</v>
      </c>
      <c r="S143" s="90">
        <v>5</v>
      </c>
      <c r="T143" s="90">
        <v>1</v>
      </c>
      <c r="U143" s="90">
        <v>9</v>
      </c>
      <c r="V143" s="90">
        <v>1</v>
      </c>
      <c r="W143" s="90">
        <v>7</v>
      </c>
      <c r="X143" s="90">
        <v>0.5</v>
      </c>
      <c r="Y143" s="90">
        <v>5</v>
      </c>
      <c r="Z143" s="80">
        <v>3.5</v>
      </c>
      <c r="AA143" s="80">
        <v>33</v>
      </c>
      <c r="AB143" s="90">
        <v>0.5</v>
      </c>
      <c r="AC143" s="90">
        <v>2</v>
      </c>
      <c r="AD143" s="90">
        <v>1</v>
      </c>
      <c r="AE143" s="90">
        <v>10</v>
      </c>
      <c r="AF143" s="90">
        <v>1</v>
      </c>
      <c r="AG143" s="90">
        <v>8</v>
      </c>
      <c r="AH143" s="80">
        <v>2.5</v>
      </c>
      <c r="AI143" s="80">
        <v>20</v>
      </c>
      <c r="AJ143" s="81">
        <v>8.5</v>
      </c>
      <c r="AK143" s="82">
        <v>80</v>
      </c>
      <c r="AL143" s="3" t="str">
        <f t="shared" si="25"/>
        <v>t</v>
      </c>
      <c r="AM143" s="3">
        <f>IF(D143="հ",1,IF(D143="լ",Norms!$B$10,IF(D143="բլ",Norms!$B$11,IF(D143="Մ",Norms!$B$12))))</f>
        <v>1.04</v>
      </c>
      <c r="AN143" s="244">
        <f>E143*Norms!$E$36/1000</f>
        <v>898.72566205520002</v>
      </c>
      <c r="AO143" s="136">
        <f>AM143*IF(AL143="k",(O143*Norms!$H$40)*Norms!$E$36,0)/1000</f>
        <v>0</v>
      </c>
      <c r="AP143" s="136">
        <f>AM143*IF(AL143="k",(AA143*Norms!$H$41)*Norms!$E$36,0)/1000</f>
        <v>0</v>
      </c>
      <c r="AQ143" s="136">
        <f>AM143*IF(AL143="k",(AI143*Norms!$H$42)*Norms!$E$36,0)/1000</f>
        <v>0</v>
      </c>
      <c r="AR143" s="243">
        <f>AM143*IF(AL143="t",(N143*Norms!$D$44)*Norms!$E$34*12+O143*Norms!$E$35,0)/1000</f>
        <v>4989.0870738137501</v>
      </c>
      <c r="AS143" s="243">
        <f>AM143*IF(AL143="t",(Z143*Norms!$D$50*Norms!$E$34*12+AA143*Norms!$E$35),0)/1000</f>
        <v>9088.3970902168076</v>
      </c>
      <c r="AT143" s="243">
        <f>AM143*IF(AL143="t",(AH143*Norms!$D$54)*Norms!$E$34*12+AI143*Norms!$E$35,0)/1000</f>
        <v>6663.0867213435195</v>
      </c>
      <c r="AU143" s="136">
        <f>IF(AK143&lt;=100,Norms!$G$7,IF(AK143&lt;=300,Norms!$H$7,Norms!$I$7))</f>
        <v>13246.5</v>
      </c>
      <c r="AV143" s="137">
        <f t="shared" si="26"/>
        <v>33987.07088537408</v>
      </c>
      <c r="AW143" s="130"/>
      <c r="AX143" s="130"/>
      <c r="AY143" s="131">
        <f t="shared" si="27"/>
        <v>35</v>
      </c>
      <c r="AZ143" s="131">
        <f>IF(AY143&lt;Snund!$B$5,Snund!$B$3*Snund!$B$4*$AX$3+Snund!$B$7*$AW$3*AY143/1000,AY143*Snund!$B$8*$AW$3/1000)</f>
        <v>636.68000000000006</v>
      </c>
      <c r="BA143" s="131">
        <f t="shared" si="28"/>
        <v>145.52685714285715</v>
      </c>
      <c r="BB143" s="131">
        <f t="shared" si="29"/>
        <v>491.15314285714288</v>
      </c>
      <c r="BC143" s="131">
        <f t="shared" si="30"/>
        <v>392</v>
      </c>
      <c r="BD143" s="167">
        <f>AA143*0.1*'Dasagirq_10%'!$B$3/1000</f>
        <v>21.938400000000001</v>
      </c>
      <c r="BE143" s="167">
        <f>AI143*0.1*'Dasagirq_10%'!$B$4/1000</f>
        <v>16.166599999999999</v>
      </c>
      <c r="BF143" s="242">
        <f t="shared" si="31"/>
        <v>38.105000000000004</v>
      </c>
      <c r="BG143" s="233">
        <f t="shared" si="32"/>
        <v>1044.2525191980571</v>
      </c>
      <c r="BH143" s="233">
        <f t="shared" si="33"/>
        <v>9376.2696284355989</v>
      </c>
      <c r="BI143" s="233">
        <f t="shared" si="34"/>
        <v>14564.776666687394</v>
      </c>
      <c r="BJ143" s="233">
        <f t="shared" si="35"/>
        <v>10575.282733108226</v>
      </c>
      <c r="BK143" s="234">
        <f t="shared" si="36"/>
        <v>34516.329028231223</v>
      </c>
    </row>
    <row r="144" spans="1:63">
      <c r="A144">
        <v>140</v>
      </c>
      <c r="B144" s="74" t="s">
        <v>582</v>
      </c>
      <c r="C144" s="77" t="s">
        <v>1097</v>
      </c>
      <c r="D144" s="78" t="s">
        <v>1092</v>
      </c>
      <c r="E144" s="151"/>
      <c r="F144" s="90">
        <v>0.5</v>
      </c>
      <c r="G144" s="90">
        <v>6</v>
      </c>
      <c r="H144" s="90">
        <v>0.5</v>
      </c>
      <c r="I144" s="90">
        <v>6</v>
      </c>
      <c r="J144" s="90">
        <v>0.5</v>
      </c>
      <c r="K144" s="90">
        <v>6</v>
      </c>
      <c r="L144" s="90">
        <v>1</v>
      </c>
      <c r="M144" s="90">
        <v>10</v>
      </c>
      <c r="N144" s="84">
        <v>2.5</v>
      </c>
      <c r="O144" s="84">
        <v>28</v>
      </c>
      <c r="P144" s="90">
        <v>0.5</v>
      </c>
      <c r="Q144" s="90">
        <v>5</v>
      </c>
      <c r="R144" s="90">
        <v>0.5</v>
      </c>
      <c r="S144" s="90">
        <v>6</v>
      </c>
      <c r="T144" s="90">
        <v>1</v>
      </c>
      <c r="U144" s="90">
        <v>8</v>
      </c>
      <c r="V144" s="90">
        <v>0.5</v>
      </c>
      <c r="W144" s="90">
        <v>6</v>
      </c>
      <c r="X144" s="90">
        <v>0.5</v>
      </c>
      <c r="Y144" s="90">
        <v>6</v>
      </c>
      <c r="Z144" s="80">
        <v>3</v>
      </c>
      <c r="AA144" s="80">
        <v>31</v>
      </c>
      <c r="AB144" s="90">
        <v>0.5</v>
      </c>
      <c r="AC144" s="90">
        <v>4</v>
      </c>
      <c r="AD144" s="90">
        <v>0.5</v>
      </c>
      <c r="AE144" s="90">
        <v>4</v>
      </c>
      <c r="AF144" s="90">
        <v>1</v>
      </c>
      <c r="AG144" s="90">
        <v>4</v>
      </c>
      <c r="AH144" s="80">
        <v>2</v>
      </c>
      <c r="AI144" s="80">
        <v>12</v>
      </c>
      <c r="AJ144" s="81">
        <v>7.5</v>
      </c>
      <c r="AK144" s="82">
        <v>71</v>
      </c>
      <c r="AL144" s="3" t="str">
        <f t="shared" si="25"/>
        <v>t</v>
      </c>
      <c r="AM144" s="3">
        <f>IF(D144="հ",1,IF(D144="լ",Norms!$B$10,IF(D144="բլ",Norms!$B$11,IF(D144="Մ",Norms!$B$12))))</f>
        <v>1</v>
      </c>
      <c r="AN144" s="244">
        <f>E144*Norms!$E$36/1000</f>
        <v>0</v>
      </c>
      <c r="AO144" s="136">
        <f>AM144*IF(AL144="k",(O144*Norms!$H$40)*Norms!$E$36,0)/1000</f>
        <v>0</v>
      </c>
      <c r="AP144" s="136">
        <f>AM144*IF(AL144="k",(AA144*Norms!$H$41)*Norms!$E$36,0)/1000</f>
        <v>0</v>
      </c>
      <c r="AQ144" s="136">
        <f>AM144*IF(AL144="k",(AI144*Norms!$H$42)*Norms!$E$36,0)/1000</f>
        <v>0</v>
      </c>
      <c r="AR144" s="243">
        <f>AM144*IF(AL144="t",(N144*Norms!$D$44)*Norms!$E$34*12+O144*Norms!$E$35,0)/1000</f>
        <v>4811.5398171931993</v>
      </c>
      <c r="AS144" s="243">
        <f>AM144*IF(AL144="t",(Z144*Norms!$D$50*Norms!$E$34*12+AA144*Norms!$E$35),0)/1000</f>
        <v>7529.3619404638994</v>
      </c>
      <c r="AT144" s="243">
        <f>AM144*IF(AL144="t",(AH144*Norms!$D$54)*Norms!$E$34*12+AI144*Norms!$E$35,0)/1000</f>
        <v>5068.0884930827997</v>
      </c>
      <c r="AU144" s="136">
        <f>IF(AK144&lt;=100,Norms!$G$7,IF(AK144&lt;=300,Norms!$H$7,Norms!$I$7))</f>
        <v>13246.5</v>
      </c>
      <c r="AV144" s="137">
        <f t="shared" si="26"/>
        <v>30655.490250739898</v>
      </c>
      <c r="AW144" s="130"/>
      <c r="AX144" s="130"/>
      <c r="AY144" s="131">
        <f t="shared" si="27"/>
        <v>28</v>
      </c>
      <c r="AZ144" s="131">
        <f>IF(AY144&lt;Snund!$B$5,Snund!$B$3*Snund!$B$4*$AX$3+Snund!$B$7*$AW$3*AY144/1000,AY144*Snund!$B$8*$AW$3/1000)</f>
        <v>569.48</v>
      </c>
      <c r="BA144" s="131">
        <f t="shared" si="28"/>
        <v>0</v>
      </c>
      <c r="BB144" s="131">
        <f t="shared" si="29"/>
        <v>569.48</v>
      </c>
      <c r="BC144" s="131">
        <f t="shared" si="30"/>
        <v>313.60000000000002</v>
      </c>
      <c r="BD144" s="167">
        <f>AA144*0.1*'Dasagirq_10%'!$B$3/1000</f>
        <v>20.608799999999999</v>
      </c>
      <c r="BE144" s="167">
        <f>AI144*0.1*'Dasagirq_10%'!$B$4/1000</f>
        <v>9.6999600000000008</v>
      </c>
      <c r="BF144" s="242">
        <f t="shared" si="31"/>
        <v>30.308759999999999</v>
      </c>
      <c r="BG144" s="233">
        <f t="shared" si="32"/>
        <v>0</v>
      </c>
      <c r="BH144" s="233">
        <f t="shared" si="33"/>
        <v>9796.5198171931988</v>
      </c>
      <c r="BI144" s="233">
        <f t="shared" si="34"/>
        <v>12848.5707404639</v>
      </c>
      <c r="BJ144" s="233">
        <f t="shared" si="35"/>
        <v>8610.1884530827992</v>
      </c>
      <c r="BK144" s="234">
        <f t="shared" si="36"/>
        <v>31255.279010739898</v>
      </c>
    </row>
    <row r="145" spans="1:63">
      <c r="A145">
        <v>141</v>
      </c>
      <c r="B145" s="74" t="s">
        <v>583</v>
      </c>
      <c r="C145" s="77" t="s">
        <v>1097</v>
      </c>
      <c r="D145" s="78" t="s">
        <v>1092</v>
      </c>
      <c r="E145" s="151"/>
      <c r="F145" s="90">
        <v>2</v>
      </c>
      <c r="G145" s="90">
        <v>39</v>
      </c>
      <c r="H145" s="90">
        <v>2</v>
      </c>
      <c r="I145" s="90">
        <v>42</v>
      </c>
      <c r="J145" s="90">
        <v>2</v>
      </c>
      <c r="K145" s="90">
        <v>41</v>
      </c>
      <c r="L145" s="90">
        <v>1</v>
      </c>
      <c r="M145" s="90">
        <v>31</v>
      </c>
      <c r="N145" s="84">
        <v>7</v>
      </c>
      <c r="O145" s="84">
        <v>153</v>
      </c>
      <c r="P145" s="90">
        <v>2</v>
      </c>
      <c r="Q145" s="90">
        <v>41</v>
      </c>
      <c r="R145" s="90">
        <v>1</v>
      </c>
      <c r="S145" s="90">
        <v>26</v>
      </c>
      <c r="T145" s="90">
        <v>1</v>
      </c>
      <c r="U145" s="90">
        <v>28</v>
      </c>
      <c r="V145" s="90">
        <v>2</v>
      </c>
      <c r="W145" s="90">
        <v>40</v>
      </c>
      <c r="X145" s="90">
        <v>2</v>
      </c>
      <c r="Y145" s="90">
        <v>36</v>
      </c>
      <c r="Z145" s="80">
        <v>8</v>
      </c>
      <c r="AA145" s="80">
        <v>171</v>
      </c>
      <c r="AB145" s="90">
        <v>1</v>
      </c>
      <c r="AC145" s="90">
        <v>24</v>
      </c>
      <c r="AD145" s="90">
        <v>1</v>
      </c>
      <c r="AE145" s="90">
        <v>22</v>
      </c>
      <c r="AF145" s="90">
        <v>1</v>
      </c>
      <c r="AG145" s="90">
        <v>22</v>
      </c>
      <c r="AH145" s="80">
        <v>3</v>
      </c>
      <c r="AI145" s="80">
        <v>68</v>
      </c>
      <c r="AJ145" s="81">
        <v>18</v>
      </c>
      <c r="AK145" s="82">
        <v>392</v>
      </c>
      <c r="AL145" s="3" t="str">
        <f t="shared" si="25"/>
        <v>k</v>
      </c>
      <c r="AM145" s="3">
        <f>IF(D145="հ",1,IF(D145="լ",Norms!$B$10,IF(D145="բլ",Norms!$B$11,IF(D145="Մ",Norms!$B$12))))</f>
        <v>1</v>
      </c>
      <c r="AN145" s="244">
        <f>E145*Norms!$E$36/1000</f>
        <v>0</v>
      </c>
      <c r="AO145" s="136">
        <f>AM145*IF(AL145="k",(O145*Norms!$H$40)*Norms!$E$36,0)/1000</f>
        <v>17188.128286805699</v>
      </c>
      <c r="AP145" s="136">
        <f>AM145*IF(AL145="k",(AA145*Norms!$H$41)*Norms!$E$36,0)/1000</f>
        <v>25718.227006812267</v>
      </c>
      <c r="AQ145" s="136">
        <f>AM145*IF(AL145="k",(AI145*Norms!$H$42)*Norms!$E$36,0)/1000</f>
        <v>12721.553453091563</v>
      </c>
      <c r="AR145" s="243">
        <f>AM145*IF(AL145="t",(N145*Norms!$D$44)*Norms!$E$34*12+O145*Norms!$E$35,0)/1000</f>
        <v>0</v>
      </c>
      <c r="AS145" s="243">
        <f>AM145*IF(AL145="t",(Z145*Norms!$D$50*Norms!$E$34*12+AA145*Norms!$E$35),0)/1000</f>
        <v>0</v>
      </c>
      <c r="AT145" s="243">
        <f>AM145*IF(AL145="t",(AH145*Norms!$D$54)*Norms!$E$34*12+AI145*Norms!$E$35,0)/1000</f>
        <v>0</v>
      </c>
      <c r="AU145" s="136">
        <f>IF(AK145&lt;=100,Norms!$G$7,IF(AK145&lt;=300,Norms!$H$7,Norms!$I$7))</f>
        <v>21670.5</v>
      </c>
      <c r="AV145" s="137">
        <f t="shared" si="26"/>
        <v>77298.408746709523</v>
      </c>
      <c r="AW145" s="130"/>
      <c r="AX145" s="130"/>
      <c r="AY145" s="131">
        <f t="shared" si="27"/>
        <v>153</v>
      </c>
      <c r="AZ145" s="131">
        <f>IF(AY145&lt;Snund!$B$5,Snund!$B$3*Snund!$B$4*$AX$3+Snund!$B$7*$AW$3*AY145/1000,AY145*Snund!$B$8*$AW$3/1000)</f>
        <v>1769.48</v>
      </c>
      <c r="BA145" s="131">
        <f t="shared" si="28"/>
        <v>0</v>
      </c>
      <c r="BB145" s="131">
        <f t="shared" si="29"/>
        <v>1769.48</v>
      </c>
      <c r="BC145" s="131">
        <f t="shared" si="30"/>
        <v>1713.6</v>
      </c>
      <c r="BD145" s="167">
        <f>AA145*0.1*'Dasagirq_10%'!$B$3/1000</f>
        <v>113.6808</v>
      </c>
      <c r="BE145" s="167">
        <f>AI145*0.1*'Dasagirq_10%'!$B$4/1000</f>
        <v>54.966440000000013</v>
      </c>
      <c r="BF145" s="242">
        <f t="shared" si="31"/>
        <v>168.64724000000001</v>
      </c>
      <c r="BG145" s="233">
        <f t="shared" si="32"/>
        <v>0</v>
      </c>
      <c r="BH145" s="233">
        <f t="shared" si="33"/>
        <v>27385.024953472366</v>
      </c>
      <c r="BI145" s="233">
        <f t="shared" si="34"/>
        <v>35463.241140145605</v>
      </c>
      <c r="BJ145" s="233">
        <f t="shared" si="35"/>
        <v>16388.269893091561</v>
      </c>
      <c r="BK145" s="234">
        <f t="shared" si="36"/>
        <v>79236.535986709539</v>
      </c>
    </row>
    <row r="146" spans="1:63">
      <c r="A146">
        <v>142</v>
      </c>
      <c r="B146" s="74" t="s">
        <v>584</v>
      </c>
      <c r="C146" s="77" t="s">
        <v>1097</v>
      </c>
      <c r="D146" s="78" t="s">
        <v>1092</v>
      </c>
      <c r="E146" s="151">
        <v>30</v>
      </c>
      <c r="F146" s="90">
        <v>1</v>
      </c>
      <c r="G146" s="90">
        <v>18</v>
      </c>
      <c r="H146" s="90">
        <v>1</v>
      </c>
      <c r="I146" s="90">
        <v>20</v>
      </c>
      <c r="J146" s="90">
        <v>1</v>
      </c>
      <c r="K146" s="90">
        <v>20</v>
      </c>
      <c r="L146" s="90">
        <v>1</v>
      </c>
      <c r="M146" s="90">
        <v>24</v>
      </c>
      <c r="N146" s="84">
        <v>4</v>
      </c>
      <c r="O146" s="84">
        <v>82</v>
      </c>
      <c r="P146" s="90">
        <v>1</v>
      </c>
      <c r="Q146" s="90">
        <v>28</v>
      </c>
      <c r="R146" s="90">
        <v>1</v>
      </c>
      <c r="S146" s="90">
        <v>20</v>
      </c>
      <c r="T146" s="90">
        <v>1</v>
      </c>
      <c r="U146" s="90">
        <v>17</v>
      </c>
      <c r="V146" s="90">
        <v>1</v>
      </c>
      <c r="W146" s="90">
        <v>13</v>
      </c>
      <c r="X146" s="90">
        <v>1</v>
      </c>
      <c r="Y146" s="90">
        <v>16</v>
      </c>
      <c r="Z146" s="80">
        <v>5</v>
      </c>
      <c r="AA146" s="80">
        <v>94</v>
      </c>
      <c r="AB146" s="90">
        <v>1</v>
      </c>
      <c r="AC146" s="90">
        <v>14</v>
      </c>
      <c r="AD146" s="90">
        <v>1</v>
      </c>
      <c r="AE146" s="90">
        <v>15</v>
      </c>
      <c r="AF146" s="90">
        <v>1</v>
      </c>
      <c r="AG146" s="90">
        <v>24</v>
      </c>
      <c r="AH146" s="80">
        <v>3</v>
      </c>
      <c r="AI146" s="80">
        <v>53</v>
      </c>
      <c r="AJ146" s="81">
        <v>12</v>
      </c>
      <c r="AK146" s="82">
        <v>229</v>
      </c>
      <c r="AL146" s="3" t="str">
        <f t="shared" si="25"/>
        <v>k</v>
      </c>
      <c r="AM146" s="3">
        <f>IF(D146="հ",1,IF(D146="լ",Norms!$B$10,IF(D146="բլ",Norms!$B$11,IF(D146="Մ",Norms!$B$12))))</f>
        <v>1</v>
      </c>
      <c r="AN146" s="244">
        <f>E146*Norms!$E$36/1000</f>
        <v>3370.2212327069997</v>
      </c>
      <c r="AO146" s="136">
        <f>AM146*IF(AL146="k",(O146*Norms!$H$40)*Norms!$E$36,0)/1000</f>
        <v>9211.9380360657997</v>
      </c>
      <c r="AP146" s="136">
        <f>AM146*IF(AL146="k",(AA146*Norms!$H$41)*Norms!$E$36,0)/1000</f>
        <v>14137.504904329549</v>
      </c>
      <c r="AQ146" s="136">
        <f>AM146*IF(AL146="k",(AI146*Norms!$H$42)*Norms!$E$36,0)/1000</f>
        <v>9915.3284266743085</v>
      </c>
      <c r="AR146" s="243">
        <f>AM146*IF(AL146="t",(N146*Norms!$D$44)*Norms!$E$34*12+O146*Norms!$E$35,0)/1000</f>
        <v>0</v>
      </c>
      <c r="AS146" s="243">
        <f>AM146*IF(AL146="t",(Z146*Norms!$D$50*Norms!$E$34*12+AA146*Norms!$E$35),0)/1000</f>
        <v>0</v>
      </c>
      <c r="AT146" s="243">
        <f>AM146*IF(AL146="t",(AH146*Norms!$D$54)*Norms!$E$34*12+AI146*Norms!$E$35,0)/1000</f>
        <v>0</v>
      </c>
      <c r="AU146" s="136">
        <f>IF(AK146&lt;=100,Norms!$G$7,IF(AK146&lt;=300,Norms!$H$7,Norms!$I$7))</f>
        <v>16738.5</v>
      </c>
      <c r="AV146" s="137">
        <f t="shared" si="26"/>
        <v>50003.271367069654</v>
      </c>
      <c r="AW146" s="130"/>
      <c r="AX146" s="130"/>
      <c r="AY146" s="131">
        <f t="shared" si="27"/>
        <v>112</v>
      </c>
      <c r="AZ146" s="131">
        <f>IF(AY146&lt;Snund!$B$5,Snund!$B$3*Snund!$B$4*$AX$3+Snund!$B$7*$AW$3*AY146/1000,AY146*Snund!$B$8*$AW$3/1000)</f>
        <v>1375.88</v>
      </c>
      <c r="BA146" s="131">
        <f t="shared" si="28"/>
        <v>368.53928571428571</v>
      </c>
      <c r="BB146" s="131">
        <f t="shared" si="29"/>
        <v>1007.3407142857144</v>
      </c>
      <c r="BC146" s="131">
        <f t="shared" si="30"/>
        <v>1254.4000000000001</v>
      </c>
      <c r="BD146" s="167">
        <f>AA146*0.1*'Dasagirq_10%'!$B$3/1000</f>
        <v>62.491200000000006</v>
      </c>
      <c r="BE146" s="167">
        <f>AI146*0.1*'Dasagirq_10%'!$B$4/1000</f>
        <v>42.841490000000007</v>
      </c>
      <c r="BF146" s="242">
        <f t="shared" si="31"/>
        <v>105.33269000000001</v>
      </c>
      <c r="BG146" s="233">
        <f t="shared" si="32"/>
        <v>3738.7605184212853</v>
      </c>
      <c r="BH146" s="233">
        <f t="shared" si="33"/>
        <v>15798.778750351514</v>
      </c>
      <c r="BI146" s="233">
        <f t="shared" si="34"/>
        <v>21174.371104329552</v>
      </c>
      <c r="BJ146" s="233">
        <f t="shared" si="35"/>
        <v>14142.794916674309</v>
      </c>
      <c r="BK146" s="234">
        <f t="shared" si="36"/>
        <v>51115.944771355367</v>
      </c>
    </row>
    <row r="147" spans="1:63">
      <c r="A147">
        <v>143</v>
      </c>
      <c r="B147" s="74" t="s">
        <v>585</v>
      </c>
      <c r="C147" s="77" t="s">
        <v>1097</v>
      </c>
      <c r="D147" s="78" t="s">
        <v>1092</v>
      </c>
      <c r="E147" s="151"/>
      <c r="F147" s="90">
        <v>0.5</v>
      </c>
      <c r="G147" s="90">
        <v>8</v>
      </c>
      <c r="H147" s="90">
        <v>0.5</v>
      </c>
      <c r="I147" s="90">
        <v>8</v>
      </c>
      <c r="J147" s="90">
        <v>0.5</v>
      </c>
      <c r="K147" s="90">
        <v>7</v>
      </c>
      <c r="L147" s="90">
        <v>1</v>
      </c>
      <c r="M147" s="90">
        <v>4</v>
      </c>
      <c r="N147" s="84">
        <v>2.5</v>
      </c>
      <c r="O147" s="84">
        <v>27</v>
      </c>
      <c r="P147" s="90">
        <v>1</v>
      </c>
      <c r="Q147" s="90">
        <v>10</v>
      </c>
      <c r="R147" s="90">
        <v>1</v>
      </c>
      <c r="S147" s="90">
        <v>7</v>
      </c>
      <c r="T147" s="90">
        <v>1</v>
      </c>
      <c r="U147" s="90">
        <v>10</v>
      </c>
      <c r="V147" s="90">
        <v>1</v>
      </c>
      <c r="W147" s="90">
        <v>6</v>
      </c>
      <c r="X147" s="90">
        <v>1</v>
      </c>
      <c r="Y147" s="90">
        <v>11</v>
      </c>
      <c r="Z147" s="80">
        <v>5</v>
      </c>
      <c r="AA147" s="80">
        <v>44</v>
      </c>
      <c r="AB147" s="90">
        <v>0.5</v>
      </c>
      <c r="AC147" s="90">
        <v>8</v>
      </c>
      <c r="AD147" s="90">
        <v>0.5</v>
      </c>
      <c r="AE147" s="90">
        <v>6</v>
      </c>
      <c r="AF147" s="90">
        <v>0.5</v>
      </c>
      <c r="AG147" s="90">
        <v>4</v>
      </c>
      <c r="AH147" s="80">
        <v>1.5</v>
      </c>
      <c r="AI147" s="80">
        <v>18</v>
      </c>
      <c r="AJ147" s="81">
        <v>9</v>
      </c>
      <c r="AK147" s="82">
        <v>89</v>
      </c>
      <c r="AL147" s="3" t="str">
        <f t="shared" si="25"/>
        <v>t</v>
      </c>
      <c r="AM147" s="3">
        <f>IF(D147="հ",1,IF(D147="լ",Norms!$B$10,IF(D147="բլ",Norms!$B$11,IF(D147="Մ",Norms!$B$12))))</f>
        <v>1</v>
      </c>
      <c r="AN147" s="244">
        <f>E147*Norms!$E$36/1000</f>
        <v>0</v>
      </c>
      <c r="AO147" s="136">
        <f>AM147*IF(AL147="k",(O147*Norms!$H$40)*Norms!$E$36,0)/1000</f>
        <v>0</v>
      </c>
      <c r="AP147" s="136">
        <f>AM147*IF(AL147="k",(AA147*Norms!$H$41)*Norms!$E$36,0)/1000</f>
        <v>0</v>
      </c>
      <c r="AQ147" s="136">
        <f>AM147*IF(AL147="k",(AI147*Norms!$H$42)*Norms!$E$36,0)/1000</f>
        <v>0</v>
      </c>
      <c r="AR147" s="243">
        <f>AM147*IF(AL147="t",(N147*Norms!$D$44)*Norms!$E$34*12+O147*Norms!$E$35,0)/1000</f>
        <v>4797.1991094362984</v>
      </c>
      <c r="AS147" s="243">
        <f>AM147*IF(AL147="t",(Z147*Norms!$D$50*Norms!$E$34*12+AA147*Norms!$E$35),0)/1000</f>
        <v>12438.991141303599</v>
      </c>
      <c r="AT147" s="243">
        <f>AM147*IF(AL147="t",(AH147*Norms!$D$54)*Norms!$E$34*12+AI147*Norms!$E$35,0)/1000</f>
        <v>3930.1327396242</v>
      </c>
      <c r="AU147" s="136">
        <f>IF(AK147&lt;=100,Norms!$G$7,IF(AK147&lt;=300,Norms!$H$7,Norms!$I$7))</f>
        <v>13246.5</v>
      </c>
      <c r="AV147" s="137">
        <f t="shared" si="26"/>
        <v>34412.822990364104</v>
      </c>
      <c r="AW147" s="130"/>
      <c r="AX147" s="130"/>
      <c r="AY147" s="131">
        <f t="shared" si="27"/>
        <v>27</v>
      </c>
      <c r="AZ147" s="131">
        <f>IF(AY147&lt;Snund!$B$5,Snund!$B$3*Snund!$B$4*$AX$3+Snund!$B$7*$AW$3*AY147/1000,AY147*Snund!$B$8*$AW$3/1000)</f>
        <v>559.88</v>
      </c>
      <c r="BA147" s="131">
        <f t="shared" si="28"/>
        <v>0</v>
      </c>
      <c r="BB147" s="131">
        <f t="shared" si="29"/>
        <v>559.88</v>
      </c>
      <c r="BC147" s="131">
        <f t="shared" si="30"/>
        <v>302.39999999999998</v>
      </c>
      <c r="BD147" s="167">
        <f>AA147*0.1*'Dasagirq_10%'!$B$3/1000</f>
        <v>29.251200000000001</v>
      </c>
      <c r="BE147" s="167">
        <f>AI147*0.1*'Dasagirq_10%'!$B$4/1000</f>
        <v>14.549940000000001</v>
      </c>
      <c r="BF147" s="242">
        <f t="shared" si="31"/>
        <v>43.801140000000004</v>
      </c>
      <c r="BG147" s="233">
        <f t="shared" si="32"/>
        <v>0</v>
      </c>
      <c r="BH147" s="233">
        <f t="shared" si="33"/>
        <v>9036.6624427696315</v>
      </c>
      <c r="BI147" s="233">
        <f t="shared" si="34"/>
        <v>19827.409007970266</v>
      </c>
      <c r="BJ147" s="233">
        <f t="shared" si="35"/>
        <v>6152.4326796241994</v>
      </c>
      <c r="BK147" s="234">
        <f t="shared" si="36"/>
        <v>35016.504130364097</v>
      </c>
    </row>
    <row r="148" spans="1:63">
      <c r="A148">
        <v>144</v>
      </c>
      <c r="B148" s="74" t="s">
        <v>586</v>
      </c>
      <c r="C148" s="77" t="s">
        <v>1097</v>
      </c>
      <c r="D148" s="78" t="s">
        <v>1092</v>
      </c>
      <c r="E148" s="151">
        <v>17</v>
      </c>
      <c r="F148" s="90">
        <v>1</v>
      </c>
      <c r="G148" s="90">
        <v>16</v>
      </c>
      <c r="H148" s="90">
        <v>1</v>
      </c>
      <c r="I148" s="90">
        <v>18</v>
      </c>
      <c r="J148" s="90">
        <v>1</v>
      </c>
      <c r="K148" s="90">
        <v>17</v>
      </c>
      <c r="L148" s="90">
        <v>1</v>
      </c>
      <c r="M148" s="90">
        <v>13</v>
      </c>
      <c r="N148" s="84">
        <v>4</v>
      </c>
      <c r="O148" s="84">
        <v>64</v>
      </c>
      <c r="P148" s="90">
        <v>1</v>
      </c>
      <c r="Q148" s="90">
        <v>15</v>
      </c>
      <c r="R148" s="90">
        <v>1</v>
      </c>
      <c r="S148" s="90">
        <v>9</v>
      </c>
      <c r="T148" s="90">
        <v>1</v>
      </c>
      <c r="U148" s="90">
        <v>14</v>
      </c>
      <c r="V148" s="90">
        <v>1</v>
      </c>
      <c r="W148" s="90">
        <v>15</v>
      </c>
      <c r="X148" s="90">
        <v>1</v>
      </c>
      <c r="Y148" s="90">
        <v>6</v>
      </c>
      <c r="Z148" s="80">
        <v>5</v>
      </c>
      <c r="AA148" s="80">
        <v>59</v>
      </c>
      <c r="AB148" s="90">
        <v>1</v>
      </c>
      <c r="AC148" s="90">
        <v>14</v>
      </c>
      <c r="AD148" s="90">
        <v>1</v>
      </c>
      <c r="AE148" s="90">
        <v>14</v>
      </c>
      <c r="AF148" s="90">
        <v>1</v>
      </c>
      <c r="AG148" s="90">
        <v>10</v>
      </c>
      <c r="AH148" s="80">
        <v>3</v>
      </c>
      <c r="AI148" s="80">
        <v>38</v>
      </c>
      <c r="AJ148" s="81">
        <v>12</v>
      </c>
      <c r="AK148" s="82">
        <v>161</v>
      </c>
      <c r="AL148" s="3" t="str">
        <f t="shared" si="25"/>
        <v>t</v>
      </c>
      <c r="AM148" s="3">
        <f>IF(D148="հ",1,IF(D148="լ",Norms!$B$10,IF(D148="բլ",Norms!$B$11,IF(D148="Մ",Norms!$B$12))))</f>
        <v>1</v>
      </c>
      <c r="AN148" s="244">
        <f>E148*Norms!$E$36/1000</f>
        <v>1909.7920318673</v>
      </c>
      <c r="AO148" s="136">
        <f>AM148*IF(AL148="k",(O148*Norms!$H$40)*Norms!$E$36,0)/1000</f>
        <v>0</v>
      </c>
      <c r="AP148" s="136">
        <f>AM148*IF(AL148="k",(AA148*Norms!$H$41)*Norms!$E$36,0)/1000</f>
        <v>0</v>
      </c>
      <c r="AQ148" s="136">
        <f>AM148*IF(AL148="k",(AI148*Norms!$H$42)*Norms!$E$36,0)/1000</f>
        <v>0</v>
      </c>
      <c r="AR148" s="243">
        <f>AM148*IF(AL148="t",(N148*Norms!$D$44)*Norms!$E$34*12+O148*Norms!$E$35,0)/1000</f>
        <v>7973.8052964416001</v>
      </c>
      <c r="AS148" s="243">
        <f>AM148*IF(AL148="t",(Z148*Norms!$D$50*Norms!$E$34*12+AA148*Norms!$E$35),0)/1000</f>
        <v>12654.101757657098</v>
      </c>
      <c r="AT148" s="243">
        <f>AM148*IF(AL148="t",(AH148*Norms!$D$54)*Norms!$E$34*12+AI148*Norms!$E$35,0)/1000</f>
        <v>7888.9468947621999</v>
      </c>
      <c r="AU148" s="136">
        <f>IF(AK148&lt;=100,Norms!$G$7,IF(AK148&lt;=300,Norms!$H$7,Norms!$I$7))</f>
        <v>16738.5</v>
      </c>
      <c r="AV148" s="137">
        <f t="shared" si="26"/>
        <v>45255.353948860895</v>
      </c>
      <c r="AW148" s="130"/>
      <c r="AX148" s="130"/>
      <c r="AY148" s="131">
        <f t="shared" si="27"/>
        <v>81</v>
      </c>
      <c r="AZ148" s="131">
        <f>IF(AY148&lt;Snund!$B$5,Snund!$B$3*Snund!$B$4*$AX$3+Snund!$B$7*$AW$3*AY148/1000,AY148*Snund!$B$8*$AW$3/1000)</f>
        <v>1078.28</v>
      </c>
      <c r="BA148" s="131">
        <f t="shared" si="28"/>
        <v>226.30567901234568</v>
      </c>
      <c r="BB148" s="131">
        <f t="shared" si="29"/>
        <v>851.97432098765432</v>
      </c>
      <c r="BC148" s="131">
        <f t="shared" si="30"/>
        <v>907.2</v>
      </c>
      <c r="BD148" s="167">
        <f>AA148*0.1*'Dasagirq_10%'!$B$3/1000</f>
        <v>39.223200000000006</v>
      </c>
      <c r="BE148" s="167">
        <f>AI148*0.1*'Dasagirq_10%'!$B$4/1000</f>
        <v>30.716540000000006</v>
      </c>
      <c r="BF148" s="242">
        <f t="shared" si="31"/>
        <v>69.939740000000015</v>
      </c>
      <c r="BG148" s="233">
        <f t="shared" si="32"/>
        <v>2136.0977108796455</v>
      </c>
      <c r="BH148" s="233">
        <f t="shared" si="33"/>
        <v>14405.279617429254</v>
      </c>
      <c r="BI148" s="233">
        <f t="shared" si="34"/>
        <v>19667.699957657096</v>
      </c>
      <c r="BJ148" s="233">
        <f t="shared" si="35"/>
        <v>12104.2884347622</v>
      </c>
      <c r="BK148" s="234">
        <f t="shared" si="36"/>
        <v>46177.268009848551</v>
      </c>
    </row>
    <row r="149" spans="1:63">
      <c r="A149">
        <v>145</v>
      </c>
      <c r="B149" s="74" t="s">
        <v>587</v>
      </c>
      <c r="C149" s="77" t="s">
        <v>1097</v>
      </c>
      <c r="D149" s="78" t="s">
        <v>1092</v>
      </c>
      <c r="E149" s="151"/>
      <c r="F149" s="90">
        <v>0.5</v>
      </c>
      <c r="G149" s="90">
        <v>8</v>
      </c>
      <c r="H149" s="90">
        <v>0.5</v>
      </c>
      <c r="I149" s="90">
        <v>8</v>
      </c>
      <c r="J149" s="90">
        <v>0.5</v>
      </c>
      <c r="K149" s="90">
        <v>8</v>
      </c>
      <c r="L149" s="90">
        <v>0.5</v>
      </c>
      <c r="M149" s="90">
        <v>4</v>
      </c>
      <c r="N149" s="84">
        <v>2</v>
      </c>
      <c r="O149" s="84">
        <v>28</v>
      </c>
      <c r="P149" s="90">
        <v>0.5</v>
      </c>
      <c r="Q149" s="90">
        <v>7</v>
      </c>
      <c r="R149" s="90">
        <v>1</v>
      </c>
      <c r="S149" s="90">
        <v>13</v>
      </c>
      <c r="T149" s="90">
        <v>1</v>
      </c>
      <c r="U149" s="90">
        <v>6</v>
      </c>
      <c r="V149" s="90">
        <v>0.5</v>
      </c>
      <c r="W149" s="90">
        <v>3</v>
      </c>
      <c r="X149" s="90">
        <v>0.5</v>
      </c>
      <c r="Y149" s="90">
        <v>11</v>
      </c>
      <c r="Z149" s="80">
        <v>3.5</v>
      </c>
      <c r="AA149" s="80">
        <v>40</v>
      </c>
      <c r="AB149" s="90">
        <v>1</v>
      </c>
      <c r="AC149" s="90">
        <v>9</v>
      </c>
      <c r="AD149" s="90">
        <v>1</v>
      </c>
      <c r="AE149" s="90">
        <v>7</v>
      </c>
      <c r="AF149" s="90">
        <v>1</v>
      </c>
      <c r="AG149" s="90">
        <v>9</v>
      </c>
      <c r="AH149" s="80">
        <v>3</v>
      </c>
      <c r="AI149" s="80">
        <v>25</v>
      </c>
      <c r="AJ149" s="81">
        <v>8.5</v>
      </c>
      <c r="AK149" s="82">
        <v>93</v>
      </c>
      <c r="AL149" s="3" t="str">
        <f t="shared" si="25"/>
        <v>t</v>
      </c>
      <c r="AM149" s="3">
        <f>IF(D149="հ",1,IF(D149="լ",Norms!$B$10,IF(D149="բլ",Norms!$B$11,IF(D149="Մ",Norms!$B$12))))</f>
        <v>1</v>
      </c>
      <c r="AN149" s="244">
        <f>E149*Norms!$E$36/1000</f>
        <v>0</v>
      </c>
      <c r="AO149" s="136">
        <f>AM149*IF(AL149="k",(O149*Norms!$H$40)*Norms!$E$36,0)/1000</f>
        <v>0</v>
      </c>
      <c r="AP149" s="136">
        <f>AM149*IF(AL149="k",(AA149*Norms!$H$41)*Norms!$E$36,0)/1000</f>
        <v>0</v>
      </c>
      <c r="AQ149" s="136">
        <f>AM149*IF(AL149="k",(AI149*Norms!$H$42)*Norms!$E$36,0)/1000</f>
        <v>0</v>
      </c>
      <c r="AR149" s="243">
        <f>AM149*IF(AL149="t",(N149*Norms!$D$44)*Norms!$E$34*12+O149*Norms!$E$35,0)/1000</f>
        <v>3929.5398171931997</v>
      </c>
      <c r="AS149" s="243">
        <f>AM149*IF(AL149="t",(Z149*Norms!$D$50*Norms!$E$34*12+AA149*Norms!$E$35),0)/1000</f>
        <v>8839.2283102759993</v>
      </c>
      <c r="AT149" s="243">
        <f>AM149*IF(AL149="t",(AH149*Norms!$D$54)*Norms!$E$34*12+AI149*Norms!$E$35,0)/1000</f>
        <v>7702.5176939225003</v>
      </c>
      <c r="AU149" s="136">
        <f>IF(AK149&lt;=100,Norms!$G$7,IF(AK149&lt;=300,Norms!$H$7,Norms!$I$7))</f>
        <v>13246.5</v>
      </c>
      <c r="AV149" s="137">
        <f t="shared" si="26"/>
        <v>33717.785821391699</v>
      </c>
      <c r="AW149" s="130"/>
      <c r="AX149" s="130"/>
      <c r="AY149" s="131">
        <f t="shared" si="27"/>
        <v>28</v>
      </c>
      <c r="AZ149" s="131">
        <f>IF(AY149&lt;Snund!$B$5,Snund!$B$3*Snund!$B$4*$AX$3+Snund!$B$7*$AW$3*AY149/1000,AY149*Snund!$B$8*$AW$3/1000)</f>
        <v>569.48</v>
      </c>
      <c r="BA149" s="131">
        <f t="shared" si="28"/>
        <v>0</v>
      </c>
      <c r="BB149" s="131">
        <f t="shared" si="29"/>
        <v>569.48</v>
      </c>
      <c r="BC149" s="131">
        <f t="shared" si="30"/>
        <v>313.60000000000002</v>
      </c>
      <c r="BD149" s="167">
        <f>AA149*0.1*'Dasagirq_10%'!$B$3/1000</f>
        <v>26.591999999999999</v>
      </c>
      <c r="BE149" s="167">
        <f>AI149*0.1*'Dasagirq_10%'!$B$4/1000</f>
        <v>20.20825</v>
      </c>
      <c r="BF149" s="242">
        <f t="shared" si="31"/>
        <v>46.800249999999998</v>
      </c>
      <c r="BG149" s="233">
        <f t="shared" si="32"/>
        <v>0</v>
      </c>
      <c r="BH149" s="233">
        <f t="shared" si="33"/>
        <v>7615.8433466049646</v>
      </c>
      <c r="BI149" s="233">
        <f t="shared" si="34"/>
        <v>14320.261486746589</v>
      </c>
      <c r="BJ149" s="233">
        <f t="shared" si="35"/>
        <v>12397.961238040147</v>
      </c>
      <c r="BK149" s="234">
        <f t="shared" si="36"/>
        <v>34334.066071391702</v>
      </c>
    </row>
    <row r="150" spans="1:63">
      <c r="A150">
        <v>146</v>
      </c>
      <c r="B150" s="74" t="s">
        <v>588</v>
      </c>
      <c r="C150" s="77" t="s">
        <v>1097</v>
      </c>
      <c r="D150" s="78" t="s">
        <v>1093</v>
      </c>
      <c r="E150" s="151"/>
      <c r="F150" s="90">
        <v>1</v>
      </c>
      <c r="G150" s="90">
        <v>14</v>
      </c>
      <c r="H150" s="90">
        <v>1</v>
      </c>
      <c r="I150" s="90">
        <v>14</v>
      </c>
      <c r="J150" s="90">
        <v>1</v>
      </c>
      <c r="K150" s="90">
        <v>13</v>
      </c>
      <c r="L150" s="90">
        <v>1</v>
      </c>
      <c r="M150" s="90">
        <v>18</v>
      </c>
      <c r="N150" s="84">
        <v>4</v>
      </c>
      <c r="O150" s="84">
        <v>59</v>
      </c>
      <c r="P150" s="90">
        <v>1</v>
      </c>
      <c r="Q150" s="90">
        <v>19</v>
      </c>
      <c r="R150" s="90">
        <v>1</v>
      </c>
      <c r="S150" s="90">
        <v>9</v>
      </c>
      <c r="T150" s="90">
        <v>1</v>
      </c>
      <c r="U150" s="90">
        <v>19</v>
      </c>
      <c r="V150" s="90">
        <v>1</v>
      </c>
      <c r="W150" s="90">
        <v>10</v>
      </c>
      <c r="X150" s="90">
        <v>1</v>
      </c>
      <c r="Y150" s="90">
        <v>19</v>
      </c>
      <c r="Z150" s="80">
        <v>5</v>
      </c>
      <c r="AA150" s="80">
        <v>76</v>
      </c>
      <c r="AB150" s="90">
        <v>1</v>
      </c>
      <c r="AC150" s="90">
        <v>10</v>
      </c>
      <c r="AD150" s="90">
        <v>1</v>
      </c>
      <c r="AE150" s="90">
        <v>20</v>
      </c>
      <c r="AF150" s="90">
        <v>1</v>
      </c>
      <c r="AG150" s="90">
        <v>20</v>
      </c>
      <c r="AH150" s="80">
        <v>3</v>
      </c>
      <c r="AI150" s="80">
        <v>50</v>
      </c>
      <c r="AJ150" s="81">
        <v>12</v>
      </c>
      <c r="AK150" s="82">
        <v>185</v>
      </c>
      <c r="AL150" s="3" t="str">
        <f t="shared" si="25"/>
        <v>t</v>
      </c>
      <c r="AM150" s="3">
        <f>IF(D150="հ",1,IF(D150="լ",Norms!$B$10,IF(D150="բլ",Norms!$B$11,IF(D150="Մ",Norms!$B$12))))</f>
        <v>1.04</v>
      </c>
      <c r="AN150" s="244">
        <f>E150*Norms!$E$36/1000</f>
        <v>0</v>
      </c>
      <c r="AO150" s="136">
        <f>AM150*IF(AL150="k",(O150*Norms!$H$40)*Norms!$E$36,0)/1000</f>
        <v>0</v>
      </c>
      <c r="AP150" s="136">
        <f>AM150*IF(AL150="k",(AA150*Norms!$H$41)*Norms!$E$36,0)/1000</f>
        <v>0</v>
      </c>
      <c r="AQ150" s="136">
        <f>AM150*IF(AL150="k",(AI150*Norms!$H$42)*Norms!$E$36,0)/1000</f>
        <v>0</v>
      </c>
      <c r="AR150" s="243">
        <f>AM150*IF(AL150="t",(N150*Norms!$D$44)*Norms!$E$34*12+O150*Norms!$E$35,0)/1000</f>
        <v>8218.1858279633852</v>
      </c>
      <c r="AS150" s="243">
        <f>AM150*IF(AL150="t",(Z150*Norms!$D$50*Norms!$E$34*12+AA150*Norms!$E$35),0)/1000</f>
        <v>13413.809541105375</v>
      </c>
      <c r="AT150" s="243">
        <f>AM150*IF(AL150="t",(AH150*Norms!$D$54)*Norms!$E$34*12+AI150*Norms!$E$35,0)/1000</f>
        <v>8383.4768033588007</v>
      </c>
      <c r="AU150" s="136">
        <f>IF(AK150&lt;=100,Norms!$G$7,IF(AK150&lt;=300,Norms!$H$7,Norms!$I$7))</f>
        <v>16738.5</v>
      </c>
      <c r="AV150" s="137">
        <f t="shared" si="26"/>
        <v>46753.972172427559</v>
      </c>
      <c r="AW150" s="130"/>
      <c r="AX150" s="130"/>
      <c r="AY150" s="131">
        <f t="shared" si="27"/>
        <v>59</v>
      </c>
      <c r="AZ150" s="131">
        <f>IF(AY150&lt;Snund!$B$5,Snund!$B$3*Snund!$B$4*$AX$3+Snund!$B$7*$AW$3*AY150/1000,AY150*Snund!$B$8*$AW$3/1000)</f>
        <v>867.07999999999993</v>
      </c>
      <c r="BA150" s="131">
        <f t="shared" si="28"/>
        <v>0</v>
      </c>
      <c r="BB150" s="131">
        <f t="shared" si="29"/>
        <v>867.07999999999993</v>
      </c>
      <c r="BC150" s="131">
        <f t="shared" si="30"/>
        <v>660.8</v>
      </c>
      <c r="BD150" s="167">
        <f>AA150*0.1*'Dasagirq_10%'!$B$3/1000</f>
        <v>50.524800000000006</v>
      </c>
      <c r="BE150" s="167">
        <f>AI150*0.1*'Dasagirq_10%'!$B$4/1000</f>
        <v>40.416499999999999</v>
      </c>
      <c r="BF150" s="242">
        <f t="shared" si="31"/>
        <v>90.941300000000012</v>
      </c>
      <c r="BG150" s="233">
        <f t="shared" si="32"/>
        <v>0</v>
      </c>
      <c r="BH150" s="233">
        <f t="shared" si="33"/>
        <v>14664.765827963385</v>
      </c>
      <c r="BI150" s="233">
        <f t="shared" si="34"/>
        <v>20438.709341105372</v>
      </c>
      <c r="BJ150" s="233">
        <f t="shared" si="35"/>
        <v>12608.5183033588</v>
      </c>
      <c r="BK150" s="234">
        <f t="shared" si="36"/>
        <v>47711.993472427552</v>
      </c>
    </row>
    <row r="151" spans="1:63">
      <c r="A151">
        <v>147</v>
      </c>
      <c r="B151" s="74" t="s">
        <v>589</v>
      </c>
      <c r="C151" s="77" t="s">
        <v>1097</v>
      </c>
      <c r="D151" s="78" t="s">
        <v>1092</v>
      </c>
      <c r="E151" s="151">
        <v>14</v>
      </c>
      <c r="F151" s="90">
        <v>1</v>
      </c>
      <c r="G151" s="90">
        <v>14</v>
      </c>
      <c r="H151" s="90">
        <v>1</v>
      </c>
      <c r="I151" s="90">
        <v>14</v>
      </c>
      <c r="J151" s="90">
        <v>1</v>
      </c>
      <c r="K151" s="90">
        <v>13</v>
      </c>
      <c r="L151" s="90">
        <v>1</v>
      </c>
      <c r="M151" s="90">
        <v>12</v>
      </c>
      <c r="N151" s="84">
        <v>4</v>
      </c>
      <c r="O151" s="84">
        <v>53</v>
      </c>
      <c r="P151" s="90">
        <v>1</v>
      </c>
      <c r="Q151" s="90">
        <v>9</v>
      </c>
      <c r="R151" s="90">
        <v>1</v>
      </c>
      <c r="S151" s="90">
        <v>7</v>
      </c>
      <c r="T151" s="90">
        <v>1</v>
      </c>
      <c r="U151" s="90">
        <v>19</v>
      </c>
      <c r="V151" s="90">
        <v>1</v>
      </c>
      <c r="W151" s="90">
        <v>10</v>
      </c>
      <c r="X151" s="90">
        <v>0.5</v>
      </c>
      <c r="Y151" s="90">
        <v>4</v>
      </c>
      <c r="Z151" s="80">
        <v>4.5</v>
      </c>
      <c r="AA151" s="80">
        <v>49</v>
      </c>
      <c r="AB151" s="90">
        <v>0.5</v>
      </c>
      <c r="AC151" s="90">
        <v>5</v>
      </c>
      <c r="AD151" s="90">
        <v>1</v>
      </c>
      <c r="AE151" s="90">
        <v>12</v>
      </c>
      <c r="AF151" s="90">
        <v>1</v>
      </c>
      <c r="AG151" s="90">
        <v>14</v>
      </c>
      <c r="AH151" s="80">
        <v>2.5</v>
      </c>
      <c r="AI151" s="80">
        <v>31</v>
      </c>
      <c r="AJ151" s="81">
        <v>11</v>
      </c>
      <c r="AK151" s="82">
        <v>133</v>
      </c>
      <c r="AL151" s="3" t="str">
        <f t="shared" si="25"/>
        <v>t</v>
      </c>
      <c r="AM151" s="3">
        <f>IF(D151="հ",1,IF(D151="լ",Norms!$B$10,IF(D151="բլ",Norms!$B$11,IF(D151="Մ",Norms!$B$12))))</f>
        <v>1</v>
      </c>
      <c r="AN151" s="244">
        <f>E151*Norms!$E$36/1000</f>
        <v>1572.7699085965999</v>
      </c>
      <c r="AO151" s="136">
        <f>AM151*IF(AL151="k",(O151*Norms!$H$40)*Norms!$E$36,0)/1000</f>
        <v>0</v>
      </c>
      <c r="AP151" s="136">
        <f>AM151*IF(AL151="k",(AA151*Norms!$H$41)*Norms!$E$36,0)/1000</f>
        <v>0</v>
      </c>
      <c r="AQ151" s="136">
        <f>AM151*IF(AL151="k",(AI151*Norms!$H$42)*Norms!$E$36,0)/1000</f>
        <v>0</v>
      </c>
      <c r="AR151" s="243">
        <f>AM151*IF(AL151="t",(N151*Norms!$D$44)*Norms!$E$34*12+O151*Norms!$E$35,0)/1000</f>
        <v>7816.0575111157004</v>
      </c>
      <c r="AS151" s="243">
        <f>AM151*IF(AL151="t",(Z151*Norms!$D$50*Norms!$E$34*12+AA151*Norms!$E$35),0)/1000</f>
        <v>11329.894680088099</v>
      </c>
      <c r="AT151" s="243">
        <f>AM151*IF(AL151="t",(AH151*Norms!$D$54)*Norms!$E$34*12+AI151*Norms!$E$35,0)/1000</f>
        <v>6564.5619404638983</v>
      </c>
      <c r="AU151" s="136">
        <f>IF(AK151&lt;=100,Norms!$G$7,IF(AK151&lt;=300,Norms!$H$7,Norms!$I$7))</f>
        <v>16738.5</v>
      </c>
      <c r="AV151" s="137">
        <f t="shared" si="26"/>
        <v>42449.014131667696</v>
      </c>
      <c r="AW151" s="130"/>
      <c r="AX151" s="130"/>
      <c r="AY151" s="131">
        <f t="shared" si="27"/>
        <v>67</v>
      </c>
      <c r="AZ151" s="131">
        <f>IF(AY151&lt;Snund!$B$5,Snund!$B$3*Snund!$B$4*$AX$3+Snund!$B$7*$AW$3*AY151/1000,AY151*Snund!$B$8*$AW$3/1000)</f>
        <v>943.88000000000011</v>
      </c>
      <c r="BA151" s="131">
        <f t="shared" si="28"/>
        <v>197.22865671641793</v>
      </c>
      <c r="BB151" s="131">
        <f t="shared" si="29"/>
        <v>746.65134328358215</v>
      </c>
      <c r="BC151" s="131">
        <f t="shared" si="30"/>
        <v>750.4</v>
      </c>
      <c r="BD151" s="167">
        <f>AA151*0.1*'Dasagirq_10%'!$B$3/1000</f>
        <v>32.575200000000002</v>
      </c>
      <c r="BE151" s="167">
        <f>AI151*0.1*'Dasagirq_10%'!$B$4/1000</f>
        <v>25.058229999999998</v>
      </c>
      <c r="BF151" s="242">
        <f t="shared" si="31"/>
        <v>57.633430000000004</v>
      </c>
      <c r="BG151" s="233">
        <f t="shared" si="32"/>
        <v>1769.9985653130177</v>
      </c>
      <c r="BH151" s="233">
        <f t="shared" si="33"/>
        <v>14649.436127126555</v>
      </c>
      <c r="BI151" s="233">
        <f t="shared" si="34"/>
        <v>18210.038061906278</v>
      </c>
      <c r="BJ151" s="233">
        <f t="shared" si="35"/>
        <v>10393.824715918445</v>
      </c>
      <c r="BK151" s="234">
        <f t="shared" si="36"/>
        <v>43253.298904951276</v>
      </c>
    </row>
    <row r="152" spans="1:63">
      <c r="A152">
        <v>148</v>
      </c>
      <c r="B152" s="74" t="s">
        <v>590</v>
      </c>
      <c r="C152" s="77" t="s">
        <v>1096</v>
      </c>
      <c r="D152" s="78" t="s">
        <v>1092</v>
      </c>
      <c r="E152" s="151"/>
      <c r="F152" s="90">
        <v>0.5</v>
      </c>
      <c r="G152" s="90">
        <v>6</v>
      </c>
      <c r="H152" s="90">
        <v>0.5</v>
      </c>
      <c r="I152" s="90">
        <v>6</v>
      </c>
      <c r="J152" s="90">
        <v>0.5</v>
      </c>
      <c r="K152" s="90">
        <v>6</v>
      </c>
      <c r="L152" s="90">
        <v>1</v>
      </c>
      <c r="M152" s="90">
        <v>7</v>
      </c>
      <c r="N152" s="84">
        <v>2.5</v>
      </c>
      <c r="O152" s="84">
        <v>25</v>
      </c>
      <c r="P152" s="90">
        <v>1</v>
      </c>
      <c r="Q152" s="90">
        <v>8</v>
      </c>
      <c r="R152" s="90">
        <v>1</v>
      </c>
      <c r="S152" s="90">
        <v>6</v>
      </c>
      <c r="T152" s="90">
        <v>1</v>
      </c>
      <c r="U152" s="90">
        <v>6</v>
      </c>
      <c r="V152" s="90">
        <v>0.5</v>
      </c>
      <c r="W152" s="90">
        <v>5</v>
      </c>
      <c r="X152" s="90">
        <v>0.5</v>
      </c>
      <c r="Y152" s="90">
        <v>7</v>
      </c>
      <c r="Z152" s="80">
        <v>4</v>
      </c>
      <c r="AA152" s="80">
        <v>32</v>
      </c>
      <c r="AB152" s="79"/>
      <c r="AC152" s="79"/>
      <c r="AD152" s="79"/>
      <c r="AE152" s="79"/>
      <c r="AF152" s="79"/>
      <c r="AG152" s="79"/>
      <c r="AH152" s="80">
        <v>0</v>
      </c>
      <c r="AI152" s="80">
        <v>0</v>
      </c>
      <c r="AJ152" s="81">
        <v>6.5</v>
      </c>
      <c r="AK152" s="82">
        <v>57</v>
      </c>
      <c r="AL152" s="3" t="str">
        <f t="shared" si="25"/>
        <v>t</v>
      </c>
      <c r="AM152" s="3">
        <f>IF(D152="հ",1,IF(D152="լ",Norms!$B$10,IF(D152="բլ",Norms!$B$11,IF(D152="Մ",Norms!$B$12))))</f>
        <v>1</v>
      </c>
      <c r="AN152" s="244">
        <f>E152*Norms!$E$36/1000</f>
        <v>0</v>
      </c>
      <c r="AO152" s="136">
        <f>AM152*IF(AL152="k",(O152*Norms!$H$40)*Norms!$E$36,0)/1000</f>
        <v>0</v>
      </c>
      <c r="AP152" s="136">
        <f>AM152*IF(AL152="k",(AA152*Norms!$H$41)*Norms!$E$36,0)/1000</f>
        <v>0</v>
      </c>
      <c r="AQ152" s="136">
        <f>AM152*IF(AL152="k",(AI152*Norms!$H$42)*Norms!$E$36,0)/1000</f>
        <v>0</v>
      </c>
      <c r="AR152" s="243">
        <f>AM152*IF(AL152="t",(N152*Norms!$D$44)*Norms!$E$34*12+O152*Norms!$E$35,0)/1000</f>
        <v>4768.5176939224993</v>
      </c>
      <c r="AS152" s="243">
        <f>AM152*IF(AL152="t",(Z152*Norms!$D$50*Norms!$E$34*12+AA152*Norms!$E$35),0)/1000</f>
        <v>9905.3026482207988</v>
      </c>
      <c r="AT152" s="243">
        <f>AM152*IF(AL152="t",(AH152*Norms!$D$54)*Norms!$E$34*12+AI152*Norms!$E$35,0)/1000</f>
        <v>0</v>
      </c>
      <c r="AU152" s="136">
        <f>IF(AK152&lt;=100,Norms!$G$7,IF(AK152&lt;=300,Norms!$H$7,Norms!$I$7))</f>
        <v>13246.5</v>
      </c>
      <c r="AV152" s="137">
        <f t="shared" si="26"/>
        <v>27920.320342143299</v>
      </c>
      <c r="AW152" s="130"/>
      <c r="AX152" s="130"/>
      <c r="AY152" s="131">
        <f t="shared" si="27"/>
        <v>25</v>
      </c>
      <c r="AZ152" s="131">
        <f>IF(AY152&lt;Snund!$B$5,Snund!$B$3*Snund!$B$4*$AX$3+Snund!$B$7*$AW$3*AY152/1000,AY152*Snund!$B$8*$AW$3/1000)</f>
        <v>540.68000000000006</v>
      </c>
      <c r="BA152" s="131">
        <f t="shared" si="28"/>
        <v>0</v>
      </c>
      <c r="BB152" s="131">
        <f t="shared" si="29"/>
        <v>540.68000000000006</v>
      </c>
      <c r="BC152" s="131">
        <f t="shared" si="30"/>
        <v>280</v>
      </c>
      <c r="BD152" s="167">
        <f>AA152*0.1*'Dasagirq_10%'!$B$3/1000</f>
        <v>21.273600000000002</v>
      </c>
      <c r="BE152" s="167">
        <f>AI152*0.1*'Dasagirq_10%'!$B$4/1000</f>
        <v>0</v>
      </c>
      <c r="BF152" s="242">
        <f t="shared" si="31"/>
        <v>21.273600000000002</v>
      </c>
      <c r="BG152" s="233">
        <f t="shared" si="32"/>
        <v>0</v>
      </c>
      <c r="BH152" s="233">
        <f t="shared" si="33"/>
        <v>10404.005386230192</v>
      </c>
      <c r="BI152" s="233">
        <f t="shared" si="34"/>
        <v>18078.268555913106</v>
      </c>
      <c r="BJ152" s="233">
        <f t="shared" si="35"/>
        <v>0</v>
      </c>
      <c r="BK152" s="234">
        <f t="shared" si="36"/>
        <v>28482.2739421433</v>
      </c>
    </row>
    <row r="153" spans="1:63">
      <c r="A153">
        <v>149</v>
      </c>
      <c r="B153" s="75" t="s">
        <v>591</v>
      </c>
      <c r="C153" s="77" t="s">
        <v>1096</v>
      </c>
      <c r="D153" s="78" t="s">
        <v>1092</v>
      </c>
      <c r="E153" s="151"/>
      <c r="F153" s="90">
        <v>0.5</v>
      </c>
      <c r="G153" s="90">
        <v>3</v>
      </c>
      <c r="H153" s="90">
        <v>0.5</v>
      </c>
      <c r="I153" s="90">
        <v>3</v>
      </c>
      <c r="J153" s="90">
        <v>0.5</v>
      </c>
      <c r="K153" s="90">
        <v>2</v>
      </c>
      <c r="L153" s="90">
        <v>0.5</v>
      </c>
      <c r="M153" s="90">
        <v>1</v>
      </c>
      <c r="N153" s="84">
        <v>2</v>
      </c>
      <c r="O153" s="84">
        <v>9</v>
      </c>
      <c r="P153" s="90">
        <v>0.5</v>
      </c>
      <c r="Q153" s="90">
        <v>1</v>
      </c>
      <c r="R153" s="90">
        <v>0.5</v>
      </c>
      <c r="S153" s="90">
        <v>6</v>
      </c>
      <c r="T153" s="90">
        <v>0.5</v>
      </c>
      <c r="U153" s="90">
        <v>2</v>
      </c>
      <c r="V153" s="90">
        <v>0</v>
      </c>
      <c r="W153" s="90">
        <v>0</v>
      </c>
      <c r="X153" s="90">
        <v>0.5</v>
      </c>
      <c r="Y153" s="90">
        <v>2</v>
      </c>
      <c r="Z153" s="80">
        <v>2</v>
      </c>
      <c r="AA153" s="80">
        <v>11</v>
      </c>
      <c r="AB153" s="79"/>
      <c r="AC153" s="79"/>
      <c r="AD153" s="79"/>
      <c r="AE153" s="79"/>
      <c r="AF153" s="79"/>
      <c r="AG153" s="79"/>
      <c r="AH153" s="80">
        <v>0</v>
      </c>
      <c r="AI153" s="80">
        <v>0</v>
      </c>
      <c r="AJ153" s="81">
        <v>4</v>
      </c>
      <c r="AK153" s="82">
        <v>20</v>
      </c>
      <c r="AL153" s="3" t="str">
        <f t="shared" si="25"/>
        <v>t</v>
      </c>
      <c r="AM153" s="3">
        <f>IF(D153="հ",1,IF(D153="լ",Norms!$B$10,IF(D153="բլ",Norms!$B$11,IF(D153="Մ",Norms!$B$12))))</f>
        <v>1</v>
      </c>
      <c r="AN153" s="244">
        <f>E153*Norms!$E$36/1000</f>
        <v>0</v>
      </c>
      <c r="AO153" s="136">
        <f>AM153*IF(AL153="k",(O153*Norms!$H$40)*Norms!$E$36,0)/1000</f>
        <v>0</v>
      </c>
      <c r="AP153" s="136">
        <f>AM153*IF(AL153="k",(AA153*Norms!$H$41)*Norms!$E$36,0)/1000</f>
        <v>0</v>
      </c>
      <c r="AQ153" s="136">
        <f>AM153*IF(AL153="k",(AI153*Norms!$H$42)*Norms!$E$36,0)/1000</f>
        <v>0</v>
      </c>
      <c r="AR153" s="243">
        <f>AM153*IF(AL153="t",(N153*Norms!$D$44)*Norms!$E$34*12+O153*Norms!$E$35,0)/1000</f>
        <v>3657.0663698121002</v>
      </c>
      <c r="AS153" s="243">
        <f>AM153*IF(AL153="t",(Z153*Norms!$D$50*Norms!$E$34*12+AA153*Norms!$E$35),0)/1000</f>
        <v>4880.9477853258986</v>
      </c>
      <c r="AT153" s="243">
        <f>AM153*IF(AL153="t",(AH153*Norms!$D$54)*Norms!$E$34*12+AI153*Norms!$E$35,0)/1000</f>
        <v>0</v>
      </c>
      <c r="AU153" s="136">
        <f>IF(AK153&lt;=100,Norms!$G$7,IF(AK153&lt;=300,Norms!$H$7,Norms!$I$7))</f>
        <v>13246.5</v>
      </c>
      <c r="AV153" s="137">
        <f t="shared" si="26"/>
        <v>21784.514155138</v>
      </c>
      <c r="AW153" s="130"/>
      <c r="AX153" s="130"/>
      <c r="AY153" s="131">
        <f t="shared" si="27"/>
        <v>9</v>
      </c>
      <c r="AZ153" s="131">
        <f>IF(AY153&lt;Snund!$B$5,Snund!$B$3*Snund!$B$4*$AX$3+Snund!$B$7*$AW$3*AY153/1000,AY153*Snund!$B$8*$AW$3/1000)</f>
        <v>387.08000000000004</v>
      </c>
      <c r="BA153" s="131">
        <f t="shared" si="28"/>
        <v>0</v>
      </c>
      <c r="BB153" s="131">
        <f t="shared" si="29"/>
        <v>387.08000000000004</v>
      </c>
      <c r="BC153" s="131">
        <f t="shared" si="30"/>
        <v>100.8</v>
      </c>
      <c r="BD153" s="167">
        <f>AA153*0.1*'Dasagirq_10%'!$B$3/1000</f>
        <v>7.3128000000000002</v>
      </c>
      <c r="BE153" s="167">
        <f>AI153*0.1*'Dasagirq_10%'!$B$4/1000</f>
        <v>0</v>
      </c>
      <c r="BF153" s="242">
        <f t="shared" si="31"/>
        <v>7.3128000000000002</v>
      </c>
      <c r="BG153" s="233">
        <f t="shared" si="32"/>
        <v>0</v>
      </c>
      <c r="BH153" s="233">
        <f t="shared" si="33"/>
        <v>10667.396369812101</v>
      </c>
      <c r="BI153" s="233">
        <f t="shared" si="34"/>
        <v>11511.510585325897</v>
      </c>
      <c r="BJ153" s="233">
        <f t="shared" si="35"/>
        <v>0</v>
      </c>
      <c r="BK153" s="234">
        <f t="shared" si="36"/>
        <v>22178.906955137998</v>
      </c>
    </row>
    <row r="154" spans="1:63">
      <c r="F154" s="11">
        <f t="shared" ref="F154:AK154" si="37">SUM(F5:F153)</f>
        <v>158.5</v>
      </c>
      <c r="G154" s="11">
        <f t="shared" si="37"/>
        <v>3047</v>
      </c>
      <c r="H154" s="11">
        <f t="shared" si="37"/>
        <v>159.5</v>
      </c>
      <c r="I154" s="11">
        <f t="shared" si="37"/>
        <v>3324</v>
      </c>
      <c r="J154" s="11">
        <f t="shared" si="37"/>
        <v>159.5</v>
      </c>
      <c r="K154" s="11">
        <f t="shared" si="37"/>
        <v>3136</v>
      </c>
      <c r="L154" s="11">
        <f t="shared" si="37"/>
        <v>166.33</v>
      </c>
      <c r="M154" s="11">
        <f t="shared" si="37"/>
        <v>3018</v>
      </c>
      <c r="N154" s="11">
        <f t="shared" si="37"/>
        <v>643.83000000000004</v>
      </c>
      <c r="O154" s="11">
        <f t="shared" si="37"/>
        <v>12525</v>
      </c>
      <c r="P154" s="11">
        <f t="shared" si="37"/>
        <v>164.83</v>
      </c>
      <c r="Q154" s="11">
        <f t="shared" si="37"/>
        <v>3122</v>
      </c>
      <c r="R154" s="11">
        <f t="shared" si="37"/>
        <v>159.33000000000001</v>
      </c>
      <c r="S154" s="11">
        <f t="shared" si="37"/>
        <v>3085</v>
      </c>
      <c r="T154" s="11">
        <f t="shared" si="37"/>
        <v>163</v>
      </c>
      <c r="U154" s="11">
        <f t="shared" si="37"/>
        <v>2870</v>
      </c>
      <c r="V154" s="11">
        <f t="shared" si="37"/>
        <v>157.83000000000001</v>
      </c>
      <c r="W154" s="11">
        <f t="shared" si="37"/>
        <v>2824</v>
      </c>
      <c r="X154" s="11">
        <f t="shared" si="37"/>
        <v>150</v>
      </c>
      <c r="Y154" s="11">
        <f t="shared" si="37"/>
        <v>2626</v>
      </c>
      <c r="Z154" s="11">
        <f t="shared" si="37"/>
        <v>794.99</v>
      </c>
      <c r="AA154" s="11">
        <f t="shared" si="37"/>
        <v>14527</v>
      </c>
      <c r="AB154" s="11">
        <f t="shared" si="37"/>
        <v>75.83</v>
      </c>
      <c r="AC154" s="11">
        <f t="shared" si="37"/>
        <v>1038</v>
      </c>
      <c r="AD154" s="11">
        <f t="shared" si="37"/>
        <v>76.83</v>
      </c>
      <c r="AE154" s="11">
        <f t="shared" si="37"/>
        <v>1117</v>
      </c>
      <c r="AF154" s="11">
        <f t="shared" si="37"/>
        <v>82.83</v>
      </c>
      <c r="AG154" s="11">
        <f t="shared" si="37"/>
        <v>1078</v>
      </c>
      <c r="AH154" s="11">
        <f t="shared" si="37"/>
        <v>235.49</v>
      </c>
      <c r="AI154" s="11">
        <f t="shared" si="37"/>
        <v>3233</v>
      </c>
      <c r="AJ154" s="11">
        <f t="shared" si="37"/>
        <v>1674.31</v>
      </c>
      <c r="AK154" s="179">
        <f t="shared" si="37"/>
        <v>30285</v>
      </c>
      <c r="AP154" s="149">
        <f>SUM(AP5:AP153)</f>
        <v>1595276.0534045466</v>
      </c>
      <c r="AT154" s="129">
        <f>SUM(AT5:AT153)</f>
        <v>425994.54647279781</v>
      </c>
      <c r="AU154" s="129">
        <f>SUM(AU5:AU153)</f>
        <v>2462680.5</v>
      </c>
      <c r="AX154" s="25">
        <f>SUM(AX5:AX153)</f>
        <v>0</v>
      </c>
      <c r="BG154" s="25">
        <f t="shared" ref="BG154:BJ154" si="38">SUM(BG5:BG153)</f>
        <v>100949.43223099108</v>
      </c>
      <c r="BH154" s="25">
        <f t="shared" si="38"/>
        <v>2720924.3686531642</v>
      </c>
      <c r="BI154" s="25">
        <f t="shared" si="38"/>
        <v>3742361.6710954406</v>
      </c>
      <c r="BJ154" s="25">
        <f t="shared" si="38"/>
        <v>1073793.4942662145</v>
      </c>
      <c r="BK154" s="25">
        <f>SUM(BK5:BK153)</f>
        <v>7537079.5340148155</v>
      </c>
    </row>
  </sheetData>
  <autoFilter ref="A4:AU4"/>
  <mergeCells count="33">
    <mergeCell ref="AL2:AL3"/>
    <mergeCell ref="V2:W2"/>
    <mergeCell ref="X2:Y2"/>
    <mergeCell ref="Z2:AA2"/>
    <mergeCell ref="AO1:AV1"/>
    <mergeCell ref="R2:S2"/>
    <mergeCell ref="T2:U2"/>
    <mergeCell ref="F1:AK1"/>
    <mergeCell ref="E2:E3"/>
    <mergeCell ref="AB2:AC2"/>
    <mergeCell ref="AD2:AE2"/>
    <mergeCell ref="AF2:AG2"/>
    <mergeCell ref="AH2:AI2"/>
    <mergeCell ref="AJ2:AK2"/>
    <mergeCell ref="H2:I2"/>
    <mergeCell ref="J2:K2"/>
    <mergeCell ref="L2:M2"/>
    <mergeCell ref="N2:O2"/>
    <mergeCell ref="P2:Q2"/>
    <mergeCell ref="A2:A3"/>
    <mergeCell ref="B2:B3"/>
    <mergeCell ref="C2:C3"/>
    <mergeCell ref="D2:D3"/>
    <mergeCell ref="F2:G2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53"/>
  <sheetViews>
    <sheetView workbookViewId="0">
      <pane xSplit="4" ySplit="4" topLeftCell="AB149" activePane="bottomRight" state="frozen"/>
      <selection pane="topRight" activeCell="E1" sqref="E1"/>
      <selection pane="bottomLeft" activeCell="A5" sqref="A5"/>
      <selection pane="bottomRight" activeCell="E5" sqref="E5"/>
    </sheetView>
  </sheetViews>
  <sheetFormatPr defaultRowHeight="15"/>
  <cols>
    <col min="1" max="1" width="5.140625" customWidth="1"/>
    <col min="2" max="2" width="30" customWidth="1"/>
    <col min="3" max="3" width="9.28515625" bestFit="1" customWidth="1"/>
    <col min="4" max="5" width="11.5703125" style="3" customWidth="1"/>
    <col min="6" max="6" width="9.28515625" bestFit="1" customWidth="1"/>
    <col min="7" max="7" width="9.5703125" bestFit="1" customWidth="1"/>
    <col min="8" max="8" width="9.28515625" bestFit="1" customWidth="1"/>
    <col min="9" max="9" width="9.5703125" bestFit="1" customWidth="1"/>
    <col min="10" max="10" width="9.28515625" bestFit="1" customWidth="1"/>
    <col min="11" max="11" width="9.5703125" bestFit="1" customWidth="1"/>
    <col min="12" max="12" width="9.28515625" bestFit="1" customWidth="1"/>
    <col min="13" max="13" width="9.5703125" bestFit="1" customWidth="1"/>
    <col min="14" max="14" width="9.28515625" bestFit="1" customWidth="1"/>
    <col min="15" max="15" width="9.5703125" bestFit="1" customWidth="1"/>
    <col min="16" max="16" width="9.28515625" bestFit="1" customWidth="1"/>
    <col min="17" max="17" width="9.5703125" bestFit="1" customWidth="1"/>
    <col min="18" max="18" width="9.28515625" bestFit="1" customWidth="1"/>
    <col min="19" max="19" width="9.5703125" bestFit="1" customWidth="1"/>
    <col min="20" max="26" width="9.28515625" bestFit="1" customWidth="1"/>
    <col min="27" max="27" width="9.5703125" bestFit="1" customWidth="1"/>
    <col min="28" max="34" width="9.28515625" bestFit="1" customWidth="1"/>
    <col min="35" max="35" width="9.5703125" bestFit="1" customWidth="1"/>
    <col min="36" max="36" width="9.28515625" bestFit="1" customWidth="1"/>
    <col min="37" max="37" width="9.5703125" bestFit="1" customWidth="1"/>
    <col min="39" max="40" width="13.140625" style="148" customWidth="1"/>
    <col min="41" max="42" width="13" style="148" customWidth="1"/>
    <col min="43" max="45" width="9.140625" style="34"/>
    <col min="46" max="47" width="10.42578125" style="34" customWidth="1"/>
    <col min="48" max="48" width="10.28515625" customWidth="1"/>
    <col min="59" max="63" width="11.85546875" customWidth="1"/>
  </cols>
  <sheetData>
    <row r="1" spans="1:63" s="1" customFormat="1" ht="30" customHeight="1">
      <c r="A1" s="140"/>
      <c r="B1" s="140"/>
      <c r="C1" s="138"/>
      <c r="D1" s="138"/>
      <c r="E1" s="138"/>
      <c r="F1" s="285" t="s">
        <v>1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140"/>
      <c r="AM1" s="140"/>
      <c r="AN1" s="250"/>
      <c r="AO1" s="281" t="s">
        <v>1383</v>
      </c>
      <c r="AP1" s="281"/>
      <c r="AQ1" s="281"/>
      <c r="AR1" s="281"/>
      <c r="AS1" s="281"/>
      <c r="AT1" s="281"/>
      <c r="AU1" s="281"/>
      <c r="AV1" s="281"/>
      <c r="AW1" s="280" t="s">
        <v>1366</v>
      </c>
      <c r="AX1" s="280"/>
      <c r="AY1" s="280"/>
      <c r="AZ1" s="280"/>
      <c r="BA1" s="280"/>
      <c r="BB1" s="280"/>
      <c r="BC1" s="280"/>
      <c r="BD1" s="278" t="s">
        <v>1389</v>
      </c>
      <c r="BE1" s="279"/>
      <c r="BF1" s="279"/>
      <c r="BG1" s="273" t="s">
        <v>129</v>
      </c>
      <c r="BH1" s="274"/>
      <c r="BI1" s="274"/>
      <c r="BJ1" s="274"/>
      <c r="BK1" s="274"/>
    </row>
    <row r="2" spans="1:63" ht="45" customHeight="1">
      <c r="A2" s="285" t="s">
        <v>1377</v>
      </c>
      <c r="B2" s="287" t="s">
        <v>0</v>
      </c>
      <c r="C2" s="287" t="s">
        <v>1378</v>
      </c>
      <c r="D2" s="285" t="s">
        <v>1379</v>
      </c>
      <c r="E2" s="285" t="s">
        <v>1373</v>
      </c>
      <c r="F2" s="286" t="s">
        <v>2</v>
      </c>
      <c r="G2" s="286"/>
      <c r="H2" s="286" t="s">
        <v>3</v>
      </c>
      <c r="I2" s="286"/>
      <c r="J2" s="286" t="s">
        <v>4</v>
      </c>
      <c r="K2" s="286"/>
      <c r="L2" s="286" t="s">
        <v>5</v>
      </c>
      <c r="M2" s="286"/>
      <c r="N2" s="285" t="s">
        <v>1380</v>
      </c>
      <c r="O2" s="285"/>
      <c r="P2" s="286" t="s">
        <v>6</v>
      </c>
      <c r="Q2" s="286"/>
      <c r="R2" s="286" t="s">
        <v>7</v>
      </c>
      <c r="S2" s="286"/>
      <c r="T2" s="286" t="s">
        <v>8</v>
      </c>
      <c r="U2" s="286"/>
      <c r="V2" s="286" t="s">
        <v>9</v>
      </c>
      <c r="W2" s="286"/>
      <c r="X2" s="286" t="s">
        <v>10</v>
      </c>
      <c r="Y2" s="286"/>
      <c r="Z2" s="285" t="s">
        <v>1381</v>
      </c>
      <c r="AA2" s="285"/>
      <c r="AB2" s="286" t="s">
        <v>11</v>
      </c>
      <c r="AC2" s="286"/>
      <c r="AD2" s="286" t="s">
        <v>12</v>
      </c>
      <c r="AE2" s="286"/>
      <c r="AF2" s="286" t="s">
        <v>13</v>
      </c>
      <c r="AG2" s="286"/>
      <c r="AH2" s="285" t="s">
        <v>1382</v>
      </c>
      <c r="AI2" s="285"/>
      <c r="AJ2" s="286" t="s">
        <v>14</v>
      </c>
      <c r="AK2" s="286"/>
      <c r="AL2" s="285" t="s">
        <v>1081</v>
      </c>
      <c r="AM2" s="271" t="s">
        <v>1442</v>
      </c>
      <c r="AN2" s="226" t="s">
        <v>1373</v>
      </c>
      <c r="AO2" s="282" t="s">
        <v>1079</v>
      </c>
      <c r="AP2" s="283"/>
      <c r="AQ2" s="283"/>
      <c r="AR2" s="283"/>
      <c r="AS2" s="283"/>
      <c r="AT2" s="284"/>
      <c r="AU2" s="281" t="s">
        <v>1080</v>
      </c>
      <c r="AV2" s="281" t="s">
        <v>1086</v>
      </c>
      <c r="AW2" s="227" t="s">
        <v>1025</v>
      </c>
      <c r="AX2" s="227" t="s">
        <v>1370</v>
      </c>
      <c r="AY2" s="227" t="s">
        <v>1374</v>
      </c>
      <c r="AZ2" s="227" t="s">
        <v>1375</v>
      </c>
      <c r="BA2" s="227"/>
      <c r="BB2" s="227"/>
      <c r="BC2" s="130" t="s">
        <v>1441</v>
      </c>
      <c r="BD2" s="275" t="s">
        <v>1374</v>
      </c>
      <c r="BE2" s="275"/>
      <c r="BF2" s="276" t="s">
        <v>1375</v>
      </c>
      <c r="BG2" s="231" t="s">
        <v>1373</v>
      </c>
      <c r="BH2" s="231" t="s">
        <v>1065</v>
      </c>
      <c r="BI2" s="231" t="s">
        <v>1062</v>
      </c>
      <c r="BJ2" s="231" t="s">
        <v>1066</v>
      </c>
      <c r="BK2" s="232" t="s">
        <v>129</v>
      </c>
    </row>
    <row r="3" spans="1:63" ht="30">
      <c r="A3" s="285"/>
      <c r="B3" s="287"/>
      <c r="C3" s="287"/>
      <c r="D3" s="285"/>
      <c r="E3" s="285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285"/>
      <c r="AM3" s="272"/>
      <c r="AN3" s="226"/>
      <c r="AO3" s="228" t="s">
        <v>1065</v>
      </c>
      <c r="AP3" s="228" t="s">
        <v>1062</v>
      </c>
      <c r="AQ3" s="228" t="s">
        <v>1066</v>
      </c>
      <c r="AR3" s="249" t="s">
        <v>1065</v>
      </c>
      <c r="AS3" s="249" t="s">
        <v>1062</v>
      </c>
      <c r="AT3" s="249" t="s">
        <v>1066</v>
      </c>
      <c r="AU3" s="281"/>
      <c r="AV3" s="281"/>
      <c r="AW3" s="130">
        <v>168</v>
      </c>
      <c r="AX3" s="130">
        <v>9</v>
      </c>
      <c r="AY3" s="130"/>
      <c r="AZ3" s="130"/>
      <c r="BA3" s="130" t="s">
        <v>1440</v>
      </c>
      <c r="BB3" s="130" t="s">
        <v>1065</v>
      </c>
      <c r="BC3" s="130"/>
      <c r="BD3" s="166" t="s">
        <v>1062</v>
      </c>
      <c r="BE3" s="166" t="s">
        <v>1066</v>
      </c>
      <c r="BF3" s="277"/>
      <c r="BG3" s="248"/>
      <c r="BH3" s="248"/>
      <c r="BI3" s="248"/>
      <c r="BJ3" s="248"/>
      <c r="BK3" s="247"/>
    </row>
    <row r="4" spans="1:63" s="3" customFormat="1">
      <c r="A4" s="18">
        <v>1</v>
      </c>
      <c r="B4" s="144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30"/>
      <c r="AN4" s="165"/>
      <c r="AO4" s="135">
        <v>36</v>
      </c>
      <c r="AP4" s="135"/>
      <c r="AQ4" s="135"/>
      <c r="AR4" s="246">
        <v>38</v>
      </c>
      <c r="AS4" s="246"/>
      <c r="AT4" s="246"/>
      <c r="AU4" s="135">
        <v>38</v>
      </c>
      <c r="AV4" s="135">
        <v>38</v>
      </c>
      <c r="AW4" s="225">
        <v>39</v>
      </c>
      <c r="AX4" s="225">
        <v>40</v>
      </c>
      <c r="AY4" s="225">
        <v>41</v>
      </c>
      <c r="AZ4" s="225">
        <v>42</v>
      </c>
      <c r="BA4" s="225"/>
      <c r="BB4" s="225"/>
      <c r="BC4" s="225">
        <v>43</v>
      </c>
      <c r="BD4" s="165">
        <v>44</v>
      </c>
      <c r="BE4" s="165">
        <v>45</v>
      </c>
      <c r="BF4" s="245">
        <v>46</v>
      </c>
      <c r="BG4" s="231"/>
      <c r="BH4" s="231"/>
      <c r="BI4" s="231"/>
      <c r="BJ4" s="231"/>
      <c r="BK4" s="232"/>
    </row>
    <row r="5" spans="1:63">
      <c r="A5">
        <v>1</v>
      </c>
      <c r="B5" s="96" t="s">
        <v>1211</v>
      </c>
      <c r="C5" s="99" t="s">
        <v>1096</v>
      </c>
      <c r="D5" s="98" t="s">
        <v>1092</v>
      </c>
      <c r="E5" s="152">
        <v>0</v>
      </c>
      <c r="F5" s="103">
        <v>2</v>
      </c>
      <c r="G5" s="103">
        <v>40</v>
      </c>
      <c r="H5" s="103">
        <v>2</v>
      </c>
      <c r="I5" s="103">
        <v>40</v>
      </c>
      <c r="J5" s="103">
        <v>2</v>
      </c>
      <c r="K5" s="103">
        <v>40</v>
      </c>
      <c r="L5" s="103">
        <v>2</v>
      </c>
      <c r="M5" s="103">
        <v>39.333333333333336</v>
      </c>
      <c r="N5" s="100">
        <v>8</v>
      </c>
      <c r="O5" s="100">
        <v>159.33333333333334</v>
      </c>
      <c r="P5" s="103">
        <v>2</v>
      </c>
      <c r="Q5" s="103">
        <v>39</v>
      </c>
      <c r="R5" s="103">
        <v>2</v>
      </c>
      <c r="S5" s="103">
        <v>44.333333333333336</v>
      </c>
      <c r="T5" s="103">
        <v>2</v>
      </c>
      <c r="U5" s="103">
        <v>43</v>
      </c>
      <c r="V5" s="103">
        <v>2</v>
      </c>
      <c r="W5" s="103">
        <v>37.666666666666664</v>
      </c>
      <c r="X5" s="103">
        <v>2</v>
      </c>
      <c r="Y5" s="103">
        <v>35.333333333333336</v>
      </c>
      <c r="Z5" s="102">
        <v>10</v>
      </c>
      <c r="AA5" s="102">
        <v>199.33333333333334</v>
      </c>
      <c r="AB5" s="103">
        <v>0</v>
      </c>
      <c r="AC5" s="103">
        <v>0</v>
      </c>
      <c r="AD5" s="103">
        <v>0</v>
      </c>
      <c r="AE5" s="103">
        <v>0</v>
      </c>
      <c r="AF5" s="103">
        <v>0</v>
      </c>
      <c r="AG5" s="103">
        <v>0</v>
      </c>
      <c r="AH5" s="102">
        <v>0</v>
      </c>
      <c r="AI5" s="102">
        <v>0</v>
      </c>
      <c r="AJ5" s="101">
        <v>18</v>
      </c>
      <c r="AK5" s="104">
        <v>358.66666666666669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44">
        <f>E5*Norms!$E$36/1000</f>
        <v>0</v>
      </c>
      <c r="AO5" s="136">
        <f>AM5*IF(AL5="k",(O5*Norms!$H$40)*Norms!$E$36,0)/1000</f>
        <v>17899.619435932735</v>
      </c>
      <c r="AP5" s="136">
        <f>AM5*IF(AL5="k",(AA5*Norms!$H$41)*Norms!$E$36,0)/1000</f>
        <v>29979.531676556988</v>
      </c>
      <c r="AQ5" s="136">
        <f>AM5*IF(AL5="k",(AI5*Norms!$H$42)*Norms!$E$36,0)/1000</f>
        <v>0</v>
      </c>
      <c r="AR5" s="243">
        <f>AM5*IF(AL5="t",(N5*Norms!$D$44)*Norms!$E$34*12+O5*Norms!$E$35,0)/1000</f>
        <v>0</v>
      </c>
      <c r="AS5" s="243">
        <f>AM5*IF(AL5="t",(Z5*Norms!$D$50*Norms!$E$34*12+AA5*Norms!$E$35),0)/1000</f>
        <v>0</v>
      </c>
      <c r="AT5" s="243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69549.651112489722</v>
      </c>
      <c r="AW5" s="130"/>
      <c r="AX5" s="130"/>
      <c r="AY5" s="131">
        <f t="shared" ref="AY5" si="0">E5+O5</f>
        <v>159.33333333333334</v>
      </c>
      <c r="AZ5" s="131">
        <f>IF(AY5&lt;Snund!$B$5,Snund!$B$3*Snund!$B$4*$AX$3+Snund!$B$7*$AW$3*AY5/1000,AY5*Snund!$B$8*$AW$3/1000)</f>
        <v>3888.6899999999996</v>
      </c>
      <c r="BA5" s="131">
        <f>IF(AY5&gt;0,AZ5/AY5*E5,0)</f>
        <v>0</v>
      </c>
      <c r="BB5" s="131">
        <f>IF(AY5&gt;0,AZ5/AY5*O5,0)</f>
        <v>3888.6899999999996</v>
      </c>
      <c r="BC5" s="131">
        <f>AY5*140*$AW$3/1000</f>
        <v>3747.52</v>
      </c>
      <c r="BD5" s="167">
        <f>AA5*0.1*'Dasagirq_10%'!$B$3/1000</f>
        <v>132.51680000000002</v>
      </c>
      <c r="BE5" s="167">
        <f>AI5*0.1*'Dasagirq_10%'!$B$4/1000</f>
        <v>0</v>
      </c>
      <c r="BF5" s="242">
        <f>BD5+BE5</f>
        <v>132.51680000000002</v>
      </c>
      <c r="BG5" s="233">
        <f>AN5+BA5</f>
        <v>0</v>
      </c>
      <c r="BH5" s="233">
        <f>AO5+AR5+AU5/AJ5*N5+BB5</f>
        <v>31419.642769266069</v>
      </c>
      <c r="BI5" s="233">
        <f>AP5+AS5+AU5/AJ5*Z5+BD5</f>
        <v>42151.215143223657</v>
      </c>
      <c r="BJ5" s="233">
        <f>AQ5+AT5+AU5/AJ5*AH5+BE5</f>
        <v>0</v>
      </c>
      <c r="BK5" s="234">
        <f>BH5+BI5+BJ5</f>
        <v>73570.857912489722</v>
      </c>
    </row>
    <row r="6" spans="1:63">
      <c r="A6">
        <v>2</v>
      </c>
      <c r="B6" s="96" t="s">
        <v>1212</v>
      </c>
      <c r="C6" s="99" t="s">
        <v>1096</v>
      </c>
      <c r="D6" s="98" t="s">
        <v>1092</v>
      </c>
      <c r="E6" s="152">
        <v>25</v>
      </c>
      <c r="F6" s="103">
        <v>2</v>
      </c>
      <c r="G6" s="103">
        <v>40</v>
      </c>
      <c r="H6" s="105">
        <v>2</v>
      </c>
      <c r="I6" s="105">
        <v>40</v>
      </c>
      <c r="J6" s="105">
        <v>1.3333333333333333</v>
      </c>
      <c r="K6" s="105">
        <v>29.333333333333332</v>
      </c>
      <c r="L6" s="105">
        <v>1</v>
      </c>
      <c r="M6" s="105">
        <v>24.666666666666668</v>
      </c>
      <c r="N6" s="107">
        <v>6.333333333333333</v>
      </c>
      <c r="O6" s="107">
        <v>134</v>
      </c>
      <c r="P6" s="105">
        <v>1</v>
      </c>
      <c r="Q6" s="105">
        <v>29</v>
      </c>
      <c r="R6" s="103">
        <v>1</v>
      </c>
      <c r="S6" s="103">
        <v>29.666666666666668</v>
      </c>
      <c r="T6" s="103">
        <v>1</v>
      </c>
      <c r="U6" s="103">
        <v>32.333333333333336</v>
      </c>
      <c r="V6" s="103">
        <v>1</v>
      </c>
      <c r="W6" s="103">
        <v>33.333333333333336</v>
      </c>
      <c r="X6" s="103">
        <v>1</v>
      </c>
      <c r="Y6" s="103">
        <v>31.666666666666668</v>
      </c>
      <c r="Z6" s="102">
        <v>5</v>
      </c>
      <c r="AA6" s="102">
        <v>156</v>
      </c>
      <c r="AB6" s="103">
        <v>0</v>
      </c>
      <c r="AC6" s="103">
        <v>0</v>
      </c>
      <c r="AD6" s="103">
        <v>0</v>
      </c>
      <c r="AE6" s="103">
        <v>0</v>
      </c>
      <c r="AF6" s="103">
        <v>0</v>
      </c>
      <c r="AG6" s="103">
        <v>0</v>
      </c>
      <c r="AH6" s="102">
        <v>0</v>
      </c>
      <c r="AI6" s="102">
        <v>0</v>
      </c>
      <c r="AJ6" s="101">
        <v>11.333333333333332</v>
      </c>
      <c r="AK6" s="104">
        <v>290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44">
        <f>E6*Norms!$E$36/1000</f>
        <v>2808.5176939225003</v>
      </c>
      <c r="AO6" s="136">
        <f>AM6*IF(AL6="k",(O6*Norms!$H$40)*Norms!$E$36,0)/1000</f>
        <v>15053.654839424598</v>
      </c>
      <c r="AP6" s="136">
        <f>AM6*IF(AL6="k",(AA6*Norms!$H$41)*Norms!$E$36,0)/1000</f>
        <v>23462.242181653295</v>
      </c>
      <c r="AQ6" s="136">
        <f>AM6*IF(AL6="k",(AI6*Norms!$H$42)*Norms!$E$36,0)/1000</f>
        <v>0</v>
      </c>
      <c r="AR6" s="243">
        <f>AM6*IF(AL6="t",(N6*Norms!$D$44)*Norms!$E$34*12+O6*Norms!$E$35,0)/1000</f>
        <v>0</v>
      </c>
      <c r="AS6" s="243">
        <f>AM6*IF(AL6="t",(Z6*Norms!$D$50*Norms!$E$34*12+AA6*Norms!$E$35),0)/1000</f>
        <v>0</v>
      </c>
      <c r="AT6" s="243">
        <f>AM6*IF(AL6="t",(AH6*Norms!$D$54)*Norms!$E$34*12+AI6*Norms!$E$35,0)/1000</f>
        <v>0</v>
      </c>
      <c r="AU6" s="136">
        <f>IF(AK6&lt;=100,Norms!$G$7,IF(AK6&lt;=300,Norms!$H$7,Norms!$I$7))</f>
        <v>16738.5</v>
      </c>
      <c r="AV6" s="137">
        <f t="shared" ref="AV6:AV69" si="2">SUM(AO6:AU6)</f>
        <v>55254.397021077893</v>
      </c>
      <c r="AW6" s="130"/>
      <c r="AX6" s="130"/>
      <c r="AY6" s="131">
        <f t="shared" ref="AY6:AY69" si="3">E6+O6</f>
        <v>159</v>
      </c>
      <c r="AZ6" s="131">
        <f>IF(AY6&lt;Snund!$B$5,Snund!$B$3*Snund!$B$4*$AX$3+Snund!$B$7*$AW$3*AY6/1000,AY6*Snund!$B$8*$AW$3/1000)</f>
        <v>3881.9700000000003</v>
      </c>
      <c r="BA6" s="131">
        <f t="shared" ref="BA6:BA69" si="4">IF(AY6&gt;0,AZ6/AY6*E6,0)</f>
        <v>610.37264150943406</v>
      </c>
      <c r="BB6" s="131">
        <f t="shared" ref="BB6:BB69" si="5">IF(AY6&gt;0,AZ6/AY6*O6,0)</f>
        <v>3271.5973584905664</v>
      </c>
      <c r="BC6" s="131">
        <f t="shared" ref="BC6:BC69" si="6">AY6*140*$AW$3/1000</f>
        <v>3739.68</v>
      </c>
      <c r="BD6" s="167">
        <f>AA6*0.1*'Dasagirq_10%'!$B$3/1000</f>
        <v>103.7088</v>
      </c>
      <c r="BE6" s="167">
        <f>AI6*0.1*'Dasagirq_10%'!$B$4/1000</f>
        <v>0</v>
      </c>
      <c r="BF6" s="242">
        <f t="shared" ref="BF6:BF69" si="7">BD6+BE6</f>
        <v>103.7088</v>
      </c>
      <c r="BG6" s="233">
        <f t="shared" ref="BG6:BG69" si="8">AN6+BA6</f>
        <v>3418.8903354319345</v>
      </c>
      <c r="BH6" s="233">
        <f t="shared" ref="BH6:BH69" si="9">AO6+AR6+AU6/AJ6*N6+BB6</f>
        <v>27679.11984497399</v>
      </c>
      <c r="BI6" s="233">
        <f t="shared" ref="BI6:BI69" si="10">AP6+AS6+AU6/AJ6*Z6+BD6</f>
        <v>30950.58333459447</v>
      </c>
      <c r="BJ6" s="233">
        <f t="shared" ref="BJ6:BJ69" si="11">AQ6+AT6+AU6/AJ6*AH6+BE6</f>
        <v>0</v>
      </c>
      <c r="BK6" s="234">
        <f t="shared" ref="BK6:BK69" si="12">BH6+BI6+BJ6</f>
        <v>58629.70317956846</v>
      </c>
    </row>
    <row r="7" spans="1:63">
      <c r="A7">
        <v>3</v>
      </c>
      <c r="B7" s="96" t="s">
        <v>1213</v>
      </c>
      <c r="C7" s="99" t="s">
        <v>1096</v>
      </c>
      <c r="D7" s="98" t="s">
        <v>1092</v>
      </c>
      <c r="E7" s="152">
        <v>0</v>
      </c>
      <c r="F7" s="106">
        <v>3</v>
      </c>
      <c r="G7" s="106">
        <v>70</v>
      </c>
      <c r="H7" s="106">
        <v>2.3333333333333335</v>
      </c>
      <c r="I7" s="106">
        <v>65.333333333333329</v>
      </c>
      <c r="J7" s="106">
        <v>2</v>
      </c>
      <c r="K7" s="106">
        <v>64</v>
      </c>
      <c r="L7" s="106">
        <v>2</v>
      </c>
      <c r="M7" s="106">
        <v>64.666666666666671</v>
      </c>
      <c r="N7" s="101">
        <v>9.3333333333333339</v>
      </c>
      <c r="O7" s="101">
        <v>264</v>
      </c>
      <c r="P7" s="106">
        <v>2.6666666666666665</v>
      </c>
      <c r="Q7" s="106">
        <v>68.333333333333329</v>
      </c>
      <c r="R7" s="103">
        <v>3</v>
      </c>
      <c r="S7" s="103">
        <v>73.333333333333329</v>
      </c>
      <c r="T7" s="103">
        <v>2.3333333333333335</v>
      </c>
      <c r="U7" s="103">
        <v>64.333333333333329</v>
      </c>
      <c r="V7" s="103">
        <v>2</v>
      </c>
      <c r="W7" s="106">
        <v>55.333333333333336</v>
      </c>
      <c r="X7" s="103">
        <v>2</v>
      </c>
      <c r="Y7" s="103">
        <v>63.333333333333336</v>
      </c>
      <c r="Z7" s="102">
        <v>12</v>
      </c>
      <c r="AA7" s="102">
        <v>324.66666666666663</v>
      </c>
      <c r="AB7" s="103">
        <v>0</v>
      </c>
      <c r="AC7" s="103">
        <v>0</v>
      </c>
      <c r="AD7" s="103">
        <v>0</v>
      </c>
      <c r="AE7" s="103">
        <v>0</v>
      </c>
      <c r="AF7" s="103">
        <v>0</v>
      </c>
      <c r="AG7" s="103">
        <v>0</v>
      </c>
      <c r="AH7" s="102">
        <v>0</v>
      </c>
      <c r="AI7" s="102">
        <v>0</v>
      </c>
      <c r="AJ7" s="101">
        <v>21.333333333333336</v>
      </c>
      <c r="AK7" s="104">
        <v>588.66666666666663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44">
        <f>E7*Norms!$E$36/1000</f>
        <v>0</v>
      </c>
      <c r="AO7" s="136">
        <f>AM7*IF(AL7="k",(O7*Norms!$H$40)*Norms!$E$36,0)/1000</f>
        <v>29657.9468478216</v>
      </c>
      <c r="AP7" s="136">
        <f>AM7*IF(AL7="k",(AA7*Norms!$H$41)*Norms!$E$36,0)/1000</f>
        <v>48829.538215663044</v>
      </c>
      <c r="AQ7" s="136">
        <f>AM7*IF(AL7="k",(AI7*Norms!$H$42)*Norms!$E$36,0)/1000</f>
        <v>0</v>
      </c>
      <c r="AR7" s="243">
        <f>AM7*IF(AL7="t",(N7*Norms!$D$44)*Norms!$E$34*12+O7*Norms!$E$35,0)/1000</f>
        <v>0</v>
      </c>
      <c r="AS7" s="243">
        <f>AM7*IF(AL7="t",(Z7*Norms!$D$50*Norms!$E$34*12+AA7*Norms!$E$35),0)/1000</f>
        <v>0</v>
      </c>
      <c r="AT7" s="243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100157.98506348464</v>
      </c>
      <c r="AW7" s="130"/>
      <c r="AX7" s="130"/>
      <c r="AY7" s="131">
        <f t="shared" si="3"/>
        <v>264</v>
      </c>
      <c r="AZ7" s="131">
        <f>IF(AY7&lt;Snund!$B$5,Snund!$B$3*Snund!$B$4*$AX$3+Snund!$B$7*$AW$3*AY7/1000,AY7*Snund!$B$8*$AW$3/1000)</f>
        <v>6209.28</v>
      </c>
      <c r="BA7" s="131">
        <f t="shared" si="4"/>
        <v>0</v>
      </c>
      <c r="BB7" s="131">
        <f t="shared" si="5"/>
        <v>6209.28</v>
      </c>
      <c r="BC7" s="131">
        <f t="shared" si="6"/>
        <v>6209.28</v>
      </c>
      <c r="BD7" s="167">
        <f>AA7*0.1*'Dasagirq_10%'!$B$3/1000</f>
        <v>215.83839999999998</v>
      </c>
      <c r="BE7" s="167">
        <f>AI7*0.1*'Dasagirq_10%'!$B$4/1000</f>
        <v>0</v>
      </c>
      <c r="BF7" s="242">
        <f t="shared" si="7"/>
        <v>215.83839999999998</v>
      </c>
      <c r="BG7" s="233">
        <f t="shared" si="8"/>
        <v>0</v>
      </c>
      <c r="BH7" s="233">
        <f t="shared" si="9"/>
        <v>45348.070597821599</v>
      </c>
      <c r="BI7" s="233">
        <f t="shared" si="10"/>
        <v>61235.032865663045</v>
      </c>
      <c r="BJ7" s="233">
        <f t="shared" si="11"/>
        <v>0</v>
      </c>
      <c r="BK7" s="234">
        <f t="shared" si="12"/>
        <v>106583.10346348464</v>
      </c>
    </row>
    <row r="8" spans="1:63">
      <c r="A8">
        <v>4</v>
      </c>
      <c r="B8" s="96" t="s">
        <v>1214</v>
      </c>
      <c r="C8" s="99" t="s">
        <v>1096</v>
      </c>
      <c r="D8" s="98" t="s">
        <v>1092</v>
      </c>
      <c r="E8" s="152">
        <v>64.666666666666671</v>
      </c>
      <c r="F8" s="106">
        <v>5</v>
      </c>
      <c r="G8" s="106">
        <v>146.66666666666666</v>
      </c>
      <c r="H8" s="106">
        <v>5</v>
      </c>
      <c r="I8" s="106">
        <v>145</v>
      </c>
      <c r="J8" s="106">
        <v>5</v>
      </c>
      <c r="K8" s="106">
        <v>149.66666666666666</v>
      </c>
      <c r="L8" s="106">
        <v>5</v>
      </c>
      <c r="M8" s="106">
        <v>148</v>
      </c>
      <c r="N8" s="101">
        <v>20</v>
      </c>
      <c r="O8" s="101">
        <v>589.33333333333326</v>
      </c>
      <c r="P8" s="106">
        <v>5.666666666666667</v>
      </c>
      <c r="Q8" s="106">
        <v>150.66666666666666</v>
      </c>
      <c r="R8" s="103">
        <v>5.333333333333333</v>
      </c>
      <c r="S8" s="103">
        <v>143</v>
      </c>
      <c r="T8" s="103">
        <v>5</v>
      </c>
      <c r="U8" s="103">
        <v>126.66666666666667</v>
      </c>
      <c r="V8" s="103">
        <v>5</v>
      </c>
      <c r="W8" s="103">
        <v>120.33333333333333</v>
      </c>
      <c r="X8" s="103">
        <v>4.333333333333333</v>
      </c>
      <c r="Y8" s="103">
        <v>98.666666666666671</v>
      </c>
      <c r="Z8" s="102">
        <v>25.333333333333332</v>
      </c>
      <c r="AA8" s="102">
        <v>639.33333333333326</v>
      </c>
      <c r="AB8" s="103">
        <v>0</v>
      </c>
      <c r="AC8" s="103">
        <v>0</v>
      </c>
      <c r="AD8" s="103">
        <v>0</v>
      </c>
      <c r="AE8" s="103">
        <v>0</v>
      </c>
      <c r="AF8" s="103">
        <v>0</v>
      </c>
      <c r="AG8" s="103">
        <v>0</v>
      </c>
      <c r="AH8" s="102">
        <v>0</v>
      </c>
      <c r="AI8" s="102">
        <v>0</v>
      </c>
      <c r="AJ8" s="101">
        <v>45.333333333333329</v>
      </c>
      <c r="AK8" s="104">
        <v>1228.6666666666665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44">
        <f>E8*Norms!$E$36/1000</f>
        <v>7264.6991016128668</v>
      </c>
      <c r="AO8" s="136">
        <f>AM8*IF(AL8="k",(O8*Norms!$H$40)*Norms!$E$36,0)/1000</f>
        <v>66206.123771399725</v>
      </c>
      <c r="AP8" s="136">
        <f>AM8*IF(AL8="k",(AA8*Norms!$H$41)*Norms!$E$36,0)/1000</f>
        <v>96155.086547886793</v>
      </c>
      <c r="AQ8" s="136">
        <f>AM8*IF(AL8="k",(AI8*Norms!$H$42)*Norms!$E$36,0)/1000</f>
        <v>0</v>
      </c>
      <c r="AR8" s="243">
        <f>AM8*IF(AL8="t",(N8*Norms!$D$44)*Norms!$E$34*12+O8*Norms!$E$35,0)/1000</f>
        <v>0</v>
      </c>
      <c r="AS8" s="243">
        <f>AM8*IF(AL8="t",(Z8*Norms!$D$50*Norms!$E$34*12+AA8*Norms!$E$35),0)/1000</f>
        <v>0</v>
      </c>
      <c r="AT8" s="243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184031.7103192865</v>
      </c>
      <c r="AW8" s="130"/>
      <c r="AX8" s="130"/>
      <c r="AY8" s="131">
        <f t="shared" si="3"/>
        <v>653.99999999999989</v>
      </c>
      <c r="AZ8" s="131">
        <f>IF(AY8&lt;Snund!$B$5,Snund!$B$3*Snund!$B$4*$AX$3+Snund!$B$7*$AW$3*AY8/1000,AY8*Snund!$B$8*$AW$3/1000)</f>
        <v>15382.079999999998</v>
      </c>
      <c r="BA8" s="131">
        <f t="shared" si="4"/>
        <v>1520.96</v>
      </c>
      <c r="BB8" s="131">
        <f t="shared" si="5"/>
        <v>13861.119999999997</v>
      </c>
      <c r="BC8" s="131">
        <f t="shared" si="6"/>
        <v>15382.079999999998</v>
      </c>
      <c r="BD8" s="167">
        <f>AA8*0.1*'Dasagirq_10%'!$B$3/1000</f>
        <v>425.02879999999999</v>
      </c>
      <c r="BE8" s="167">
        <f>AI8*0.1*'Dasagirq_10%'!$B$4/1000</f>
        <v>0</v>
      </c>
      <c r="BF8" s="242">
        <f t="shared" si="7"/>
        <v>425.02879999999999</v>
      </c>
      <c r="BG8" s="233">
        <f t="shared" si="8"/>
        <v>8785.6591016128659</v>
      </c>
      <c r="BH8" s="233">
        <f t="shared" si="9"/>
        <v>89627.75847728207</v>
      </c>
      <c r="BI8" s="233">
        <f t="shared" si="10"/>
        <v>108690.10064200444</v>
      </c>
      <c r="BJ8" s="233">
        <f t="shared" si="11"/>
        <v>0</v>
      </c>
      <c r="BK8" s="234">
        <f t="shared" si="12"/>
        <v>198317.85911928653</v>
      </c>
    </row>
    <row r="9" spans="1:63" ht="22.5">
      <c r="A9">
        <v>5</v>
      </c>
      <c r="B9" s="96" t="s">
        <v>1215</v>
      </c>
      <c r="C9" s="99" t="s">
        <v>1097</v>
      </c>
      <c r="D9" s="98" t="s">
        <v>1092</v>
      </c>
      <c r="E9" s="152">
        <v>0</v>
      </c>
      <c r="F9" s="106">
        <v>1</v>
      </c>
      <c r="G9" s="106">
        <v>27</v>
      </c>
      <c r="H9" s="106">
        <v>1</v>
      </c>
      <c r="I9" s="106">
        <v>27</v>
      </c>
      <c r="J9" s="106">
        <v>1</v>
      </c>
      <c r="K9" s="106">
        <v>25.666666666666668</v>
      </c>
      <c r="L9" s="106">
        <v>1</v>
      </c>
      <c r="M9" s="106">
        <v>25.666666666666668</v>
      </c>
      <c r="N9" s="101">
        <v>4</v>
      </c>
      <c r="O9" s="101">
        <v>105.33333333333334</v>
      </c>
      <c r="P9" s="106">
        <v>1</v>
      </c>
      <c r="Q9" s="106">
        <v>23.333333333333332</v>
      </c>
      <c r="R9" s="103">
        <v>1</v>
      </c>
      <c r="S9" s="103">
        <v>24</v>
      </c>
      <c r="T9" s="103">
        <v>1</v>
      </c>
      <c r="U9" s="103">
        <v>26.333333333333332</v>
      </c>
      <c r="V9" s="103">
        <v>1</v>
      </c>
      <c r="W9" s="103">
        <v>25.666666666666668</v>
      </c>
      <c r="X9" s="103">
        <v>1</v>
      </c>
      <c r="Y9" s="103">
        <v>22.333333333333332</v>
      </c>
      <c r="Z9" s="102">
        <v>5</v>
      </c>
      <c r="AA9" s="102">
        <v>121.66666666666666</v>
      </c>
      <c r="AB9" s="103">
        <v>1</v>
      </c>
      <c r="AC9" s="103">
        <v>20.333333333333332</v>
      </c>
      <c r="AD9" s="103">
        <v>1</v>
      </c>
      <c r="AE9" s="103">
        <v>20</v>
      </c>
      <c r="AF9" s="103">
        <v>1</v>
      </c>
      <c r="AG9" s="103">
        <v>20</v>
      </c>
      <c r="AH9" s="102">
        <v>3</v>
      </c>
      <c r="AI9" s="102">
        <v>60.333333333333329</v>
      </c>
      <c r="AJ9" s="101">
        <v>12</v>
      </c>
      <c r="AK9" s="104">
        <v>287.33333333333331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44">
        <f>E9*Norms!$E$36/1000</f>
        <v>0</v>
      </c>
      <c r="AO9" s="136">
        <f>AM9*IF(AL9="k",(O9*Norms!$H$40)*Norms!$E$36,0)/1000</f>
        <v>11833.221217060134</v>
      </c>
      <c r="AP9" s="136">
        <f>AM9*IF(AL9="k",(AA9*Norms!$H$41)*Norms!$E$36,0)/1000</f>
        <v>18298.543581844981</v>
      </c>
      <c r="AQ9" s="136">
        <f>AM9*IF(AL9="k",(AI9*Norms!$H$42)*Norms!$E$36,0)/1000</f>
        <v>11287.260661811633</v>
      </c>
      <c r="AR9" s="243">
        <f>AM9*IF(AL9="t",(N9*Norms!$D$44)*Norms!$E$34*12+O9*Norms!$E$35,0)/1000</f>
        <v>0</v>
      </c>
      <c r="AS9" s="243">
        <f>AM9*IF(AL9="t",(Z9*Norms!$D$50*Norms!$E$34*12+AA9*Norms!$E$35),0)/1000</f>
        <v>0</v>
      </c>
      <c r="AT9" s="243">
        <f>AM9*IF(AL9="t",(AH9*Norms!$D$54)*Norms!$E$34*12+AI9*Norms!$E$35,0)/1000</f>
        <v>0</v>
      </c>
      <c r="AU9" s="136">
        <f>IF(AK9&lt;=100,Norms!$G$7,IF(AK9&lt;=300,Norms!$H$7,Norms!$I$7))</f>
        <v>16738.5</v>
      </c>
      <c r="AV9" s="137">
        <f t="shared" si="2"/>
        <v>58157.525460716744</v>
      </c>
      <c r="AW9" s="130"/>
      <c r="AX9" s="130"/>
      <c r="AY9" s="131">
        <f t="shared" si="3"/>
        <v>105.33333333333334</v>
      </c>
      <c r="AZ9" s="131">
        <f>IF(AY9&lt;Snund!$B$5,Snund!$B$3*Snund!$B$4*$AX$3+Snund!$B$7*$AW$3*AY9/1000,AY9*Snund!$B$8*$AW$3/1000)</f>
        <v>2800.05</v>
      </c>
      <c r="BA9" s="131">
        <f t="shared" si="4"/>
        <v>0</v>
      </c>
      <c r="BB9" s="131">
        <f t="shared" si="5"/>
        <v>2800.05</v>
      </c>
      <c r="BC9" s="131">
        <f t="shared" si="6"/>
        <v>2477.44</v>
      </c>
      <c r="BD9" s="167">
        <f>AA9*0.1*'Dasagirq_10%'!$B$3/1000</f>
        <v>80.884</v>
      </c>
      <c r="BE9" s="167">
        <f>AI9*0.1*'Dasagirq_10%'!$B$4/1000</f>
        <v>48.769243333333335</v>
      </c>
      <c r="BF9" s="242">
        <f t="shared" si="7"/>
        <v>129.65324333333334</v>
      </c>
      <c r="BG9" s="233">
        <f t="shared" si="8"/>
        <v>0</v>
      </c>
      <c r="BH9" s="233">
        <f t="shared" si="9"/>
        <v>20212.771217060133</v>
      </c>
      <c r="BI9" s="233">
        <f t="shared" si="10"/>
        <v>25353.802581844979</v>
      </c>
      <c r="BJ9" s="233">
        <f t="shared" si="11"/>
        <v>15520.654905144967</v>
      </c>
      <c r="BK9" s="234">
        <f t="shared" si="12"/>
        <v>61087.228704050081</v>
      </c>
    </row>
    <row r="10" spans="1:63">
      <c r="A10">
        <v>6</v>
      </c>
      <c r="B10" s="96" t="s">
        <v>1216</v>
      </c>
      <c r="C10" s="99" t="s">
        <v>1096</v>
      </c>
      <c r="D10" s="98" t="s">
        <v>1092</v>
      </c>
      <c r="E10" s="152">
        <v>9.6666666666666661</v>
      </c>
      <c r="F10" s="106">
        <v>2</v>
      </c>
      <c r="G10" s="106">
        <v>46.666666666666664</v>
      </c>
      <c r="H10" s="106">
        <v>2</v>
      </c>
      <c r="I10" s="106">
        <v>45.333333333333336</v>
      </c>
      <c r="J10" s="106">
        <v>2</v>
      </c>
      <c r="K10" s="106">
        <v>45.333333333333336</v>
      </c>
      <c r="L10" s="106">
        <v>2</v>
      </c>
      <c r="M10" s="106">
        <v>42</v>
      </c>
      <c r="N10" s="101">
        <v>8</v>
      </c>
      <c r="O10" s="101">
        <v>179.33333333333334</v>
      </c>
      <c r="P10" s="106">
        <v>2</v>
      </c>
      <c r="Q10" s="106">
        <v>41.666666666666664</v>
      </c>
      <c r="R10" s="103">
        <v>2</v>
      </c>
      <c r="S10" s="103">
        <v>51.333333333333336</v>
      </c>
      <c r="T10" s="103">
        <v>2</v>
      </c>
      <c r="U10" s="103">
        <v>41</v>
      </c>
      <c r="V10" s="103">
        <v>2</v>
      </c>
      <c r="W10" s="103">
        <v>45.666666666666664</v>
      </c>
      <c r="X10" s="103">
        <v>1.3333333333333333</v>
      </c>
      <c r="Y10" s="103">
        <v>33.666666666666664</v>
      </c>
      <c r="Z10" s="102">
        <v>9.3333333333333339</v>
      </c>
      <c r="AA10" s="102">
        <v>213.33333333333331</v>
      </c>
      <c r="AB10" s="103">
        <v>0</v>
      </c>
      <c r="AC10" s="103">
        <v>0</v>
      </c>
      <c r="AD10" s="103">
        <v>0</v>
      </c>
      <c r="AE10" s="103">
        <v>0</v>
      </c>
      <c r="AF10" s="103">
        <v>0</v>
      </c>
      <c r="AG10" s="103">
        <v>0</v>
      </c>
      <c r="AH10" s="102">
        <v>0</v>
      </c>
      <c r="AI10" s="102">
        <v>0</v>
      </c>
      <c r="AJ10" s="101">
        <v>17.333333333333336</v>
      </c>
      <c r="AK10" s="104">
        <v>392.66666666666663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44">
        <f>E10*Norms!$E$36/1000</f>
        <v>1085.9601749833666</v>
      </c>
      <c r="AO10" s="136">
        <f>AM10*IF(AL10="k",(O10*Norms!$H$40)*Norms!$E$36,0)/1000</f>
        <v>20146.433591070734</v>
      </c>
      <c r="AP10" s="136">
        <f>AM10*IF(AL10="k",(AA10*Norms!$H$41)*Norms!$E$36,0)/1000</f>
        <v>32085.117513372028</v>
      </c>
      <c r="AQ10" s="136">
        <f>AM10*IF(AL10="k",(AI10*Norms!$H$42)*Norms!$E$36,0)/1000</f>
        <v>0</v>
      </c>
      <c r="AR10" s="243">
        <f>AM10*IF(AL10="t",(N10*Norms!$D$44)*Norms!$E$34*12+O10*Norms!$E$35,0)/1000</f>
        <v>0</v>
      </c>
      <c r="AS10" s="243">
        <f>AM10*IF(AL10="t",(Z10*Norms!$D$50*Norms!$E$34*12+AA10*Norms!$E$35),0)/1000</f>
        <v>0</v>
      </c>
      <c r="AT10" s="243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73902.051104442769</v>
      </c>
      <c r="AW10" s="130"/>
      <c r="AX10" s="130"/>
      <c r="AY10" s="131">
        <f t="shared" si="3"/>
        <v>189</v>
      </c>
      <c r="AZ10" s="131">
        <f>IF(AY10&lt;Snund!$B$5,Snund!$B$3*Snund!$B$4*$AX$3+Snund!$B$7*$AW$3*AY10/1000,AY10*Snund!$B$8*$AW$3/1000)</f>
        <v>4445.28</v>
      </c>
      <c r="BA10" s="131">
        <f t="shared" si="4"/>
        <v>227.35999999999999</v>
      </c>
      <c r="BB10" s="131">
        <f t="shared" si="5"/>
        <v>4217.92</v>
      </c>
      <c r="BC10" s="131">
        <f t="shared" si="6"/>
        <v>4445.28</v>
      </c>
      <c r="BD10" s="167">
        <f>AA10*0.1*'Dasagirq_10%'!$B$3/1000</f>
        <v>141.82400000000001</v>
      </c>
      <c r="BE10" s="167">
        <f>AI10*0.1*'Dasagirq_10%'!$B$4/1000</f>
        <v>0</v>
      </c>
      <c r="BF10" s="242">
        <f t="shared" si="7"/>
        <v>141.82400000000001</v>
      </c>
      <c r="BG10" s="233">
        <f t="shared" si="8"/>
        <v>1313.3201749833665</v>
      </c>
      <c r="BH10" s="233">
        <f t="shared" si="9"/>
        <v>34366.122821839963</v>
      </c>
      <c r="BI10" s="233">
        <f t="shared" si="10"/>
        <v>43895.672282602798</v>
      </c>
      <c r="BJ10" s="233">
        <f t="shared" si="11"/>
        <v>0</v>
      </c>
      <c r="BK10" s="234">
        <f t="shared" si="12"/>
        <v>78261.795104442761</v>
      </c>
    </row>
    <row r="11" spans="1:63">
      <c r="A11">
        <v>7</v>
      </c>
      <c r="B11" s="96" t="s">
        <v>1217</v>
      </c>
      <c r="C11" s="99" t="s">
        <v>1096</v>
      </c>
      <c r="D11" s="98" t="s">
        <v>1092</v>
      </c>
      <c r="E11" s="152">
        <v>40</v>
      </c>
      <c r="F11" s="106">
        <v>1</v>
      </c>
      <c r="G11" s="106">
        <v>25</v>
      </c>
      <c r="H11" s="106">
        <v>1</v>
      </c>
      <c r="I11" s="106">
        <v>25</v>
      </c>
      <c r="J11" s="106">
        <v>1</v>
      </c>
      <c r="K11" s="106">
        <v>23</v>
      </c>
      <c r="L11" s="106">
        <v>1</v>
      </c>
      <c r="M11" s="106">
        <v>24.666666666666668</v>
      </c>
      <c r="N11" s="101">
        <v>4</v>
      </c>
      <c r="O11" s="101">
        <v>97.666666666666671</v>
      </c>
      <c r="P11" s="106">
        <v>1</v>
      </c>
      <c r="Q11" s="106">
        <v>20</v>
      </c>
      <c r="R11" s="103">
        <v>1</v>
      </c>
      <c r="S11" s="103">
        <v>20.333333333333332</v>
      </c>
      <c r="T11" s="103">
        <v>1</v>
      </c>
      <c r="U11" s="103">
        <v>23.333333333333332</v>
      </c>
      <c r="V11" s="103">
        <v>1</v>
      </c>
      <c r="W11" s="103">
        <v>20</v>
      </c>
      <c r="X11" s="103">
        <v>1</v>
      </c>
      <c r="Y11" s="103">
        <v>16.666666666666668</v>
      </c>
      <c r="Z11" s="102">
        <v>5</v>
      </c>
      <c r="AA11" s="102">
        <v>100.33333333333333</v>
      </c>
      <c r="AB11" s="103">
        <v>0</v>
      </c>
      <c r="AC11" s="103">
        <v>0</v>
      </c>
      <c r="AD11" s="103">
        <v>0</v>
      </c>
      <c r="AE11" s="103">
        <v>0</v>
      </c>
      <c r="AF11" s="103">
        <v>0</v>
      </c>
      <c r="AG11" s="103">
        <v>0</v>
      </c>
      <c r="AH11" s="102">
        <v>0</v>
      </c>
      <c r="AI11" s="102">
        <v>0</v>
      </c>
      <c r="AJ11" s="101">
        <v>9</v>
      </c>
      <c r="AK11" s="104">
        <v>198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44">
        <f>E11*Norms!$E$36/1000</f>
        <v>4493.6283102759999</v>
      </c>
      <c r="AO11" s="136">
        <f>AM11*IF(AL11="k",(O11*Norms!$H$40)*Norms!$E$36,0)/1000</f>
        <v>10971.942457590567</v>
      </c>
      <c r="AP11" s="136">
        <f>AM11*IF(AL11="k",(AA11*Norms!$H$41)*Norms!$E$36,0)/1000</f>
        <v>15090.03183050778</v>
      </c>
      <c r="AQ11" s="136">
        <f>AM11*IF(AL11="k",(AI11*Norms!$H$42)*Norms!$E$36,0)/1000</f>
        <v>0</v>
      </c>
      <c r="AR11" s="243">
        <f>AM11*IF(AL11="t",(N11*Norms!$D$44)*Norms!$E$34*12+O11*Norms!$E$35,0)/1000</f>
        <v>0</v>
      </c>
      <c r="AS11" s="243">
        <f>AM11*IF(AL11="t",(Z11*Norms!$D$50*Norms!$E$34*12+AA11*Norms!$E$35),0)/1000</f>
        <v>0</v>
      </c>
      <c r="AT11" s="243">
        <f>AM11*IF(AL11="t",(AH11*Norms!$D$54)*Norms!$E$34*12+AI11*Norms!$E$35,0)/1000</f>
        <v>0</v>
      </c>
      <c r="AU11" s="136">
        <f>IF(AK11&lt;=100,Norms!$G$7,IF(AK11&lt;=300,Norms!$H$7,Norms!$I$7))</f>
        <v>16738.5</v>
      </c>
      <c r="AV11" s="137">
        <f t="shared" si="2"/>
        <v>42800.474288098347</v>
      </c>
      <c r="AW11" s="130"/>
      <c r="AX11" s="130"/>
      <c r="AY11" s="131">
        <f t="shared" si="3"/>
        <v>137.66666666666669</v>
      </c>
      <c r="AZ11" s="131">
        <f>IF(AY11&lt;Snund!$B$5,Snund!$B$3*Snund!$B$4*$AX$3+Snund!$B$7*$AW$3*AY11/1000,AY11*Snund!$B$8*$AW$3/1000)</f>
        <v>3451.8900000000003</v>
      </c>
      <c r="BA11" s="131">
        <f t="shared" si="4"/>
        <v>1002.9704600484262</v>
      </c>
      <c r="BB11" s="131">
        <f t="shared" si="5"/>
        <v>2448.9195399515738</v>
      </c>
      <c r="BC11" s="131">
        <f t="shared" si="6"/>
        <v>3237.9200000000005</v>
      </c>
      <c r="BD11" s="167">
        <f>AA11*0.1*'Dasagirq_10%'!$B$3/1000</f>
        <v>66.701599999999999</v>
      </c>
      <c r="BE11" s="167">
        <f>AI11*0.1*'Dasagirq_10%'!$B$4/1000</f>
        <v>0</v>
      </c>
      <c r="BF11" s="242">
        <f t="shared" si="7"/>
        <v>66.701599999999999</v>
      </c>
      <c r="BG11" s="233">
        <f t="shared" si="8"/>
        <v>5496.5987703244264</v>
      </c>
      <c r="BH11" s="233">
        <f t="shared" si="9"/>
        <v>20860.195330875475</v>
      </c>
      <c r="BI11" s="233">
        <f t="shared" si="10"/>
        <v>24455.900097174446</v>
      </c>
      <c r="BJ11" s="233">
        <f t="shared" si="11"/>
        <v>0</v>
      </c>
      <c r="BK11" s="234">
        <f t="shared" si="12"/>
        <v>45316.095428049921</v>
      </c>
    </row>
    <row r="12" spans="1:63">
      <c r="A12">
        <v>8</v>
      </c>
      <c r="B12" s="96" t="s">
        <v>1218</v>
      </c>
      <c r="C12" s="99" t="s">
        <v>1096</v>
      </c>
      <c r="D12" s="98" t="s">
        <v>1092</v>
      </c>
      <c r="E12" s="152">
        <v>0</v>
      </c>
      <c r="F12" s="106">
        <v>5</v>
      </c>
      <c r="G12" s="106">
        <v>146.33333333333334</v>
      </c>
      <c r="H12" s="106">
        <v>5</v>
      </c>
      <c r="I12" s="106">
        <v>144</v>
      </c>
      <c r="J12" s="106">
        <v>5.666666666666667</v>
      </c>
      <c r="K12" s="106">
        <v>163.33333333333334</v>
      </c>
      <c r="L12" s="106">
        <v>6</v>
      </c>
      <c r="M12" s="106">
        <v>158.33333333333334</v>
      </c>
      <c r="N12" s="101">
        <v>21.666666666666668</v>
      </c>
      <c r="O12" s="101">
        <v>612.00000000000011</v>
      </c>
      <c r="P12" s="106">
        <v>4.333333333333333</v>
      </c>
      <c r="Q12" s="106">
        <v>120</v>
      </c>
      <c r="R12" s="103">
        <v>4.666666666666667</v>
      </c>
      <c r="S12" s="103">
        <v>120</v>
      </c>
      <c r="T12" s="103">
        <v>5</v>
      </c>
      <c r="U12" s="103">
        <v>126.66666666666667</v>
      </c>
      <c r="V12" s="103">
        <v>4.333333333333333</v>
      </c>
      <c r="W12" s="103">
        <v>134</v>
      </c>
      <c r="X12" s="103">
        <v>3.3333333333333335</v>
      </c>
      <c r="Y12" s="103">
        <v>109.33333333333333</v>
      </c>
      <c r="Z12" s="102">
        <v>21.666666666666664</v>
      </c>
      <c r="AA12" s="102">
        <v>610</v>
      </c>
      <c r="AB12" s="103">
        <v>0</v>
      </c>
      <c r="AC12" s="103">
        <v>0</v>
      </c>
      <c r="AD12" s="103">
        <v>0</v>
      </c>
      <c r="AE12" s="103">
        <v>0</v>
      </c>
      <c r="AF12" s="103">
        <v>0</v>
      </c>
      <c r="AG12" s="103">
        <v>0</v>
      </c>
      <c r="AH12" s="102">
        <v>0</v>
      </c>
      <c r="AI12" s="102">
        <v>0</v>
      </c>
      <c r="AJ12" s="101">
        <v>43.333333333333329</v>
      </c>
      <c r="AK12" s="104">
        <v>1222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44">
        <f>E12*Norms!$E$36/1000</f>
        <v>0</v>
      </c>
      <c r="AO12" s="136">
        <f>AM12*IF(AL12="k",(O12*Norms!$H$40)*Norms!$E$36,0)/1000</f>
        <v>68752.513147222824</v>
      </c>
      <c r="AP12" s="136">
        <f>AM12*IF(AL12="k",(AA12*Norms!$H$41)*Norms!$E$36,0)/1000</f>
        <v>91743.382889798129</v>
      </c>
      <c r="AQ12" s="136">
        <f>AM12*IF(AL12="k",(AI12*Norms!$H$42)*Norms!$E$36,0)/1000</f>
        <v>0</v>
      </c>
      <c r="AR12" s="243">
        <f>AM12*IF(AL12="t",(N12*Norms!$D$44)*Norms!$E$34*12+O12*Norms!$E$35,0)/1000</f>
        <v>0</v>
      </c>
      <c r="AS12" s="243">
        <f>AM12*IF(AL12="t",(Z12*Norms!$D$50*Norms!$E$34*12+AA12*Norms!$E$35),0)/1000</f>
        <v>0</v>
      </c>
      <c r="AT12" s="243">
        <f>AM12*IF(AL12="t",(AH12*Norms!$D$54)*Norms!$E$34*12+AI12*Norms!$E$35,0)/1000</f>
        <v>0</v>
      </c>
      <c r="AU12" s="136">
        <f>IF(AK12&lt;=100,Norms!$G$7,IF(AK12&lt;=300,Norms!$H$7,Norms!$I$7))</f>
        <v>21670.5</v>
      </c>
      <c r="AV12" s="137">
        <f t="shared" si="2"/>
        <v>182166.39603702095</v>
      </c>
      <c r="AW12" s="130"/>
      <c r="AX12" s="130"/>
      <c r="AY12" s="131">
        <f t="shared" si="3"/>
        <v>612.00000000000011</v>
      </c>
      <c r="AZ12" s="131">
        <f>IF(AY12&lt;Snund!$B$5,Snund!$B$3*Snund!$B$4*$AX$3+Snund!$B$7*$AW$3*AY12/1000,AY12*Snund!$B$8*$AW$3/1000)</f>
        <v>14394.240000000002</v>
      </c>
      <c r="BA12" s="131">
        <f t="shared" si="4"/>
        <v>0</v>
      </c>
      <c r="BB12" s="131">
        <f t="shared" si="5"/>
        <v>14394.240000000002</v>
      </c>
      <c r="BC12" s="131">
        <f t="shared" si="6"/>
        <v>14394.240000000002</v>
      </c>
      <c r="BD12" s="167">
        <f>AA12*0.1*'Dasagirq_10%'!$B$3/1000</f>
        <v>405.52800000000002</v>
      </c>
      <c r="BE12" s="167">
        <f>AI12*0.1*'Dasagirq_10%'!$B$4/1000</f>
        <v>0</v>
      </c>
      <c r="BF12" s="242">
        <f t="shared" si="7"/>
        <v>405.52800000000002</v>
      </c>
      <c r="BG12" s="233">
        <f t="shared" si="8"/>
        <v>0</v>
      </c>
      <c r="BH12" s="233">
        <f t="shared" si="9"/>
        <v>93982.003147222829</v>
      </c>
      <c r="BI12" s="233">
        <f t="shared" si="10"/>
        <v>102984.16088979814</v>
      </c>
      <c r="BJ12" s="233">
        <f t="shared" si="11"/>
        <v>0</v>
      </c>
      <c r="BK12" s="234">
        <f t="shared" si="12"/>
        <v>196966.16403702096</v>
      </c>
    </row>
    <row r="13" spans="1:63">
      <c r="A13">
        <v>9</v>
      </c>
      <c r="B13" s="96" t="s">
        <v>1219</v>
      </c>
      <c r="C13" s="99" t="s">
        <v>1096</v>
      </c>
      <c r="D13" s="98" t="s">
        <v>1092</v>
      </c>
      <c r="E13" s="152">
        <v>29</v>
      </c>
      <c r="F13" s="106">
        <v>2</v>
      </c>
      <c r="G13" s="106">
        <v>50</v>
      </c>
      <c r="H13" s="106">
        <v>2</v>
      </c>
      <c r="I13" s="106">
        <v>50</v>
      </c>
      <c r="J13" s="106">
        <v>2</v>
      </c>
      <c r="K13" s="106">
        <v>42</v>
      </c>
      <c r="L13" s="106">
        <v>2</v>
      </c>
      <c r="M13" s="106">
        <v>45.333333333333336</v>
      </c>
      <c r="N13" s="101">
        <v>8</v>
      </c>
      <c r="O13" s="101">
        <v>187.33333333333334</v>
      </c>
      <c r="P13" s="106">
        <v>2</v>
      </c>
      <c r="Q13" s="106">
        <v>52.333333333333336</v>
      </c>
      <c r="R13" s="103">
        <v>2</v>
      </c>
      <c r="S13" s="103">
        <v>48</v>
      </c>
      <c r="T13" s="103">
        <v>2</v>
      </c>
      <c r="U13" s="103">
        <v>41</v>
      </c>
      <c r="V13" s="103">
        <v>2</v>
      </c>
      <c r="W13" s="103">
        <v>45.666666666666664</v>
      </c>
      <c r="X13" s="103">
        <v>2</v>
      </c>
      <c r="Y13" s="103">
        <v>42.333333333333336</v>
      </c>
      <c r="Z13" s="102">
        <v>10</v>
      </c>
      <c r="AA13" s="102">
        <v>229.33333333333334</v>
      </c>
      <c r="AB13" s="103">
        <v>0</v>
      </c>
      <c r="AC13" s="103">
        <v>0</v>
      </c>
      <c r="AD13" s="103">
        <v>0</v>
      </c>
      <c r="AE13" s="103">
        <v>0</v>
      </c>
      <c r="AF13" s="103">
        <v>0</v>
      </c>
      <c r="AG13" s="103">
        <v>0</v>
      </c>
      <c r="AH13" s="102">
        <v>0</v>
      </c>
      <c r="AI13" s="102">
        <v>0</v>
      </c>
      <c r="AJ13" s="101">
        <v>18</v>
      </c>
      <c r="AK13" s="104">
        <v>416.66666666666669</v>
      </c>
      <c r="AL13" s="3" t="str">
        <f t="shared" si="1"/>
        <v>k</v>
      </c>
      <c r="AM13" s="3">
        <f>IF(D13="հ",1,IF(D13="լ",Norms!$B$10,IF(D13="բլ",Norms!$B$11,IF(D13="Մ",Norms!$B$12))))</f>
        <v>1</v>
      </c>
      <c r="AN13" s="244">
        <f>E13*Norms!$E$36/1000</f>
        <v>3257.8805249501002</v>
      </c>
      <c r="AO13" s="136">
        <f>AM13*IF(AL13="k",(O13*Norms!$H$40)*Norms!$E$36,0)/1000</f>
        <v>21045.15925312593</v>
      </c>
      <c r="AP13" s="136">
        <f>AM13*IF(AL13="k",(AA13*Norms!$H$41)*Norms!$E$36,0)/1000</f>
        <v>34491.501326874932</v>
      </c>
      <c r="AQ13" s="136">
        <f>AM13*IF(AL13="k",(AI13*Norms!$H$42)*Norms!$E$36,0)/1000</f>
        <v>0</v>
      </c>
      <c r="AR13" s="243">
        <f>AM13*IF(AL13="t",(N13*Norms!$D$44)*Norms!$E$34*12+O13*Norms!$E$35,0)/1000</f>
        <v>0</v>
      </c>
      <c r="AS13" s="243">
        <f>AM13*IF(AL13="t",(Z13*Norms!$D$50*Norms!$E$34*12+AA13*Norms!$E$35),0)/1000</f>
        <v>0</v>
      </c>
      <c r="AT13" s="243">
        <f>AM13*IF(AL13="t",(AH13*Norms!$D$54)*Norms!$E$34*12+AI13*Norms!$E$35,0)/1000</f>
        <v>0</v>
      </c>
      <c r="AU13" s="136">
        <f>IF(AK13&lt;=100,Norms!$G$7,IF(AK13&lt;=300,Norms!$H$7,Norms!$I$7))</f>
        <v>21670.5</v>
      </c>
      <c r="AV13" s="137">
        <f t="shared" si="2"/>
        <v>77207.160580000869</v>
      </c>
      <c r="AW13" s="130"/>
      <c r="AX13" s="130"/>
      <c r="AY13" s="131">
        <f t="shared" si="3"/>
        <v>216.33333333333334</v>
      </c>
      <c r="AZ13" s="131">
        <f>IF(AY13&lt;Snund!$B$5,Snund!$B$3*Snund!$B$4*$AX$3+Snund!$B$7*$AW$3*AY13/1000,AY13*Snund!$B$8*$AW$3/1000)</f>
        <v>5088.16</v>
      </c>
      <c r="BA13" s="131">
        <f t="shared" si="4"/>
        <v>682.08</v>
      </c>
      <c r="BB13" s="131">
        <f t="shared" si="5"/>
        <v>4406.08</v>
      </c>
      <c r="BC13" s="131">
        <f t="shared" si="6"/>
        <v>5088.16</v>
      </c>
      <c r="BD13" s="167">
        <f>AA13*0.1*'Dasagirq_10%'!$B$3/1000</f>
        <v>152.46080000000001</v>
      </c>
      <c r="BE13" s="167">
        <f>AI13*0.1*'Dasagirq_10%'!$B$4/1000</f>
        <v>0</v>
      </c>
      <c r="BF13" s="242">
        <f t="shared" si="7"/>
        <v>152.46080000000001</v>
      </c>
      <c r="BG13" s="233">
        <f t="shared" si="8"/>
        <v>3939.9605249501001</v>
      </c>
      <c r="BH13" s="233">
        <f t="shared" si="9"/>
        <v>35082.572586459268</v>
      </c>
      <c r="BI13" s="233">
        <f t="shared" si="10"/>
        <v>46683.128793541604</v>
      </c>
      <c r="BJ13" s="233">
        <f t="shared" si="11"/>
        <v>0</v>
      </c>
      <c r="BK13" s="234">
        <f t="shared" si="12"/>
        <v>81765.701380000872</v>
      </c>
    </row>
    <row r="14" spans="1:63" ht="22.5">
      <c r="A14">
        <v>10</v>
      </c>
      <c r="B14" s="96" t="s">
        <v>1220</v>
      </c>
      <c r="C14" s="99" t="s">
        <v>1097</v>
      </c>
      <c r="D14" s="98" t="s">
        <v>1092</v>
      </c>
      <c r="E14" s="152">
        <v>0</v>
      </c>
      <c r="F14" s="106">
        <v>2</v>
      </c>
      <c r="G14" s="106">
        <v>40</v>
      </c>
      <c r="H14" s="106">
        <v>2</v>
      </c>
      <c r="I14" s="106">
        <v>40</v>
      </c>
      <c r="J14" s="106">
        <v>1.3333333333333333</v>
      </c>
      <c r="K14" s="106">
        <v>34</v>
      </c>
      <c r="L14" s="106">
        <v>1</v>
      </c>
      <c r="M14" s="106">
        <v>31.666666666666668</v>
      </c>
      <c r="N14" s="101">
        <v>6.333333333333333</v>
      </c>
      <c r="O14" s="101">
        <v>145.66666666666666</v>
      </c>
      <c r="P14" s="106">
        <v>1.6666666666666667</v>
      </c>
      <c r="Q14" s="106">
        <v>36</v>
      </c>
      <c r="R14" s="103">
        <v>2</v>
      </c>
      <c r="S14" s="103">
        <v>41.333333333333336</v>
      </c>
      <c r="T14" s="103">
        <v>2</v>
      </c>
      <c r="U14" s="103">
        <v>39</v>
      </c>
      <c r="V14" s="103">
        <v>1.3333333333333333</v>
      </c>
      <c r="W14" s="103">
        <v>33</v>
      </c>
      <c r="X14" s="103">
        <v>1.6666666666666667</v>
      </c>
      <c r="Y14" s="103">
        <v>35.666666666666664</v>
      </c>
      <c r="Z14" s="102">
        <v>8.6666666666666661</v>
      </c>
      <c r="AA14" s="102">
        <v>185</v>
      </c>
      <c r="AB14" s="103">
        <v>2</v>
      </c>
      <c r="AC14" s="103">
        <v>38</v>
      </c>
      <c r="AD14" s="103">
        <v>2</v>
      </c>
      <c r="AE14" s="103">
        <v>37.333333333333336</v>
      </c>
      <c r="AF14" s="103">
        <v>2</v>
      </c>
      <c r="AG14" s="103">
        <v>31</v>
      </c>
      <c r="AH14" s="102">
        <v>6</v>
      </c>
      <c r="AI14" s="102">
        <v>106.33333333333334</v>
      </c>
      <c r="AJ14" s="101">
        <v>21</v>
      </c>
      <c r="AK14" s="104">
        <v>437</v>
      </c>
      <c r="AL14" s="3" t="str">
        <f t="shared" si="1"/>
        <v>k</v>
      </c>
      <c r="AM14" s="3">
        <f>IF(D14="հ",1,IF(D14="լ",Norms!$B$10,IF(D14="բլ",Norms!$B$11,IF(D14="Մ",Norms!$B$12))))</f>
        <v>1</v>
      </c>
      <c r="AN14" s="244">
        <f>E14*Norms!$E$36/1000</f>
        <v>0</v>
      </c>
      <c r="AO14" s="136">
        <f>AM14*IF(AL14="k",(O14*Norms!$H$40)*Norms!$E$36,0)/1000</f>
        <v>16364.296429921766</v>
      </c>
      <c r="AP14" s="136">
        <f>AM14*IF(AL14="k",(AA14*Norms!$H$41)*Norms!$E$36,0)/1000</f>
        <v>27823.812843627304</v>
      </c>
      <c r="AQ14" s="136">
        <f>AM14*IF(AL14="k",(AI14*Norms!$H$42)*Norms!$E$36,0)/1000</f>
        <v>19893.017409491222</v>
      </c>
      <c r="AR14" s="243">
        <f>AM14*IF(AL14="t",(N14*Norms!$D$44)*Norms!$E$34*12+O14*Norms!$E$35,0)/1000</f>
        <v>0</v>
      </c>
      <c r="AS14" s="243">
        <f>AM14*IF(AL14="t",(Z14*Norms!$D$50*Norms!$E$34*12+AA14*Norms!$E$35),0)/1000</f>
        <v>0</v>
      </c>
      <c r="AT14" s="243">
        <f>AM14*IF(AL14="t",(AH14*Norms!$D$54)*Norms!$E$34*12+AI14*Norms!$E$35,0)/1000</f>
        <v>0</v>
      </c>
      <c r="AU14" s="136">
        <f>IF(AK14&lt;=100,Norms!$G$7,IF(AK14&lt;=300,Norms!$H$7,Norms!$I$7))</f>
        <v>21670.5</v>
      </c>
      <c r="AV14" s="137">
        <f t="shared" si="2"/>
        <v>85751.626683040289</v>
      </c>
      <c r="AW14" s="130"/>
      <c r="AX14" s="130"/>
      <c r="AY14" s="131">
        <f t="shared" si="3"/>
        <v>145.66666666666666</v>
      </c>
      <c r="AZ14" s="131">
        <f>IF(AY14&lt;Snund!$B$5,Snund!$B$3*Snund!$B$4*$AX$3+Snund!$B$7*$AW$3*AY14/1000,AY14*Snund!$B$8*$AW$3/1000)</f>
        <v>3613.17</v>
      </c>
      <c r="BA14" s="131">
        <f t="shared" si="4"/>
        <v>0</v>
      </c>
      <c r="BB14" s="131">
        <f t="shared" si="5"/>
        <v>3613.17</v>
      </c>
      <c r="BC14" s="131">
        <f t="shared" si="6"/>
        <v>3426.08</v>
      </c>
      <c r="BD14" s="167">
        <f>AA14*0.1*'Dasagirq_10%'!$B$3/1000</f>
        <v>122.988</v>
      </c>
      <c r="BE14" s="167">
        <f>AI14*0.1*'Dasagirq_10%'!$B$4/1000</f>
        <v>85.952423333333343</v>
      </c>
      <c r="BF14" s="242">
        <f t="shared" si="7"/>
        <v>208.94042333333334</v>
      </c>
      <c r="BG14" s="233">
        <f t="shared" si="8"/>
        <v>0</v>
      </c>
      <c r="BH14" s="233">
        <f t="shared" si="9"/>
        <v>26513.01404896938</v>
      </c>
      <c r="BI14" s="233">
        <f t="shared" si="10"/>
        <v>36890.181796008255</v>
      </c>
      <c r="BJ14" s="233">
        <f t="shared" si="11"/>
        <v>26170.541261395982</v>
      </c>
      <c r="BK14" s="234">
        <f t="shared" si="12"/>
        <v>89573.737106373621</v>
      </c>
    </row>
    <row r="15" spans="1:63">
      <c r="A15">
        <v>11</v>
      </c>
      <c r="B15" s="96" t="s">
        <v>1221</v>
      </c>
      <c r="C15" s="99" t="s">
        <v>1096</v>
      </c>
      <c r="D15" s="98" t="s">
        <v>1092</v>
      </c>
      <c r="E15" s="152">
        <v>33</v>
      </c>
      <c r="F15" s="106">
        <v>2</v>
      </c>
      <c r="G15" s="106">
        <v>48</v>
      </c>
      <c r="H15" s="106">
        <v>2</v>
      </c>
      <c r="I15" s="106">
        <v>48</v>
      </c>
      <c r="J15" s="106">
        <v>2</v>
      </c>
      <c r="K15" s="106">
        <v>46</v>
      </c>
      <c r="L15" s="106">
        <v>2</v>
      </c>
      <c r="M15" s="106">
        <v>44.333333333333336</v>
      </c>
      <c r="N15" s="101">
        <v>8</v>
      </c>
      <c r="O15" s="101">
        <v>186.33333333333334</v>
      </c>
      <c r="P15" s="106">
        <v>2</v>
      </c>
      <c r="Q15" s="106">
        <v>46</v>
      </c>
      <c r="R15" s="103">
        <v>2</v>
      </c>
      <c r="S15" s="103">
        <v>47</v>
      </c>
      <c r="T15" s="103">
        <v>1.3333333333333333</v>
      </c>
      <c r="U15" s="103">
        <v>39</v>
      </c>
      <c r="V15" s="103">
        <v>1.6666666666666667</v>
      </c>
      <c r="W15" s="103">
        <v>41</v>
      </c>
      <c r="X15" s="103">
        <v>1.3333333333333333</v>
      </c>
      <c r="Y15" s="103">
        <v>38</v>
      </c>
      <c r="Z15" s="102">
        <v>8.3333333333333339</v>
      </c>
      <c r="AA15" s="102">
        <v>211</v>
      </c>
      <c r="AB15" s="103">
        <v>0</v>
      </c>
      <c r="AC15" s="103">
        <v>0</v>
      </c>
      <c r="AD15" s="103">
        <v>0</v>
      </c>
      <c r="AE15" s="103">
        <v>0</v>
      </c>
      <c r="AF15" s="103">
        <v>0</v>
      </c>
      <c r="AG15" s="103">
        <v>0</v>
      </c>
      <c r="AH15" s="102">
        <v>0</v>
      </c>
      <c r="AI15" s="102">
        <v>0</v>
      </c>
      <c r="AJ15" s="101">
        <v>16.333333333333336</v>
      </c>
      <c r="AK15" s="104">
        <v>397.33333333333337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44">
        <f>E15*Norms!$E$36/1000</f>
        <v>3707.2433559777</v>
      </c>
      <c r="AO15" s="136">
        <f>AM15*IF(AL15="k",(O15*Norms!$H$40)*Norms!$E$36,0)/1000</f>
        <v>20932.818545369031</v>
      </c>
      <c r="AP15" s="136">
        <f>AM15*IF(AL15="k",(AA15*Norms!$H$41)*Norms!$E$36,0)/1000</f>
        <v>31734.186540569517</v>
      </c>
      <c r="AQ15" s="136">
        <f>AM15*IF(AL15="k",(AI15*Norms!$H$42)*Norms!$E$36,0)/1000</f>
        <v>0</v>
      </c>
      <c r="AR15" s="243">
        <f>AM15*IF(AL15="t",(N15*Norms!$D$44)*Norms!$E$34*12+O15*Norms!$E$35,0)/1000</f>
        <v>0</v>
      </c>
      <c r="AS15" s="243">
        <f>AM15*IF(AL15="t",(Z15*Norms!$D$50*Norms!$E$34*12+AA15*Norms!$E$35),0)/1000</f>
        <v>0</v>
      </c>
      <c r="AT15" s="243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74337.505085938552</v>
      </c>
      <c r="AW15" s="130"/>
      <c r="AX15" s="130"/>
      <c r="AY15" s="131">
        <f t="shared" si="3"/>
        <v>219.33333333333334</v>
      </c>
      <c r="AZ15" s="131">
        <f>IF(AY15&lt;Snund!$B$5,Snund!$B$3*Snund!$B$4*$AX$3+Snund!$B$7*$AW$3*AY15/1000,AY15*Snund!$B$8*$AW$3/1000)</f>
        <v>5158.72</v>
      </c>
      <c r="BA15" s="131">
        <f t="shared" si="4"/>
        <v>776.16</v>
      </c>
      <c r="BB15" s="131">
        <f t="shared" si="5"/>
        <v>4382.5600000000004</v>
      </c>
      <c r="BC15" s="131">
        <f t="shared" si="6"/>
        <v>5158.72</v>
      </c>
      <c r="BD15" s="167">
        <f>AA15*0.1*'Dasagirq_10%'!$B$3/1000</f>
        <v>140.27280000000002</v>
      </c>
      <c r="BE15" s="167">
        <f>AI15*0.1*'Dasagirq_10%'!$B$4/1000</f>
        <v>0</v>
      </c>
      <c r="BF15" s="242">
        <f t="shared" si="7"/>
        <v>140.27280000000002</v>
      </c>
      <c r="BG15" s="233">
        <f t="shared" si="8"/>
        <v>4483.4033559776999</v>
      </c>
      <c r="BH15" s="233">
        <f t="shared" si="9"/>
        <v>35929.500994348622</v>
      </c>
      <c r="BI15" s="233">
        <f t="shared" si="10"/>
        <v>42930.836891589926</v>
      </c>
      <c r="BJ15" s="233">
        <f t="shared" si="11"/>
        <v>0</v>
      </c>
      <c r="BK15" s="234">
        <f t="shared" si="12"/>
        <v>78860.337885938556</v>
      </c>
    </row>
    <row r="16" spans="1:63">
      <c r="A16">
        <v>12</v>
      </c>
      <c r="B16" s="96" t="s">
        <v>1222</v>
      </c>
      <c r="C16" s="99" t="s">
        <v>1096</v>
      </c>
      <c r="D16" s="98" t="s">
        <v>1092</v>
      </c>
      <c r="E16" s="152">
        <v>0</v>
      </c>
      <c r="F16" s="106">
        <v>2</v>
      </c>
      <c r="G16" s="106">
        <v>58.666666666666664</v>
      </c>
      <c r="H16" s="106">
        <v>2</v>
      </c>
      <c r="I16" s="106">
        <v>46.333333333333336</v>
      </c>
      <c r="J16" s="106">
        <v>2</v>
      </c>
      <c r="K16" s="106">
        <v>56.666666666666664</v>
      </c>
      <c r="L16" s="106">
        <v>2</v>
      </c>
      <c r="M16" s="106">
        <v>44</v>
      </c>
      <c r="N16" s="101">
        <v>8</v>
      </c>
      <c r="O16" s="101">
        <v>205.66666666666666</v>
      </c>
      <c r="P16" s="106">
        <v>2</v>
      </c>
      <c r="Q16" s="106">
        <v>45.333333333333336</v>
      </c>
      <c r="R16" s="103">
        <v>2</v>
      </c>
      <c r="S16" s="103">
        <v>38</v>
      </c>
      <c r="T16" s="103">
        <v>1.3333333333333333</v>
      </c>
      <c r="U16" s="103">
        <v>30</v>
      </c>
      <c r="V16" s="103">
        <v>1.3333333333333333</v>
      </c>
      <c r="W16" s="103">
        <v>29</v>
      </c>
      <c r="X16" s="103">
        <v>1.6666666666666667</v>
      </c>
      <c r="Y16" s="103">
        <v>34.666666666666664</v>
      </c>
      <c r="Z16" s="102">
        <v>8.3333333333333321</v>
      </c>
      <c r="AA16" s="102">
        <v>177</v>
      </c>
      <c r="AB16" s="103">
        <v>0</v>
      </c>
      <c r="AC16" s="103">
        <v>0</v>
      </c>
      <c r="AD16" s="103">
        <v>0</v>
      </c>
      <c r="AE16" s="103">
        <v>0</v>
      </c>
      <c r="AF16" s="103">
        <v>0</v>
      </c>
      <c r="AG16" s="103">
        <v>0</v>
      </c>
      <c r="AH16" s="102">
        <v>0</v>
      </c>
      <c r="AI16" s="102">
        <v>0</v>
      </c>
      <c r="AJ16" s="101">
        <v>16.333333333333332</v>
      </c>
      <c r="AK16" s="104">
        <v>382.66666666666663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44">
        <f>E16*Norms!$E$36/1000</f>
        <v>0</v>
      </c>
      <c r="AO16" s="136">
        <f>AM16*IF(AL16="k",(O16*Norms!$H$40)*Norms!$E$36,0)/1000</f>
        <v>23104.738895335762</v>
      </c>
      <c r="AP16" s="136">
        <f>AM16*IF(AL16="k",(AA16*Norms!$H$41)*Norms!$E$36,0)/1000</f>
        <v>26620.620936875857</v>
      </c>
      <c r="AQ16" s="136">
        <f>AM16*IF(AL16="k",(AI16*Norms!$H$42)*Norms!$E$36,0)/1000</f>
        <v>0</v>
      </c>
      <c r="AR16" s="243">
        <f>AM16*IF(AL16="t",(N16*Norms!$D$44)*Norms!$E$34*12+O16*Norms!$E$35,0)/1000</f>
        <v>0</v>
      </c>
      <c r="AS16" s="243">
        <f>AM16*IF(AL16="t",(Z16*Norms!$D$50*Norms!$E$34*12+AA16*Norms!$E$35),0)/1000</f>
        <v>0</v>
      </c>
      <c r="AT16" s="243">
        <f>AM16*IF(AL16="t",(AH16*Norms!$D$54)*Norms!$E$34*12+AI16*Norms!$E$35,0)/1000</f>
        <v>0</v>
      </c>
      <c r="AU16" s="136">
        <f>IF(AK16&lt;=100,Norms!$G$7,IF(AK16&lt;=300,Norms!$H$7,Norms!$I$7))</f>
        <v>21670.5</v>
      </c>
      <c r="AV16" s="137">
        <f t="shared" si="2"/>
        <v>71395.859832211616</v>
      </c>
      <c r="AW16" s="130"/>
      <c r="AX16" s="130"/>
      <c r="AY16" s="131">
        <f t="shared" si="3"/>
        <v>205.66666666666666</v>
      </c>
      <c r="AZ16" s="131">
        <f>IF(AY16&lt;Snund!$B$5,Snund!$B$3*Snund!$B$4*$AX$3+Snund!$B$7*$AW$3*AY16/1000,AY16*Snund!$B$8*$AW$3/1000)</f>
        <v>4837.28</v>
      </c>
      <c r="BA16" s="131">
        <f t="shared" si="4"/>
        <v>0</v>
      </c>
      <c r="BB16" s="131">
        <f t="shared" si="5"/>
        <v>4837.28</v>
      </c>
      <c r="BC16" s="131">
        <f t="shared" si="6"/>
        <v>4837.28</v>
      </c>
      <c r="BD16" s="167">
        <f>AA16*0.1*'Dasagirq_10%'!$B$3/1000</f>
        <v>117.66959999999999</v>
      </c>
      <c r="BE16" s="167">
        <f>AI16*0.1*'Dasagirq_10%'!$B$4/1000</f>
        <v>0</v>
      </c>
      <c r="BF16" s="242">
        <f t="shared" si="7"/>
        <v>117.66959999999999</v>
      </c>
      <c r="BG16" s="233">
        <f t="shared" si="8"/>
        <v>0</v>
      </c>
      <c r="BH16" s="233">
        <f t="shared" si="9"/>
        <v>38556.141344315358</v>
      </c>
      <c r="BI16" s="233">
        <f t="shared" si="10"/>
        <v>37794.668087896265</v>
      </c>
      <c r="BJ16" s="233">
        <f t="shared" si="11"/>
        <v>0</v>
      </c>
      <c r="BK16" s="234">
        <f t="shared" si="12"/>
        <v>76350.809432211623</v>
      </c>
    </row>
    <row r="17" spans="1:63">
      <c r="A17">
        <v>13</v>
      </c>
      <c r="B17" s="96" t="s">
        <v>1223</v>
      </c>
      <c r="C17" s="99" t="s">
        <v>1096</v>
      </c>
      <c r="D17" s="98" t="s">
        <v>1092</v>
      </c>
      <c r="E17" s="152">
        <v>53.666666666666664</v>
      </c>
      <c r="F17" s="106">
        <v>3</v>
      </c>
      <c r="G17" s="106">
        <v>94.333333333333329</v>
      </c>
      <c r="H17" s="106">
        <v>3</v>
      </c>
      <c r="I17" s="106">
        <v>94.333333333333329</v>
      </c>
      <c r="J17" s="106">
        <v>3</v>
      </c>
      <c r="K17" s="106">
        <v>84</v>
      </c>
      <c r="L17" s="106">
        <v>3.6666666666666665</v>
      </c>
      <c r="M17" s="106">
        <v>84.666666666666671</v>
      </c>
      <c r="N17" s="101">
        <v>12.666666666666666</v>
      </c>
      <c r="O17" s="101">
        <v>357.33333333333331</v>
      </c>
      <c r="P17" s="106">
        <v>3.3333333333333335</v>
      </c>
      <c r="Q17" s="106">
        <v>80</v>
      </c>
      <c r="R17" s="103">
        <v>3</v>
      </c>
      <c r="S17" s="103">
        <v>84.666666666666671</v>
      </c>
      <c r="T17" s="103">
        <v>3</v>
      </c>
      <c r="U17" s="103">
        <v>68.333333333333329</v>
      </c>
      <c r="V17" s="103">
        <v>3</v>
      </c>
      <c r="W17" s="103">
        <v>62.666666666666664</v>
      </c>
      <c r="X17" s="103">
        <v>3</v>
      </c>
      <c r="Y17" s="103">
        <v>63</v>
      </c>
      <c r="Z17" s="102">
        <v>15.333333333333334</v>
      </c>
      <c r="AA17" s="102">
        <v>358.66666666666669</v>
      </c>
      <c r="AB17" s="103">
        <v>0</v>
      </c>
      <c r="AC17" s="103">
        <v>0</v>
      </c>
      <c r="AD17" s="103">
        <v>0</v>
      </c>
      <c r="AE17" s="103">
        <v>0</v>
      </c>
      <c r="AF17" s="103">
        <v>0</v>
      </c>
      <c r="AG17" s="103">
        <v>0</v>
      </c>
      <c r="AH17" s="102">
        <v>0</v>
      </c>
      <c r="AI17" s="102">
        <v>0</v>
      </c>
      <c r="AJ17" s="101">
        <v>28</v>
      </c>
      <c r="AK17" s="104">
        <v>716</v>
      </c>
      <c r="AL17" s="3" t="str">
        <f t="shared" si="1"/>
        <v>k</v>
      </c>
      <c r="AM17" s="3">
        <f>IF(D17="հ",1,IF(D17="լ",Norms!$B$10,IF(D17="բլ",Norms!$B$11,IF(D17="Մ",Norms!$B$12))))</f>
        <v>1</v>
      </c>
      <c r="AN17" s="244">
        <f>E17*Norms!$E$36/1000</f>
        <v>6028.9513162869662</v>
      </c>
      <c r="AO17" s="136">
        <f>AM17*IF(AL17="k",(O17*Norms!$H$40)*Norms!$E$36,0)/1000</f>
        <v>40143.079571798931</v>
      </c>
      <c r="AP17" s="136">
        <f>AM17*IF(AL17="k",(AA17*Norms!$H$41)*Norms!$E$36,0)/1000</f>
        <v>53943.103819356722</v>
      </c>
      <c r="AQ17" s="136">
        <f>AM17*IF(AL17="k",(AI17*Norms!$H$42)*Norms!$E$36,0)/1000</f>
        <v>0</v>
      </c>
      <c r="AR17" s="243">
        <f>AM17*IF(AL17="t",(N17*Norms!$D$44)*Norms!$E$34*12+O17*Norms!$E$35,0)/1000</f>
        <v>0</v>
      </c>
      <c r="AS17" s="243">
        <f>AM17*IF(AL17="t",(Z17*Norms!$D$50*Norms!$E$34*12+AA17*Norms!$E$35),0)/1000</f>
        <v>0</v>
      </c>
      <c r="AT17" s="243">
        <f>AM17*IF(AL17="t",(AH17*Norms!$D$54)*Norms!$E$34*12+AI17*Norms!$E$35,0)/1000</f>
        <v>0</v>
      </c>
      <c r="AU17" s="136">
        <f>IF(AK17&lt;=100,Norms!$G$7,IF(AK17&lt;=300,Norms!$H$7,Norms!$I$7))</f>
        <v>21670.5</v>
      </c>
      <c r="AV17" s="137">
        <f t="shared" si="2"/>
        <v>115756.68339115565</v>
      </c>
      <c r="AW17" s="130"/>
      <c r="AX17" s="130"/>
      <c r="AY17" s="131">
        <f t="shared" si="3"/>
        <v>411</v>
      </c>
      <c r="AZ17" s="131">
        <f>IF(AY17&lt;Snund!$B$5,Snund!$B$3*Snund!$B$4*$AX$3+Snund!$B$7*$AW$3*AY17/1000,AY17*Snund!$B$8*$AW$3/1000)</f>
        <v>9666.7199999999993</v>
      </c>
      <c r="BA17" s="131">
        <f t="shared" si="4"/>
        <v>1262.24</v>
      </c>
      <c r="BB17" s="131">
        <f t="shared" si="5"/>
        <v>8404.48</v>
      </c>
      <c r="BC17" s="131">
        <f t="shared" si="6"/>
        <v>9666.7199999999993</v>
      </c>
      <c r="BD17" s="167">
        <f>AA17*0.1*'Dasagirq_10%'!$B$3/1000</f>
        <v>238.44159999999999</v>
      </c>
      <c r="BE17" s="167">
        <f>AI17*0.1*'Dasagirq_10%'!$B$4/1000</f>
        <v>0</v>
      </c>
      <c r="BF17" s="242">
        <f t="shared" si="7"/>
        <v>238.44159999999999</v>
      </c>
      <c r="BG17" s="233">
        <f t="shared" si="8"/>
        <v>7291.191316286966</v>
      </c>
      <c r="BH17" s="233">
        <f t="shared" si="9"/>
        <v>58350.881000370355</v>
      </c>
      <c r="BI17" s="233">
        <f t="shared" si="10"/>
        <v>66048.723990785293</v>
      </c>
      <c r="BJ17" s="233">
        <f t="shared" si="11"/>
        <v>0</v>
      </c>
      <c r="BK17" s="234">
        <f t="shared" si="12"/>
        <v>124399.60499115565</v>
      </c>
    </row>
    <row r="18" spans="1:63" ht="22.5">
      <c r="A18">
        <v>14</v>
      </c>
      <c r="B18" s="96" t="s">
        <v>1224</v>
      </c>
      <c r="C18" s="99" t="s">
        <v>1097</v>
      </c>
      <c r="D18" s="98" t="s">
        <v>1092</v>
      </c>
      <c r="E18" s="152">
        <v>64</v>
      </c>
      <c r="F18" s="106">
        <v>5</v>
      </c>
      <c r="G18" s="106">
        <v>140</v>
      </c>
      <c r="H18" s="106">
        <v>5</v>
      </c>
      <c r="I18" s="106">
        <v>140</v>
      </c>
      <c r="J18" s="106">
        <v>5</v>
      </c>
      <c r="K18" s="106">
        <v>139.33333333333334</v>
      </c>
      <c r="L18" s="106">
        <v>5</v>
      </c>
      <c r="M18" s="106">
        <v>143</v>
      </c>
      <c r="N18" s="101">
        <v>20</v>
      </c>
      <c r="O18" s="101">
        <v>562.33333333333337</v>
      </c>
      <c r="P18" s="106">
        <v>5</v>
      </c>
      <c r="Q18" s="106">
        <v>140.33333333333334</v>
      </c>
      <c r="R18" s="103">
        <v>5</v>
      </c>
      <c r="S18" s="103">
        <v>132.66666666666666</v>
      </c>
      <c r="T18" s="103">
        <v>4.333333333333333</v>
      </c>
      <c r="U18" s="103">
        <v>118</v>
      </c>
      <c r="V18" s="103">
        <v>4</v>
      </c>
      <c r="W18" s="103">
        <v>101.33333333333333</v>
      </c>
      <c r="X18" s="103">
        <v>4</v>
      </c>
      <c r="Y18" s="103">
        <v>98</v>
      </c>
      <c r="Z18" s="102">
        <v>22.333333333333332</v>
      </c>
      <c r="AA18" s="102">
        <v>590.33333333333326</v>
      </c>
      <c r="AB18" s="103">
        <v>4</v>
      </c>
      <c r="AC18" s="103">
        <v>94.333333333333329</v>
      </c>
      <c r="AD18" s="103">
        <v>4</v>
      </c>
      <c r="AE18" s="103">
        <v>77.333333333333329</v>
      </c>
      <c r="AF18" s="103">
        <v>3.3333333333333335</v>
      </c>
      <c r="AG18" s="103">
        <v>54</v>
      </c>
      <c r="AH18" s="102">
        <v>11.333333333333334</v>
      </c>
      <c r="AI18" s="102">
        <v>225.66666666666666</v>
      </c>
      <c r="AJ18" s="101">
        <v>53.666666666666664</v>
      </c>
      <c r="AK18" s="104">
        <v>1378.3333333333333</v>
      </c>
      <c r="AL18" s="3" t="str">
        <f t="shared" si="1"/>
        <v>k</v>
      </c>
      <c r="AM18" s="3">
        <f>IF(D18="հ",1,IF(D18="լ",Norms!$B$10,IF(D18="բլ",Norms!$B$11,IF(D18="Մ",Norms!$B$12))))</f>
        <v>1</v>
      </c>
      <c r="AN18" s="244">
        <f>E18*Norms!$E$36/1000</f>
        <v>7189.8052964416001</v>
      </c>
      <c r="AO18" s="136">
        <f>AM18*IF(AL18="k",(O18*Norms!$H$40)*Norms!$E$36,0)/1000</f>
        <v>63172.924661963436</v>
      </c>
      <c r="AP18" s="136">
        <f>AM18*IF(AL18="k",(AA18*Norms!$H$41)*Norms!$E$36,0)/1000</f>
        <v>88785.53611903415</v>
      </c>
      <c r="AQ18" s="136">
        <f>AM18*IF(AL18="k",(AI18*Norms!$H$42)*Norms!$E$36,0)/1000</f>
        <v>42218.096508544062</v>
      </c>
      <c r="AR18" s="243">
        <f>AM18*IF(AL18="t",(N18*Norms!$D$44)*Norms!$E$34*12+O18*Norms!$E$35,0)/1000</f>
        <v>0</v>
      </c>
      <c r="AS18" s="243">
        <f>AM18*IF(AL18="t",(Z18*Norms!$D$50*Norms!$E$34*12+AA18*Norms!$E$35),0)/1000</f>
        <v>0</v>
      </c>
      <c r="AT18" s="243">
        <f>AM18*IF(AL18="t",(AH18*Norms!$D$54)*Norms!$E$34*12+AI18*Norms!$E$35,0)/1000</f>
        <v>0</v>
      </c>
      <c r="AU18" s="136">
        <f>IF(AK18&lt;=100,Norms!$G$7,IF(AK18&lt;=300,Norms!$H$7,Norms!$I$7))</f>
        <v>21670.5</v>
      </c>
      <c r="AV18" s="137">
        <f t="shared" si="2"/>
        <v>215847.05728954164</v>
      </c>
      <c r="AW18" s="130"/>
      <c r="AX18" s="130"/>
      <c r="AY18" s="131">
        <f t="shared" si="3"/>
        <v>626.33333333333337</v>
      </c>
      <c r="AZ18" s="131">
        <f>IF(AY18&lt;Snund!$B$5,Snund!$B$3*Snund!$B$4*$AX$3+Snund!$B$7*$AW$3*AY18/1000,AY18*Snund!$B$8*$AW$3/1000)</f>
        <v>14731.36</v>
      </c>
      <c r="BA18" s="131">
        <f t="shared" si="4"/>
        <v>1505.28</v>
      </c>
      <c r="BB18" s="131">
        <f t="shared" si="5"/>
        <v>13226.08</v>
      </c>
      <c r="BC18" s="131">
        <f t="shared" si="6"/>
        <v>14731.36</v>
      </c>
      <c r="BD18" s="167">
        <f>AA18*0.1*'Dasagirq_10%'!$B$3/1000</f>
        <v>392.45359999999999</v>
      </c>
      <c r="BE18" s="167">
        <f>AI18*0.1*'Dasagirq_10%'!$B$4/1000</f>
        <v>182.41313666666665</v>
      </c>
      <c r="BF18" s="242">
        <f t="shared" si="7"/>
        <v>574.86673666666661</v>
      </c>
      <c r="BG18" s="233">
        <f t="shared" si="8"/>
        <v>8695.0852964416008</v>
      </c>
      <c r="BH18" s="233">
        <f t="shared" si="9"/>
        <v>84474.967394882697</v>
      </c>
      <c r="BI18" s="233">
        <f t="shared" si="10"/>
        <v>98196.148104127307</v>
      </c>
      <c r="BJ18" s="233">
        <f t="shared" si="11"/>
        <v>46976.888527198309</v>
      </c>
      <c r="BK18" s="234">
        <f t="shared" si="12"/>
        <v>229648.00402620833</v>
      </c>
    </row>
    <row r="19" spans="1:63">
      <c r="A19">
        <v>15</v>
      </c>
      <c r="B19" s="96" t="s">
        <v>1225</v>
      </c>
      <c r="C19" s="99" t="s">
        <v>1096</v>
      </c>
      <c r="D19" s="98" t="s">
        <v>1092</v>
      </c>
      <c r="E19" s="152">
        <v>0</v>
      </c>
      <c r="F19" s="106">
        <v>1</v>
      </c>
      <c r="G19" s="106">
        <v>28</v>
      </c>
      <c r="H19" s="106">
        <v>1</v>
      </c>
      <c r="I19" s="106">
        <v>28</v>
      </c>
      <c r="J19" s="106">
        <v>1</v>
      </c>
      <c r="K19" s="106">
        <v>21.333333333333332</v>
      </c>
      <c r="L19" s="106">
        <v>1</v>
      </c>
      <c r="M19" s="106">
        <v>18.666666666666668</v>
      </c>
      <c r="N19" s="101">
        <v>4</v>
      </c>
      <c r="O19" s="101">
        <v>96</v>
      </c>
      <c r="P19" s="106">
        <v>1</v>
      </c>
      <c r="Q19" s="106">
        <v>19.666666666666668</v>
      </c>
      <c r="R19" s="103">
        <v>1</v>
      </c>
      <c r="S19" s="103">
        <v>24.666666666666668</v>
      </c>
      <c r="T19" s="103">
        <v>1</v>
      </c>
      <c r="U19" s="103">
        <v>27.666666666666668</v>
      </c>
      <c r="V19" s="103">
        <v>1</v>
      </c>
      <c r="W19" s="103">
        <v>26.666666666666668</v>
      </c>
      <c r="X19" s="103">
        <v>1</v>
      </c>
      <c r="Y19" s="103">
        <v>22</v>
      </c>
      <c r="Z19" s="102">
        <v>5</v>
      </c>
      <c r="AA19" s="102">
        <v>120.66666666666667</v>
      </c>
      <c r="AB19" s="103">
        <v>0</v>
      </c>
      <c r="AC19" s="103">
        <v>0</v>
      </c>
      <c r="AD19" s="103">
        <v>0</v>
      </c>
      <c r="AE19" s="103">
        <v>0</v>
      </c>
      <c r="AF19" s="103">
        <v>0</v>
      </c>
      <c r="AG19" s="103">
        <v>0</v>
      </c>
      <c r="AH19" s="102">
        <v>0</v>
      </c>
      <c r="AI19" s="102">
        <v>0</v>
      </c>
      <c r="AJ19" s="101">
        <v>9</v>
      </c>
      <c r="AK19" s="104">
        <v>216.66666666666669</v>
      </c>
      <c r="AL19" s="3" t="str">
        <f t="shared" si="1"/>
        <v>k</v>
      </c>
      <c r="AM19" s="3">
        <f>IF(D19="հ",1,IF(D19="լ",Norms!$B$10,IF(D19="բլ",Norms!$B$11,IF(D19="Մ",Norms!$B$12))))</f>
        <v>1</v>
      </c>
      <c r="AN19" s="244">
        <f>E19*Norms!$E$36/1000</f>
        <v>0</v>
      </c>
      <c r="AO19" s="136">
        <f>AM19*IF(AL19="k",(O19*Norms!$H$40)*Norms!$E$36,0)/1000</f>
        <v>10784.707944662399</v>
      </c>
      <c r="AP19" s="136">
        <f>AM19*IF(AL19="k",(AA19*Norms!$H$41)*Norms!$E$36,0)/1000</f>
        <v>18148.144593501052</v>
      </c>
      <c r="AQ19" s="136">
        <f>AM19*IF(AL19="k",(AI19*Norms!$H$42)*Norms!$E$36,0)/1000</f>
        <v>0</v>
      </c>
      <c r="AR19" s="243">
        <f>AM19*IF(AL19="t",(N19*Norms!$D$44)*Norms!$E$34*12+O19*Norms!$E$35,0)/1000</f>
        <v>0</v>
      </c>
      <c r="AS19" s="243">
        <f>AM19*IF(AL19="t",(Z19*Norms!$D$50*Norms!$E$34*12+AA19*Norms!$E$35),0)/1000</f>
        <v>0</v>
      </c>
      <c r="AT19" s="243">
        <f>AM19*IF(AL19="t",(AH19*Norms!$D$54)*Norms!$E$34*12+AI19*Norms!$E$35,0)/1000</f>
        <v>0</v>
      </c>
      <c r="AU19" s="136">
        <f>IF(AK19&lt;=100,Norms!$G$7,IF(AK19&lt;=300,Norms!$H$7,Norms!$I$7))</f>
        <v>16738.5</v>
      </c>
      <c r="AV19" s="137">
        <f t="shared" si="2"/>
        <v>45671.352538163454</v>
      </c>
      <c r="AW19" s="130"/>
      <c r="AX19" s="130"/>
      <c r="AY19" s="131">
        <f t="shared" si="3"/>
        <v>96</v>
      </c>
      <c r="AZ19" s="131">
        <f>IF(AY19&lt;Snund!$B$5,Snund!$B$3*Snund!$B$4*$AX$3+Snund!$B$7*$AW$3*AY19/1000,AY19*Snund!$B$8*$AW$3/1000)</f>
        <v>2611.89</v>
      </c>
      <c r="BA19" s="131">
        <f t="shared" si="4"/>
        <v>0</v>
      </c>
      <c r="BB19" s="131">
        <f t="shared" si="5"/>
        <v>2611.89</v>
      </c>
      <c r="BC19" s="131">
        <f t="shared" si="6"/>
        <v>2257.92</v>
      </c>
      <c r="BD19" s="167">
        <f>AA19*0.1*'Dasagirq_10%'!$B$3/1000</f>
        <v>80.219200000000015</v>
      </c>
      <c r="BE19" s="167">
        <f>AI19*0.1*'Dasagirq_10%'!$B$4/1000</f>
        <v>0</v>
      </c>
      <c r="BF19" s="242">
        <f t="shared" si="7"/>
        <v>80.219200000000015</v>
      </c>
      <c r="BG19" s="233">
        <f t="shared" si="8"/>
        <v>0</v>
      </c>
      <c r="BH19" s="233">
        <f t="shared" si="9"/>
        <v>20835.931277995733</v>
      </c>
      <c r="BI19" s="233">
        <f t="shared" si="10"/>
        <v>27527.53046016772</v>
      </c>
      <c r="BJ19" s="233">
        <f t="shared" si="11"/>
        <v>0</v>
      </c>
      <c r="BK19" s="234">
        <f t="shared" si="12"/>
        <v>48363.461738163453</v>
      </c>
    </row>
    <row r="20" spans="1:63">
      <c r="A20">
        <v>16</v>
      </c>
      <c r="B20" s="96" t="s">
        <v>1226</v>
      </c>
      <c r="C20" s="99" t="s">
        <v>1096</v>
      </c>
      <c r="D20" s="98" t="s">
        <v>1092</v>
      </c>
      <c r="E20" s="152">
        <v>0</v>
      </c>
      <c r="F20" s="106">
        <v>3.6666666666666665</v>
      </c>
      <c r="G20" s="106">
        <v>93</v>
      </c>
      <c r="H20" s="106">
        <v>4</v>
      </c>
      <c r="I20" s="106">
        <v>98.666666666666671</v>
      </c>
      <c r="J20" s="106">
        <v>4</v>
      </c>
      <c r="K20" s="106">
        <v>104.33333333333333</v>
      </c>
      <c r="L20" s="106">
        <v>3.3333333333333335</v>
      </c>
      <c r="M20" s="106">
        <v>94.666666666666671</v>
      </c>
      <c r="N20" s="101">
        <v>15</v>
      </c>
      <c r="O20" s="101">
        <v>390.66666666666669</v>
      </c>
      <c r="P20" s="106">
        <v>3</v>
      </c>
      <c r="Q20" s="106">
        <v>88.333333333333329</v>
      </c>
      <c r="R20" s="103">
        <v>3</v>
      </c>
      <c r="S20" s="103">
        <v>89</v>
      </c>
      <c r="T20" s="103">
        <v>3</v>
      </c>
      <c r="U20" s="103">
        <v>76</v>
      </c>
      <c r="V20" s="103">
        <v>3</v>
      </c>
      <c r="W20" s="103">
        <v>70.666666666666671</v>
      </c>
      <c r="X20" s="103">
        <v>3</v>
      </c>
      <c r="Y20" s="103">
        <v>74.666666666666671</v>
      </c>
      <c r="Z20" s="102">
        <v>15</v>
      </c>
      <c r="AA20" s="102">
        <v>398.66666666666669</v>
      </c>
      <c r="AB20" s="103">
        <v>0</v>
      </c>
      <c r="AC20" s="103">
        <v>0</v>
      </c>
      <c r="AD20" s="103">
        <v>0</v>
      </c>
      <c r="AE20" s="103">
        <v>0</v>
      </c>
      <c r="AF20" s="103">
        <v>0</v>
      </c>
      <c r="AG20" s="103">
        <v>0</v>
      </c>
      <c r="AH20" s="102">
        <v>0</v>
      </c>
      <c r="AI20" s="102">
        <v>0</v>
      </c>
      <c r="AJ20" s="101">
        <v>30</v>
      </c>
      <c r="AK20" s="104">
        <v>789.33333333333337</v>
      </c>
      <c r="AL20" s="3" t="str">
        <f t="shared" si="1"/>
        <v>k</v>
      </c>
      <c r="AM20" s="3">
        <f>IF(D20="հ",1,IF(D20="լ",Norms!$B$10,IF(D20="բլ",Norms!$B$11,IF(D20="Մ",Norms!$B$12))))</f>
        <v>1</v>
      </c>
      <c r="AN20" s="244">
        <f>E20*Norms!$E$36/1000</f>
        <v>0</v>
      </c>
      <c r="AO20" s="136">
        <f>AM20*IF(AL20="k",(O20*Norms!$H$40)*Norms!$E$36,0)/1000</f>
        <v>43887.769830362267</v>
      </c>
      <c r="AP20" s="136">
        <f>AM20*IF(AL20="k",(AA20*Norms!$H$41)*Norms!$E$36,0)/1000</f>
        <v>59959.063353113976</v>
      </c>
      <c r="AQ20" s="136">
        <f>AM20*IF(AL20="k",(AI20*Norms!$H$42)*Norms!$E$36,0)/1000</f>
        <v>0</v>
      </c>
      <c r="AR20" s="243">
        <f>AM20*IF(AL20="t",(N20*Norms!$D$44)*Norms!$E$34*12+O20*Norms!$E$35,0)/1000</f>
        <v>0</v>
      </c>
      <c r="AS20" s="243">
        <f>AM20*IF(AL20="t",(Z20*Norms!$D$50*Norms!$E$34*12+AA20*Norms!$E$35),0)/1000</f>
        <v>0</v>
      </c>
      <c r="AT20" s="243">
        <f>AM20*IF(AL20="t",(AH20*Norms!$D$54)*Norms!$E$34*12+AI20*Norms!$E$35,0)/1000</f>
        <v>0</v>
      </c>
      <c r="AU20" s="136">
        <f>IF(AK20&lt;=100,Norms!$G$7,IF(AK20&lt;=300,Norms!$H$7,Norms!$I$7))</f>
        <v>21670.5</v>
      </c>
      <c r="AV20" s="137">
        <f t="shared" si="2"/>
        <v>125517.33318347624</v>
      </c>
      <c r="AW20" s="130"/>
      <c r="AX20" s="130"/>
      <c r="AY20" s="131">
        <f t="shared" si="3"/>
        <v>390.66666666666669</v>
      </c>
      <c r="AZ20" s="131">
        <f>IF(AY20&lt;Snund!$B$5,Snund!$B$3*Snund!$B$4*$AX$3+Snund!$B$7*$AW$3*AY20/1000,AY20*Snund!$B$8*$AW$3/1000)</f>
        <v>9188.48</v>
      </c>
      <c r="BA20" s="131">
        <f t="shared" si="4"/>
        <v>0</v>
      </c>
      <c r="BB20" s="131">
        <f t="shared" si="5"/>
        <v>9188.48</v>
      </c>
      <c r="BC20" s="131">
        <f t="shared" si="6"/>
        <v>9188.48</v>
      </c>
      <c r="BD20" s="167">
        <f>AA20*0.1*'Dasagirq_10%'!$B$3/1000</f>
        <v>265.03360000000004</v>
      </c>
      <c r="BE20" s="167">
        <f>AI20*0.1*'Dasagirq_10%'!$B$4/1000</f>
        <v>0</v>
      </c>
      <c r="BF20" s="242">
        <f t="shared" si="7"/>
        <v>265.03360000000004</v>
      </c>
      <c r="BG20" s="233">
        <f t="shared" si="8"/>
        <v>0</v>
      </c>
      <c r="BH20" s="233">
        <f t="shared" si="9"/>
        <v>63911.499830362271</v>
      </c>
      <c r="BI20" s="233">
        <f t="shared" si="10"/>
        <v>71059.346953113971</v>
      </c>
      <c r="BJ20" s="233">
        <f t="shared" si="11"/>
        <v>0</v>
      </c>
      <c r="BK20" s="234">
        <f t="shared" si="12"/>
        <v>134970.84678347624</v>
      </c>
    </row>
    <row r="21" spans="1:63" ht="22.5">
      <c r="A21">
        <v>17</v>
      </c>
      <c r="B21" s="96" t="s">
        <v>1227</v>
      </c>
      <c r="C21" s="99" t="s">
        <v>1097</v>
      </c>
      <c r="D21" s="98" t="s">
        <v>1092</v>
      </c>
      <c r="E21" s="152">
        <v>0</v>
      </c>
      <c r="F21" s="106">
        <v>2</v>
      </c>
      <c r="G21" s="106">
        <v>40</v>
      </c>
      <c r="H21" s="106">
        <v>2</v>
      </c>
      <c r="I21" s="106">
        <v>38.666666666666664</v>
      </c>
      <c r="J21" s="106">
        <v>1.3333333333333333</v>
      </c>
      <c r="K21" s="106">
        <v>28.666666666666668</v>
      </c>
      <c r="L21" s="106">
        <v>1</v>
      </c>
      <c r="M21" s="106">
        <v>26.666666666666668</v>
      </c>
      <c r="N21" s="101">
        <v>6.333333333333333</v>
      </c>
      <c r="O21" s="101">
        <v>134</v>
      </c>
      <c r="P21" s="106">
        <v>1.6666666666666667</v>
      </c>
      <c r="Q21" s="106">
        <v>37.333333333333336</v>
      </c>
      <c r="R21" s="103">
        <v>2</v>
      </c>
      <c r="S21" s="103">
        <v>38</v>
      </c>
      <c r="T21" s="103">
        <v>1.3333333333333333</v>
      </c>
      <c r="U21" s="103">
        <v>35.333333333333336</v>
      </c>
      <c r="V21" s="103">
        <v>2</v>
      </c>
      <c r="W21" s="103">
        <v>37.666666666666664</v>
      </c>
      <c r="X21" s="103">
        <v>1.3333333333333333</v>
      </c>
      <c r="Y21" s="103">
        <v>29.666666666666668</v>
      </c>
      <c r="Z21" s="102">
        <v>8.3333333333333339</v>
      </c>
      <c r="AA21" s="102">
        <v>178</v>
      </c>
      <c r="AB21" s="103">
        <v>1</v>
      </c>
      <c r="AC21" s="103">
        <v>25.666666666666668</v>
      </c>
      <c r="AD21" s="103">
        <v>1</v>
      </c>
      <c r="AE21" s="103">
        <v>28</v>
      </c>
      <c r="AF21" s="103">
        <v>1</v>
      </c>
      <c r="AG21" s="103">
        <v>29</v>
      </c>
      <c r="AH21" s="102">
        <v>3</v>
      </c>
      <c r="AI21" s="102">
        <v>82.666666666666671</v>
      </c>
      <c r="AJ21" s="101">
        <v>17.666666666666668</v>
      </c>
      <c r="AK21" s="104">
        <v>394.66666666666669</v>
      </c>
      <c r="AL21" s="3" t="str">
        <f t="shared" si="1"/>
        <v>k</v>
      </c>
      <c r="AM21" s="3">
        <f>IF(D21="հ",1,IF(D21="լ",Norms!$B$10,IF(D21="բլ",Norms!$B$11,IF(D21="Մ",Norms!$B$12))))</f>
        <v>1</v>
      </c>
      <c r="AN21" s="244">
        <f>E21*Norms!$E$36/1000</f>
        <v>0</v>
      </c>
      <c r="AO21" s="136">
        <f>AM21*IF(AL21="k",(O21*Norms!$H$40)*Norms!$E$36,0)/1000</f>
        <v>15053.654839424598</v>
      </c>
      <c r="AP21" s="136">
        <f>AM21*IF(AL21="k",(AA21*Norms!$H$41)*Norms!$E$36,0)/1000</f>
        <v>26771.019925219785</v>
      </c>
      <c r="AQ21" s="136">
        <f>AM21*IF(AL21="k",(AI21*Norms!$H$42)*Norms!$E$36,0)/1000</f>
        <v>15465.417923366216</v>
      </c>
      <c r="AR21" s="243">
        <f>AM21*IF(AL21="t",(N21*Norms!$D$44)*Norms!$E$34*12+O21*Norms!$E$35,0)/1000</f>
        <v>0</v>
      </c>
      <c r="AS21" s="243">
        <f>AM21*IF(AL21="t",(Z21*Norms!$D$50*Norms!$E$34*12+AA21*Norms!$E$35),0)/1000</f>
        <v>0</v>
      </c>
      <c r="AT21" s="243">
        <f>AM21*IF(AL21="t",(AH21*Norms!$D$54)*Norms!$E$34*12+AI21*Norms!$E$35,0)/1000</f>
        <v>0</v>
      </c>
      <c r="AU21" s="136">
        <f>IF(AK21&lt;=100,Norms!$G$7,IF(AK21&lt;=300,Norms!$H$7,Norms!$I$7))</f>
        <v>21670.5</v>
      </c>
      <c r="AV21" s="137">
        <f t="shared" si="2"/>
        <v>78960.592688010598</v>
      </c>
      <c r="AW21" s="130"/>
      <c r="AX21" s="130"/>
      <c r="AY21" s="131">
        <f t="shared" si="3"/>
        <v>134</v>
      </c>
      <c r="AZ21" s="131">
        <f>IF(AY21&lt;Snund!$B$5,Snund!$B$3*Snund!$B$4*$AX$3+Snund!$B$7*$AW$3*AY21/1000,AY21*Snund!$B$8*$AW$3/1000)</f>
        <v>3377.9700000000003</v>
      </c>
      <c r="BA21" s="131">
        <f t="shared" si="4"/>
        <v>0</v>
      </c>
      <c r="BB21" s="131">
        <f t="shared" si="5"/>
        <v>3377.9700000000003</v>
      </c>
      <c r="BC21" s="131">
        <f t="shared" si="6"/>
        <v>3151.68</v>
      </c>
      <c r="BD21" s="167">
        <f>AA21*0.1*'Dasagirq_10%'!$B$3/1000</f>
        <v>118.3344</v>
      </c>
      <c r="BE21" s="167">
        <f>AI21*0.1*'Dasagirq_10%'!$B$4/1000</f>
        <v>66.821946666666676</v>
      </c>
      <c r="BF21" s="242">
        <f t="shared" si="7"/>
        <v>185.15634666666668</v>
      </c>
      <c r="BG21" s="233">
        <f t="shared" si="8"/>
        <v>0</v>
      </c>
      <c r="BH21" s="233">
        <f t="shared" si="9"/>
        <v>26200.294650745353</v>
      </c>
      <c r="BI21" s="233">
        <f t="shared" si="10"/>
        <v>37111.288287483934</v>
      </c>
      <c r="BJ21" s="233">
        <f t="shared" si="11"/>
        <v>19212.136096447979</v>
      </c>
      <c r="BK21" s="234">
        <f t="shared" si="12"/>
        <v>82523.71903467727</v>
      </c>
    </row>
    <row r="22" spans="1:63">
      <c r="A22">
        <v>18</v>
      </c>
      <c r="B22" s="96" t="s">
        <v>1228</v>
      </c>
      <c r="C22" s="99" t="s">
        <v>1096</v>
      </c>
      <c r="D22" s="98" t="s">
        <v>1092</v>
      </c>
      <c r="E22" s="152">
        <v>40</v>
      </c>
      <c r="F22" s="106">
        <v>2</v>
      </c>
      <c r="G22" s="106">
        <v>64.666666666666671</v>
      </c>
      <c r="H22" s="106">
        <v>2.6666666666666665</v>
      </c>
      <c r="I22" s="106">
        <v>69.333333333333329</v>
      </c>
      <c r="J22" s="106">
        <v>3</v>
      </c>
      <c r="K22" s="106">
        <v>70.666666666666671</v>
      </c>
      <c r="L22" s="106">
        <v>2.3333333333333335</v>
      </c>
      <c r="M22" s="106">
        <v>63.333333333333336</v>
      </c>
      <c r="N22" s="101">
        <v>10</v>
      </c>
      <c r="O22" s="101">
        <v>268</v>
      </c>
      <c r="P22" s="106">
        <v>2</v>
      </c>
      <c r="Q22" s="106">
        <v>61.333333333333336</v>
      </c>
      <c r="R22" s="103">
        <v>2</v>
      </c>
      <c r="S22" s="103">
        <v>54.666666666666664</v>
      </c>
      <c r="T22" s="103">
        <v>2</v>
      </c>
      <c r="U22" s="103">
        <v>54</v>
      </c>
      <c r="V22" s="103">
        <v>2</v>
      </c>
      <c r="W22" s="103">
        <v>58.666666666666664</v>
      </c>
      <c r="X22" s="103">
        <v>2</v>
      </c>
      <c r="Y22" s="103">
        <v>49.333333333333336</v>
      </c>
      <c r="Z22" s="102">
        <v>10</v>
      </c>
      <c r="AA22" s="102">
        <v>278</v>
      </c>
      <c r="AB22" s="103">
        <v>0</v>
      </c>
      <c r="AC22" s="103">
        <v>0</v>
      </c>
      <c r="AD22" s="103">
        <v>0</v>
      </c>
      <c r="AE22" s="103">
        <v>0</v>
      </c>
      <c r="AF22" s="103">
        <v>0</v>
      </c>
      <c r="AG22" s="103">
        <v>0</v>
      </c>
      <c r="AH22" s="102">
        <v>0</v>
      </c>
      <c r="AI22" s="102">
        <v>0</v>
      </c>
      <c r="AJ22" s="101">
        <v>20</v>
      </c>
      <c r="AK22" s="104">
        <v>546</v>
      </c>
      <c r="AL22" s="3" t="str">
        <f t="shared" si="1"/>
        <v>k</v>
      </c>
      <c r="AM22" s="3">
        <f>IF(D22="հ",1,IF(D22="լ",Norms!$B$10,IF(D22="բլ",Norms!$B$11,IF(D22="Մ",Norms!$B$12))))</f>
        <v>1</v>
      </c>
      <c r="AN22" s="244">
        <f>E22*Norms!$E$36/1000</f>
        <v>4493.6283102759999</v>
      </c>
      <c r="AO22" s="136">
        <f>AM22*IF(AL22="k",(O22*Norms!$H$40)*Norms!$E$36,0)/1000</f>
        <v>30107.309678849197</v>
      </c>
      <c r="AP22" s="136">
        <f>AM22*IF(AL22="k",(AA22*Norms!$H$41)*Norms!$E$36,0)/1000</f>
        <v>41810.918759612927</v>
      </c>
      <c r="AQ22" s="136">
        <f>AM22*IF(AL22="k",(AI22*Norms!$H$42)*Norms!$E$36,0)/1000</f>
        <v>0</v>
      </c>
      <c r="AR22" s="243">
        <f>AM22*IF(AL22="t",(N22*Norms!$D$44)*Norms!$E$34*12+O22*Norms!$E$35,0)/1000</f>
        <v>0</v>
      </c>
      <c r="AS22" s="243">
        <f>AM22*IF(AL22="t",(Z22*Norms!$D$50*Norms!$E$34*12+AA22*Norms!$E$35),0)/1000</f>
        <v>0</v>
      </c>
      <c r="AT22" s="243">
        <f>AM22*IF(AL22="t",(AH22*Norms!$D$54)*Norms!$E$34*12+AI22*Norms!$E$35,0)/1000</f>
        <v>0</v>
      </c>
      <c r="AU22" s="136">
        <f>IF(AK22&lt;=100,Norms!$G$7,IF(AK22&lt;=300,Norms!$H$7,Norms!$I$7))</f>
        <v>21670.5</v>
      </c>
      <c r="AV22" s="137">
        <f t="shared" si="2"/>
        <v>93588.728438462131</v>
      </c>
      <c r="AW22" s="130"/>
      <c r="AX22" s="130"/>
      <c r="AY22" s="131">
        <f t="shared" si="3"/>
        <v>308</v>
      </c>
      <c r="AZ22" s="131">
        <f>IF(AY22&lt;Snund!$B$5,Snund!$B$3*Snund!$B$4*$AX$3+Snund!$B$7*$AW$3*AY22/1000,AY22*Snund!$B$8*$AW$3/1000)</f>
        <v>7244.16</v>
      </c>
      <c r="BA22" s="131">
        <f t="shared" si="4"/>
        <v>940.8</v>
      </c>
      <c r="BB22" s="131">
        <f t="shared" si="5"/>
        <v>6303.36</v>
      </c>
      <c r="BC22" s="131">
        <f t="shared" si="6"/>
        <v>7244.16</v>
      </c>
      <c r="BD22" s="167">
        <f>AA22*0.1*'Dasagirq_10%'!$B$3/1000</f>
        <v>184.81440000000001</v>
      </c>
      <c r="BE22" s="167">
        <f>AI22*0.1*'Dasagirq_10%'!$B$4/1000</f>
        <v>0</v>
      </c>
      <c r="BF22" s="242">
        <f t="shared" si="7"/>
        <v>184.81440000000001</v>
      </c>
      <c r="BG22" s="233">
        <f t="shared" si="8"/>
        <v>5434.428310276</v>
      </c>
      <c r="BH22" s="233">
        <f t="shared" si="9"/>
        <v>47245.919678849197</v>
      </c>
      <c r="BI22" s="233">
        <f t="shared" si="10"/>
        <v>52830.98315961293</v>
      </c>
      <c r="BJ22" s="233">
        <f t="shared" si="11"/>
        <v>0</v>
      </c>
      <c r="BK22" s="234">
        <f t="shared" si="12"/>
        <v>100076.90283846212</v>
      </c>
    </row>
    <row r="23" spans="1:63">
      <c r="A23">
        <v>19</v>
      </c>
      <c r="B23" s="96" t="s">
        <v>1229</v>
      </c>
      <c r="C23" s="99" t="s">
        <v>1096</v>
      </c>
      <c r="D23" s="98" t="s">
        <v>1092</v>
      </c>
      <c r="E23" s="152">
        <v>25</v>
      </c>
      <c r="F23" s="106">
        <v>2</v>
      </c>
      <c r="G23" s="106">
        <v>58.666666666666664</v>
      </c>
      <c r="H23" s="106">
        <v>2</v>
      </c>
      <c r="I23" s="106">
        <v>60</v>
      </c>
      <c r="J23" s="106">
        <v>2</v>
      </c>
      <c r="K23" s="106">
        <v>54</v>
      </c>
      <c r="L23" s="106">
        <v>2.6666666666666665</v>
      </c>
      <c r="M23" s="106">
        <v>57</v>
      </c>
      <c r="N23" s="101">
        <v>8.6666666666666661</v>
      </c>
      <c r="O23" s="101">
        <v>229.66666666666666</v>
      </c>
      <c r="P23" s="106">
        <v>2.3333333333333335</v>
      </c>
      <c r="Q23" s="106">
        <v>46.666666666666664</v>
      </c>
      <c r="R23" s="103">
        <v>2</v>
      </c>
      <c r="S23" s="103">
        <v>44.666666666666664</v>
      </c>
      <c r="T23" s="103">
        <v>2</v>
      </c>
      <c r="U23" s="103">
        <v>48.333333333333336</v>
      </c>
      <c r="V23" s="103">
        <v>2</v>
      </c>
      <c r="W23" s="103">
        <v>48.333333333333336</v>
      </c>
      <c r="X23" s="103">
        <v>2</v>
      </c>
      <c r="Y23" s="103">
        <v>43.333333333333336</v>
      </c>
      <c r="Z23" s="102">
        <v>10.333333333333334</v>
      </c>
      <c r="AA23" s="102">
        <v>231.33333333333334</v>
      </c>
      <c r="AB23" s="103">
        <v>0</v>
      </c>
      <c r="AC23" s="103">
        <v>0</v>
      </c>
      <c r="AD23" s="103">
        <v>0</v>
      </c>
      <c r="AE23" s="103">
        <v>0</v>
      </c>
      <c r="AF23" s="103">
        <v>0</v>
      </c>
      <c r="AG23" s="103">
        <v>0</v>
      </c>
      <c r="AH23" s="102">
        <v>0</v>
      </c>
      <c r="AI23" s="102">
        <v>0</v>
      </c>
      <c r="AJ23" s="101">
        <v>19</v>
      </c>
      <c r="AK23" s="104">
        <v>461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44">
        <f>E23*Norms!$E$36/1000</f>
        <v>2808.5176939225003</v>
      </c>
      <c r="AO23" s="136">
        <f>AM23*IF(AL23="k",(O23*Norms!$H$40)*Norms!$E$36,0)/1000</f>
        <v>25800.915881501365</v>
      </c>
      <c r="AP23" s="136">
        <f>AM23*IF(AL23="k",(AA23*Norms!$H$41)*Norms!$E$36,0)/1000</f>
        <v>34792.299303562795</v>
      </c>
      <c r="AQ23" s="136">
        <f>AM23*IF(AL23="k",(AI23*Norms!$H$42)*Norms!$E$36,0)/1000</f>
        <v>0</v>
      </c>
      <c r="AR23" s="243">
        <f>AM23*IF(AL23="t",(N23*Norms!$D$44)*Norms!$E$34*12+O23*Norms!$E$35,0)/1000</f>
        <v>0</v>
      </c>
      <c r="AS23" s="243">
        <f>AM23*IF(AL23="t",(Z23*Norms!$D$50*Norms!$E$34*12+AA23*Norms!$E$35),0)/1000</f>
        <v>0</v>
      </c>
      <c r="AT23" s="243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82263.715185064153</v>
      </c>
      <c r="AW23" s="130"/>
      <c r="AX23" s="130"/>
      <c r="AY23" s="131">
        <f t="shared" si="3"/>
        <v>254.66666666666666</v>
      </c>
      <c r="AZ23" s="131">
        <f>IF(AY23&lt;Snund!$B$5,Snund!$B$3*Snund!$B$4*$AX$3+Snund!$B$7*$AW$3*AY23/1000,AY23*Snund!$B$8*$AW$3/1000)</f>
        <v>5989.7599999999993</v>
      </c>
      <c r="BA23" s="131">
        <f t="shared" si="4"/>
        <v>588</v>
      </c>
      <c r="BB23" s="131">
        <f t="shared" si="5"/>
        <v>5401.7599999999993</v>
      </c>
      <c r="BC23" s="131">
        <f t="shared" si="6"/>
        <v>5989.7599999999993</v>
      </c>
      <c r="BD23" s="167">
        <f>AA23*0.1*'Dasagirq_10%'!$B$3/1000</f>
        <v>153.79040000000003</v>
      </c>
      <c r="BE23" s="167">
        <f>AI23*0.1*'Dasagirq_10%'!$B$4/1000</f>
        <v>0</v>
      </c>
      <c r="BF23" s="242">
        <f t="shared" si="7"/>
        <v>153.79040000000003</v>
      </c>
      <c r="BG23" s="233">
        <f t="shared" si="8"/>
        <v>3396.5176939225003</v>
      </c>
      <c r="BH23" s="233">
        <f t="shared" si="9"/>
        <v>41087.465355185581</v>
      </c>
      <c r="BI23" s="233">
        <f t="shared" si="10"/>
        <v>46731.800229878587</v>
      </c>
      <c r="BJ23" s="233">
        <f t="shared" si="11"/>
        <v>0</v>
      </c>
      <c r="BK23" s="234">
        <f t="shared" si="12"/>
        <v>87819.26558506416</v>
      </c>
    </row>
    <row r="24" spans="1:63">
      <c r="A24">
        <v>20</v>
      </c>
      <c r="B24" s="96" t="s">
        <v>1230</v>
      </c>
      <c r="C24" s="99" t="s">
        <v>1096</v>
      </c>
      <c r="D24" s="98" t="s">
        <v>1092</v>
      </c>
      <c r="E24" s="152">
        <v>0</v>
      </c>
      <c r="F24" s="103">
        <v>1</v>
      </c>
      <c r="G24" s="106">
        <v>25</v>
      </c>
      <c r="H24" s="106">
        <v>1</v>
      </c>
      <c r="I24" s="106">
        <v>25.666666666666668</v>
      </c>
      <c r="J24" s="106">
        <v>1</v>
      </c>
      <c r="K24" s="106">
        <v>26</v>
      </c>
      <c r="L24" s="106">
        <v>1.6666666666666667</v>
      </c>
      <c r="M24" s="106">
        <v>22</v>
      </c>
      <c r="N24" s="101">
        <v>4.666666666666667</v>
      </c>
      <c r="O24" s="101">
        <v>98.666666666666671</v>
      </c>
      <c r="P24" s="106">
        <v>1</v>
      </c>
      <c r="Q24" s="106">
        <v>22.666666666666668</v>
      </c>
      <c r="R24" s="103">
        <v>1.6666666666666667</v>
      </c>
      <c r="S24" s="103">
        <v>29.333333333333332</v>
      </c>
      <c r="T24" s="103">
        <v>1.3333333333333333</v>
      </c>
      <c r="U24" s="103">
        <v>22.666666666666668</v>
      </c>
      <c r="V24" s="103">
        <v>1</v>
      </c>
      <c r="W24" s="103">
        <v>18</v>
      </c>
      <c r="X24" s="103">
        <v>1</v>
      </c>
      <c r="Y24" s="103">
        <v>14</v>
      </c>
      <c r="Z24" s="102">
        <v>6</v>
      </c>
      <c r="AA24" s="102">
        <v>106.66666666666667</v>
      </c>
      <c r="AB24" s="103">
        <v>0</v>
      </c>
      <c r="AC24" s="103">
        <v>0</v>
      </c>
      <c r="AD24" s="103">
        <v>0</v>
      </c>
      <c r="AE24" s="103">
        <v>0</v>
      </c>
      <c r="AF24" s="103">
        <v>0</v>
      </c>
      <c r="AG24" s="103">
        <v>0</v>
      </c>
      <c r="AH24" s="102">
        <v>0</v>
      </c>
      <c r="AI24" s="102">
        <v>0</v>
      </c>
      <c r="AJ24" s="101">
        <v>10.666666666666668</v>
      </c>
      <c r="AK24" s="104">
        <v>205.33333333333334</v>
      </c>
      <c r="AL24" s="3" t="str">
        <f t="shared" si="1"/>
        <v>k</v>
      </c>
      <c r="AM24" s="3">
        <f>IF(D24="հ",1,IF(D24="լ",Norms!$B$10,IF(D24="բլ",Norms!$B$11,IF(D24="Մ",Norms!$B$12))))</f>
        <v>1</v>
      </c>
      <c r="AN24" s="244">
        <f>E24*Norms!$E$36/1000</f>
        <v>0</v>
      </c>
      <c r="AO24" s="136">
        <f>AM24*IF(AL24="k",(O24*Norms!$H$40)*Norms!$E$36,0)/1000</f>
        <v>11084.283165347466</v>
      </c>
      <c r="AP24" s="136">
        <f>AM24*IF(AL24="k",(AA24*Norms!$H$41)*Norms!$E$36,0)/1000</f>
        <v>16042.558756686014</v>
      </c>
      <c r="AQ24" s="136">
        <f>AM24*IF(AL24="k",(AI24*Norms!$H$42)*Norms!$E$36,0)/1000</f>
        <v>0</v>
      </c>
      <c r="AR24" s="243">
        <f>AM24*IF(AL24="t",(N24*Norms!$D$44)*Norms!$E$34*12+O24*Norms!$E$35,0)/1000</f>
        <v>0</v>
      </c>
      <c r="AS24" s="243">
        <f>AM24*IF(AL24="t",(Z24*Norms!$D$50*Norms!$E$34*12+AA24*Norms!$E$35),0)/1000</f>
        <v>0</v>
      </c>
      <c r="AT24" s="243">
        <f>AM24*IF(AL24="t",(AH24*Norms!$D$54)*Norms!$E$34*12+AI24*Norms!$E$35,0)/1000</f>
        <v>0</v>
      </c>
      <c r="AU24" s="136">
        <f>IF(AK24&lt;=100,Norms!$G$7,IF(AK24&lt;=300,Norms!$H$7,Norms!$I$7))</f>
        <v>16738.5</v>
      </c>
      <c r="AV24" s="137">
        <f t="shared" si="2"/>
        <v>43865.341922033476</v>
      </c>
      <c r="AW24" s="130"/>
      <c r="AX24" s="130"/>
      <c r="AY24" s="131">
        <f t="shared" si="3"/>
        <v>98.666666666666671</v>
      </c>
      <c r="AZ24" s="131">
        <f>IF(AY24&lt;Snund!$B$5,Snund!$B$3*Snund!$B$4*$AX$3+Snund!$B$7*$AW$3*AY24/1000,AY24*Snund!$B$8*$AW$3/1000)</f>
        <v>2665.6499999999996</v>
      </c>
      <c r="BA24" s="131">
        <f t="shared" si="4"/>
        <v>0</v>
      </c>
      <c r="BB24" s="131">
        <f t="shared" si="5"/>
        <v>2665.6499999999996</v>
      </c>
      <c r="BC24" s="131">
        <f t="shared" si="6"/>
        <v>2320.64</v>
      </c>
      <c r="BD24" s="167">
        <f>AA24*0.1*'Dasagirq_10%'!$B$3/1000</f>
        <v>70.91200000000002</v>
      </c>
      <c r="BE24" s="167">
        <f>AI24*0.1*'Dasagirq_10%'!$B$4/1000</f>
        <v>0</v>
      </c>
      <c r="BF24" s="242">
        <f t="shared" si="7"/>
        <v>70.91200000000002</v>
      </c>
      <c r="BG24" s="233">
        <f t="shared" si="8"/>
        <v>0</v>
      </c>
      <c r="BH24" s="233">
        <f t="shared" si="9"/>
        <v>21073.026915347466</v>
      </c>
      <c r="BI24" s="233">
        <f t="shared" si="10"/>
        <v>25528.877006686012</v>
      </c>
      <c r="BJ24" s="233">
        <f t="shared" si="11"/>
        <v>0</v>
      </c>
      <c r="BK24" s="234">
        <f t="shared" si="12"/>
        <v>46601.903922033482</v>
      </c>
    </row>
    <row r="25" spans="1:63">
      <c r="A25">
        <v>21</v>
      </c>
      <c r="B25" s="96" t="s">
        <v>1231</v>
      </c>
      <c r="C25" s="99" t="s">
        <v>1096</v>
      </c>
      <c r="D25" s="98" t="s">
        <v>1092</v>
      </c>
      <c r="E25" s="152">
        <v>0</v>
      </c>
      <c r="F25" s="103">
        <v>2</v>
      </c>
      <c r="G25" s="106">
        <v>40.666666666666664</v>
      </c>
      <c r="H25" s="106">
        <v>2</v>
      </c>
      <c r="I25" s="106">
        <v>41.333333333333336</v>
      </c>
      <c r="J25" s="106">
        <v>1.3333333333333333</v>
      </c>
      <c r="K25" s="106">
        <v>34</v>
      </c>
      <c r="L25" s="106">
        <v>1</v>
      </c>
      <c r="M25" s="106">
        <v>30.666666666666668</v>
      </c>
      <c r="N25" s="101">
        <v>6.333333333333333</v>
      </c>
      <c r="O25" s="101">
        <v>146.66666666666666</v>
      </c>
      <c r="P25" s="106">
        <v>1.6666666666666667</v>
      </c>
      <c r="Q25" s="106">
        <v>33.666666666666664</v>
      </c>
      <c r="R25" s="103">
        <v>1.3333333333333333</v>
      </c>
      <c r="S25" s="103">
        <v>31</v>
      </c>
      <c r="T25" s="103">
        <v>1.6666666666666667</v>
      </c>
      <c r="U25" s="103">
        <v>34.333333333333336</v>
      </c>
      <c r="V25" s="103">
        <v>2</v>
      </c>
      <c r="W25" s="103">
        <v>37</v>
      </c>
      <c r="X25" s="103">
        <v>1.3333333333333333</v>
      </c>
      <c r="Y25" s="103">
        <v>31.666666666666668</v>
      </c>
      <c r="Z25" s="102">
        <v>8</v>
      </c>
      <c r="AA25" s="102">
        <v>167.66666666666666</v>
      </c>
      <c r="AB25" s="103">
        <v>0</v>
      </c>
      <c r="AC25" s="103">
        <v>0</v>
      </c>
      <c r="AD25" s="103">
        <v>0</v>
      </c>
      <c r="AE25" s="103">
        <v>0</v>
      </c>
      <c r="AF25" s="103">
        <v>0</v>
      </c>
      <c r="AG25" s="103">
        <v>0</v>
      </c>
      <c r="AH25" s="102">
        <v>0</v>
      </c>
      <c r="AI25" s="102">
        <v>0</v>
      </c>
      <c r="AJ25" s="101">
        <v>14.333333333333332</v>
      </c>
      <c r="AK25" s="104">
        <v>314.33333333333331</v>
      </c>
      <c r="AL25" s="3" t="str">
        <f t="shared" si="1"/>
        <v>k</v>
      </c>
      <c r="AM25" s="3">
        <f>IF(D25="հ",1,IF(D25="լ",Norms!$B$10,IF(D25="բլ",Norms!$B$11,IF(D25="Մ",Norms!$B$12))))</f>
        <v>1</v>
      </c>
      <c r="AN25" s="244">
        <f>E25*Norms!$E$36/1000</f>
        <v>0</v>
      </c>
      <c r="AO25" s="136">
        <f>AM25*IF(AL25="k",(O25*Norms!$H$40)*Norms!$E$36,0)/1000</f>
        <v>16476.637137678663</v>
      </c>
      <c r="AP25" s="136">
        <f>AM25*IF(AL25="k",(AA25*Norms!$H$41)*Norms!$E$36,0)/1000</f>
        <v>25216.897045665828</v>
      </c>
      <c r="AQ25" s="136">
        <f>AM25*IF(AL25="k",(AI25*Norms!$H$42)*Norms!$E$36,0)/1000</f>
        <v>0</v>
      </c>
      <c r="AR25" s="243">
        <f>AM25*IF(AL25="t",(N25*Norms!$D$44)*Norms!$E$34*12+O25*Norms!$E$35,0)/1000</f>
        <v>0</v>
      </c>
      <c r="AS25" s="243">
        <f>AM25*IF(AL25="t",(Z25*Norms!$D$50*Norms!$E$34*12+AA25*Norms!$E$35),0)/1000</f>
        <v>0</v>
      </c>
      <c r="AT25" s="243">
        <f>AM25*IF(AL25="t",(AH25*Norms!$D$54)*Norms!$E$34*12+AI25*Norms!$E$35,0)/1000</f>
        <v>0</v>
      </c>
      <c r="AU25" s="136">
        <f>IF(AK25&lt;=100,Norms!$G$7,IF(AK25&lt;=300,Norms!$H$7,Norms!$I$7))</f>
        <v>21670.5</v>
      </c>
      <c r="AV25" s="137">
        <f t="shared" si="2"/>
        <v>63364.034183344491</v>
      </c>
      <c r="AW25" s="130"/>
      <c r="AX25" s="130"/>
      <c r="AY25" s="131">
        <f t="shared" si="3"/>
        <v>146.66666666666666</v>
      </c>
      <c r="AZ25" s="131">
        <f>IF(AY25&lt;Snund!$B$5,Snund!$B$3*Snund!$B$4*$AX$3+Snund!$B$7*$AW$3*AY25/1000,AY25*Snund!$B$8*$AW$3/1000)</f>
        <v>3633.33</v>
      </c>
      <c r="BA25" s="131">
        <f t="shared" si="4"/>
        <v>0</v>
      </c>
      <c r="BB25" s="131">
        <f t="shared" si="5"/>
        <v>3633.3300000000004</v>
      </c>
      <c r="BC25" s="131">
        <f t="shared" si="6"/>
        <v>3449.6</v>
      </c>
      <c r="BD25" s="167">
        <f>AA25*0.1*'Dasagirq_10%'!$B$3/1000</f>
        <v>111.46479999999998</v>
      </c>
      <c r="BE25" s="167">
        <f>AI25*0.1*'Dasagirq_10%'!$B$4/1000</f>
        <v>0</v>
      </c>
      <c r="BF25" s="242">
        <f t="shared" si="7"/>
        <v>111.46479999999998</v>
      </c>
      <c r="BG25" s="233">
        <f t="shared" si="8"/>
        <v>0</v>
      </c>
      <c r="BH25" s="233">
        <f t="shared" si="9"/>
        <v>29685.304346980993</v>
      </c>
      <c r="BI25" s="233">
        <f t="shared" si="10"/>
        <v>37423.524636363509</v>
      </c>
      <c r="BJ25" s="233">
        <f t="shared" si="11"/>
        <v>0</v>
      </c>
      <c r="BK25" s="234">
        <f t="shared" si="12"/>
        <v>67108.828983344501</v>
      </c>
    </row>
    <row r="26" spans="1:63">
      <c r="A26">
        <v>22</v>
      </c>
      <c r="B26" s="96" t="s">
        <v>1232</v>
      </c>
      <c r="C26" s="99" t="s">
        <v>1096</v>
      </c>
      <c r="D26" s="98" t="s">
        <v>1092</v>
      </c>
      <c r="E26" s="152">
        <v>0</v>
      </c>
      <c r="F26" s="103">
        <v>2</v>
      </c>
      <c r="G26" s="106">
        <v>40</v>
      </c>
      <c r="H26" s="106">
        <v>2</v>
      </c>
      <c r="I26" s="106">
        <v>39.333333333333336</v>
      </c>
      <c r="J26" s="106">
        <v>2</v>
      </c>
      <c r="K26" s="106">
        <v>39.666666666666664</v>
      </c>
      <c r="L26" s="106">
        <v>2</v>
      </c>
      <c r="M26" s="106">
        <v>44</v>
      </c>
      <c r="N26" s="101">
        <v>8</v>
      </c>
      <c r="O26" s="101">
        <v>163</v>
      </c>
      <c r="P26" s="106">
        <v>2</v>
      </c>
      <c r="Q26" s="106">
        <v>48</v>
      </c>
      <c r="R26" s="103">
        <v>2</v>
      </c>
      <c r="S26" s="103">
        <v>43.666666666666664</v>
      </c>
      <c r="T26" s="103">
        <v>2</v>
      </c>
      <c r="U26" s="103">
        <v>39</v>
      </c>
      <c r="V26" s="103">
        <v>2</v>
      </c>
      <c r="W26" s="103">
        <v>40</v>
      </c>
      <c r="X26" s="103">
        <v>1.3333333333333333</v>
      </c>
      <c r="Y26" s="103">
        <v>35</v>
      </c>
      <c r="Z26" s="102">
        <v>9.3333333333333339</v>
      </c>
      <c r="AA26" s="102">
        <v>205.66666666666666</v>
      </c>
      <c r="AB26" s="103">
        <v>0</v>
      </c>
      <c r="AC26" s="103">
        <v>0</v>
      </c>
      <c r="AD26" s="103">
        <v>0</v>
      </c>
      <c r="AE26" s="103">
        <v>0</v>
      </c>
      <c r="AF26" s="103">
        <v>0</v>
      </c>
      <c r="AG26" s="103">
        <v>0</v>
      </c>
      <c r="AH26" s="102">
        <v>0</v>
      </c>
      <c r="AI26" s="102">
        <v>0</v>
      </c>
      <c r="AJ26" s="101">
        <v>17.333333333333336</v>
      </c>
      <c r="AK26" s="104">
        <v>368.66666666666663</v>
      </c>
      <c r="AL26" s="3" t="str">
        <f t="shared" si="1"/>
        <v>k</v>
      </c>
      <c r="AM26" s="3">
        <f>IF(D26="հ",1,IF(D26="լ",Norms!$B$10,IF(D26="բլ",Norms!$B$11,IF(D26="Մ",Norms!$B$12))))</f>
        <v>1</v>
      </c>
      <c r="AN26" s="244">
        <f>E26*Norms!$E$36/1000</f>
        <v>0</v>
      </c>
      <c r="AO26" s="136">
        <f>AM26*IF(AL26="k",(O26*Norms!$H$40)*Norms!$E$36,0)/1000</f>
        <v>18311.5353643747</v>
      </c>
      <c r="AP26" s="136">
        <f>AM26*IF(AL26="k",(AA26*Norms!$H$41)*Norms!$E$36,0)/1000</f>
        <v>30932.058602735218</v>
      </c>
      <c r="AQ26" s="136">
        <f>AM26*IF(AL26="k",(AI26*Norms!$H$42)*Norms!$E$36,0)/1000</f>
        <v>0</v>
      </c>
      <c r="AR26" s="243">
        <f>AM26*IF(AL26="t",(N26*Norms!$D$44)*Norms!$E$34*12+O26*Norms!$E$35,0)/1000</f>
        <v>0</v>
      </c>
      <c r="AS26" s="243">
        <f>AM26*IF(AL26="t",(Z26*Norms!$D$50*Norms!$E$34*12+AA26*Norms!$E$35),0)/1000</f>
        <v>0</v>
      </c>
      <c r="AT26" s="243">
        <f>AM26*IF(AL26="t",(AH26*Norms!$D$54)*Norms!$E$34*12+AI26*Norms!$E$35,0)/1000</f>
        <v>0</v>
      </c>
      <c r="AU26" s="136">
        <f>IF(AK26&lt;=100,Norms!$G$7,IF(AK26&lt;=300,Norms!$H$7,Norms!$I$7))</f>
        <v>21670.5</v>
      </c>
      <c r="AV26" s="137">
        <f t="shared" si="2"/>
        <v>70914.093967109919</v>
      </c>
      <c r="AW26" s="130"/>
      <c r="AX26" s="130"/>
      <c r="AY26" s="131">
        <f t="shared" si="3"/>
        <v>163</v>
      </c>
      <c r="AZ26" s="131">
        <f>IF(AY26&lt;Snund!$B$5,Snund!$B$3*Snund!$B$4*$AX$3+Snund!$B$7*$AW$3*AY26/1000,AY26*Snund!$B$8*$AW$3/1000)</f>
        <v>3962.6099999999997</v>
      </c>
      <c r="BA26" s="131">
        <f t="shared" si="4"/>
        <v>0</v>
      </c>
      <c r="BB26" s="131">
        <f t="shared" si="5"/>
        <v>3962.6099999999997</v>
      </c>
      <c r="BC26" s="131">
        <f t="shared" si="6"/>
        <v>3833.76</v>
      </c>
      <c r="BD26" s="167">
        <f>AA26*0.1*'Dasagirq_10%'!$B$3/1000</f>
        <v>136.72720000000001</v>
      </c>
      <c r="BE26" s="167">
        <f>AI26*0.1*'Dasagirq_10%'!$B$4/1000</f>
        <v>0</v>
      </c>
      <c r="BF26" s="242">
        <f t="shared" si="7"/>
        <v>136.72720000000001</v>
      </c>
      <c r="BG26" s="233">
        <f t="shared" si="8"/>
        <v>0</v>
      </c>
      <c r="BH26" s="233">
        <f t="shared" si="9"/>
        <v>32275.914595143928</v>
      </c>
      <c r="BI26" s="233">
        <f t="shared" si="10"/>
        <v>42737.516571965985</v>
      </c>
      <c r="BJ26" s="233">
        <f t="shared" si="11"/>
        <v>0</v>
      </c>
      <c r="BK26" s="234">
        <f t="shared" si="12"/>
        <v>75013.431167109913</v>
      </c>
    </row>
    <row r="27" spans="1:63">
      <c r="A27">
        <v>23</v>
      </c>
      <c r="B27" s="96" t="s">
        <v>1233</v>
      </c>
      <c r="C27" s="99" t="s">
        <v>1096</v>
      </c>
      <c r="D27" s="98" t="s">
        <v>1092</v>
      </c>
      <c r="E27" s="152">
        <v>30.666666666666668</v>
      </c>
      <c r="F27" s="103">
        <v>2</v>
      </c>
      <c r="G27" s="106">
        <v>39.666666666666664</v>
      </c>
      <c r="H27" s="106">
        <v>2</v>
      </c>
      <c r="I27" s="106">
        <v>38.666666666666664</v>
      </c>
      <c r="J27" s="106">
        <v>2</v>
      </c>
      <c r="K27" s="106">
        <v>36.666666666666664</v>
      </c>
      <c r="L27" s="106">
        <v>1.3333333333333333</v>
      </c>
      <c r="M27" s="106">
        <v>30</v>
      </c>
      <c r="N27" s="101">
        <v>7.333333333333333</v>
      </c>
      <c r="O27" s="101">
        <v>145</v>
      </c>
      <c r="P27" s="106">
        <v>1.6666666666666667</v>
      </c>
      <c r="Q27" s="106">
        <v>29.666666666666668</v>
      </c>
      <c r="R27" s="103">
        <v>2</v>
      </c>
      <c r="S27" s="103">
        <v>34.333333333333336</v>
      </c>
      <c r="T27" s="103">
        <v>2</v>
      </c>
      <c r="U27" s="103">
        <v>36.666666666666664</v>
      </c>
      <c r="V27" s="103">
        <v>1.3333333333333333</v>
      </c>
      <c r="W27" s="103">
        <v>31</v>
      </c>
      <c r="X27" s="103">
        <v>1</v>
      </c>
      <c r="Y27" s="103">
        <v>30</v>
      </c>
      <c r="Z27" s="102">
        <v>8</v>
      </c>
      <c r="AA27" s="102">
        <v>161.66666666666666</v>
      </c>
      <c r="AB27" s="103">
        <v>0</v>
      </c>
      <c r="AC27" s="103">
        <v>0</v>
      </c>
      <c r="AD27" s="103">
        <v>0</v>
      </c>
      <c r="AE27" s="103">
        <v>0</v>
      </c>
      <c r="AF27" s="103">
        <v>0</v>
      </c>
      <c r="AG27" s="103">
        <v>0</v>
      </c>
      <c r="AH27" s="102">
        <v>0</v>
      </c>
      <c r="AI27" s="102">
        <v>0</v>
      </c>
      <c r="AJ27" s="101">
        <v>15.333333333333332</v>
      </c>
      <c r="AK27" s="104">
        <v>306.66666666666663</v>
      </c>
      <c r="AL27" s="3" t="str">
        <f t="shared" si="1"/>
        <v>k</v>
      </c>
      <c r="AM27" s="3">
        <f>IF(D27="հ",1,IF(D27="լ",Norms!$B$10,IF(D27="բլ",Norms!$B$11,IF(D27="Մ",Norms!$B$12))))</f>
        <v>1</v>
      </c>
      <c r="AN27" s="244">
        <f>E27*Norms!$E$36/1000</f>
        <v>3445.1150378782663</v>
      </c>
      <c r="AO27" s="136">
        <f>AM27*IF(AL27="k",(O27*Norms!$H$40)*Norms!$E$36,0)/1000</f>
        <v>16289.402624750499</v>
      </c>
      <c r="AP27" s="136">
        <f>AM27*IF(AL27="k",(AA27*Norms!$H$41)*Norms!$E$36,0)/1000</f>
        <v>24314.503115602241</v>
      </c>
      <c r="AQ27" s="136">
        <f>AM27*IF(AL27="k",(AI27*Norms!$H$42)*Norms!$E$36,0)/1000</f>
        <v>0</v>
      </c>
      <c r="AR27" s="243">
        <f>AM27*IF(AL27="t",(N27*Norms!$D$44)*Norms!$E$34*12+O27*Norms!$E$35,0)/1000</f>
        <v>0</v>
      </c>
      <c r="AS27" s="243">
        <f>AM27*IF(AL27="t",(Z27*Norms!$D$50*Norms!$E$34*12+AA27*Norms!$E$35),0)/1000</f>
        <v>0</v>
      </c>
      <c r="AT27" s="243">
        <f>AM27*IF(AL27="t",(AH27*Norms!$D$54)*Norms!$E$34*12+AI27*Norms!$E$35,0)/1000</f>
        <v>0</v>
      </c>
      <c r="AU27" s="136">
        <f>IF(AK27&lt;=100,Norms!$G$7,IF(AK27&lt;=300,Norms!$H$7,Norms!$I$7))</f>
        <v>21670.5</v>
      </c>
      <c r="AV27" s="137">
        <f t="shared" si="2"/>
        <v>62274.40574035274</v>
      </c>
      <c r="AW27" s="130"/>
      <c r="AX27" s="130"/>
      <c r="AY27" s="131">
        <f t="shared" si="3"/>
        <v>175.66666666666666</v>
      </c>
      <c r="AZ27" s="131">
        <f>IF(AY27&lt;Snund!$B$5,Snund!$B$3*Snund!$B$4*$AX$3+Snund!$B$7*$AW$3*AY27/1000,AY27*Snund!$B$8*$AW$3/1000)</f>
        <v>4131.68</v>
      </c>
      <c r="BA27" s="131">
        <f t="shared" si="4"/>
        <v>721.28000000000009</v>
      </c>
      <c r="BB27" s="131">
        <f t="shared" si="5"/>
        <v>3410.4000000000005</v>
      </c>
      <c r="BC27" s="131">
        <f t="shared" si="6"/>
        <v>4131.68</v>
      </c>
      <c r="BD27" s="167">
        <f>AA27*0.1*'Dasagirq_10%'!$B$3/1000</f>
        <v>107.47600000000001</v>
      </c>
      <c r="BE27" s="167">
        <f>AI27*0.1*'Dasagirq_10%'!$B$4/1000</f>
        <v>0</v>
      </c>
      <c r="BF27" s="242">
        <f t="shared" si="7"/>
        <v>107.47600000000001</v>
      </c>
      <c r="BG27" s="233">
        <f t="shared" si="8"/>
        <v>4166.3950378782665</v>
      </c>
      <c r="BH27" s="233">
        <f t="shared" si="9"/>
        <v>30063.954798663544</v>
      </c>
      <c r="BI27" s="233">
        <f t="shared" si="10"/>
        <v>35728.3269416892</v>
      </c>
      <c r="BJ27" s="233">
        <f t="shared" si="11"/>
        <v>0</v>
      </c>
      <c r="BK27" s="234">
        <f t="shared" si="12"/>
        <v>65792.281740352744</v>
      </c>
    </row>
    <row r="28" spans="1:63">
      <c r="A28">
        <v>24</v>
      </c>
      <c r="B28" s="96" t="s">
        <v>1234</v>
      </c>
      <c r="C28" s="99" t="s">
        <v>1096</v>
      </c>
      <c r="D28" s="98" t="s">
        <v>1092</v>
      </c>
      <c r="E28" s="152">
        <v>0</v>
      </c>
      <c r="F28" s="103">
        <v>2</v>
      </c>
      <c r="G28" s="106">
        <v>40.666666666666664</v>
      </c>
      <c r="H28" s="106">
        <v>1.3333333333333333</v>
      </c>
      <c r="I28" s="106">
        <v>36</v>
      </c>
      <c r="J28" s="106">
        <v>1.6666666666666667</v>
      </c>
      <c r="K28" s="106">
        <v>36.666666666666664</v>
      </c>
      <c r="L28" s="106">
        <v>2</v>
      </c>
      <c r="M28" s="106">
        <v>40.666666666666664</v>
      </c>
      <c r="N28" s="101">
        <v>7</v>
      </c>
      <c r="O28" s="101">
        <v>153.99999999999997</v>
      </c>
      <c r="P28" s="106">
        <v>2</v>
      </c>
      <c r="Q28" s="106">
        <v>42.666666666666664</v>
      </c>
      <c r="R28" s="103">
        <v>1.3333333333333333</v>
      </c>
      <c r="S28" s="103">
        <v>29</v>
      </c>
      <c r="T28" s="103">
        <v>1.6666666666666667</v>
      </c>
      <c r="U28" s="103">
        <v>28</v>
      </c>
      <c r="V28" s="103">
        <v>1.3333333333333333</v>
      </c>
      <c r="W28" s="103">
        <v>25</v>
      </c>
      <c r="X28" s="103">
        <v>1.6666666666666667</v>
      </c>
      <c r="Y28" s="103">
        <v>26.666666666666668</v>
      </c>
      <c r="Z28" s="102">
        <v>8</v>
      </c>
      <c r="AA28" s="102">
        <v>151.33333333333331</v>
      </c>
      <c r="AB28" s="103">
        <v>0</v>
      </c>
      <c r="AC28" s="103">
        <v>0</v>
      </c>
      <c r="AD28" s="103">
        <v>0</v>
      </c>
      <c r="AE28" s="103">
        <v>0</v>
      </c>
      <c r="AF28" s="103">
        <v>0</v>
      </c>
      <c r="AG28" s="103">
        <v>0</v>
      </c>
      <c r="AH28" s="102">
        <v>0</v>
      </c>
      <c r="AI28" s="102">
        <v>0</v>
      </c>
      <c r="AJ28" s="101">
        <v>15</v>
      </c>
      <c r="AK28" s="104">
        <v>305.33333333333326</v>
      </c>
      <c r="AL28" s="3" t="str">
        <f t="shared" si="1"/>
        <v>k</v>
      </c>
      <c r="AM28" s="3">
        <f>IF(D28="հ",1,IF(D28="լ",Norms!$B$10,IF(D28="բլ",Norms!$B$11,IF(D28="Մ",Norms!$B$12))))</f>
        <v>1</v>
      </c>
      <c r="AN28" s="244">
        <f>E28*Norms!$E$36/1000</f>
        <v>0</v>
      </c>
      <c r="AO28" s="136">
        <f>AM28*IF(AL28="k",(O28*Norms!$H$40)*Norms!$E$36,0)/1000</f>
        <v>17300.468994562598</v>
      </c>
      <c r="AP28" s="136">
        <f>AM28*IF(AL28="k",(AA28*Norms!$H$41)*Norms!$E$36,0)/1000</f>
        <v>22760.38023604828</v>
      </c>
      <c r="AQ28" s="136">
        <f>AM28*IF(AL28="k",(AI28*Norms!$H$42)*Norms!$E$36,0)/1000</f>
        <v>0</v>
      </c>
      <c r="AR28" s="243">
        <f>AM28*IF(AL28="t",(N28*Norms!$D$44)*Norms!$E$34*12+O28*Norms!$E$35,0)/1000</f>
        <v>0</v>
      </c>
      <c r="AS28" s="243">
        <f>AM28*IF(AL28="t",(Z28*Norms!$D$50*Norms!$E$34*12+AA28*Norms!$E$35),0)/1000</f>
        <v>0</v>
      </c>
      <c r="AT28" s="243">
        <f>AM28*IF(AL28="t",(AH28*Norms!$D$54)*Norms!$E$34*12+AI28*Norms!$E$35,0)/1000</f>
        <v>0</v>
      </c>
      <c r="AU28" s="136">
        <f>IF(AK28&lt;=100,Norms!$G$7,IF(AK28&lt;=300,Norms!$H$7,Norms!$I$7))</f>
        <v>21670.5</v>
      </c>
      <c r="AV28" s="137">
        <f t="shared" si="2"/>
        <v>61731.349230610882</v>
      </c>
      <c r="AW28" s="130"/>
      <c r="AX28" s="130"/>
      <c r="AY28" s="131">
        <f t="shared" si="3"/>
        <v>153.99999999999997</v>
      </c>
      <c r="AZ28" s="131">
        <f>IF(AY28&lt;Snund!$B$5,Snund!$B$3*Snund!$B$4*$AX$3+Snund!$B$7*$AW$3*AY28/1000,AY28*Snund!$B$8*$AW$3/1000)</f>
        <v>3781.1699999999992</v>
      </c>
      <c r="BA28" s="131">
        <f t="shared" si="4"/>
        <v>0</v>
      </c>
      <c r="BB28" s="131">
        <f t="shared" si="5"/>
        <v>3781.1699999999992</v>
      </c>
      <c r="BC28" s="131">
        <f t="shared" si="6"/>
        <v>3622.0799999999995</v>
      </c>
      <c r="BD28" s="167">
        <f>AA28*0.1*'Dasagirq_10%'!$B$3/1000</f>
        <v>100.60639999999999</v>
      </c>
      <c r="BE28" s="167">
        <f>AI28*0.1*'Dasagirq_10%'!$B$4/1000</f>
        <v>0</v>
      </c>
      <c r="BF28" s="242">
        <f t="shared" si="7"/>
        <v>100.60639999999999</v>
      </c>
      <c r="BG28" s="233">
        <f t="shared" si="8"/>
        <v>0</v>
      </c>
      <c r="BH28" s="233">
        <f t="shared" si="9"/>
        <v>31194.538994562594</v>
      </c>
      <c r="BI28" s="233">
        <f t="shared" si="10"/>
        <v>34418.586636048276</v>
      </c>
      <c r="BJ28" s="233">
        <f t="shared" si="11"/>
        <v>0</v>
      </c>
      <c r="BK28" s="234">
        <f t="shared" si="12"/>
        <v>65613.12563061087</v>
      </c>
    </row>
    <row r="29" spans="1:63">
      <c r="A29">
        <v>25</v>
      </c>
      <c r="B29" s="96" t="s">
        <v>1235</v>
      </c>
      <c r="C29" s="99" t="s">
        <v>1096</v>
      </c>
      <c r="D29" s="98" t="s">
        <v>1092</v>
      </c>
      <c r="E29" s="152">
        <v>0</v>
      </c>
      <c r="F29" s="103">
        <v>2.6666666666666665</v>
      </c>
      <c r="G29" s="105">
        <v>71.333333333333329</v>
      </c>
      <c r="H29" s="105">
        <v>3</v>
      </c>
      <c r="I29" s="105">
        <v>74.333333333333329</v>
      </c>
      <c r="J29" s="105">
        <v>2.3333333333333335</v>
      </c>
      <c r="K29" s="105">
        <v>69.666666666666671</v>
      </c>
      <c r="L29" s="105">
        <v>2</v>
      </c>
      <c r="M29" s="105">
        <v>65</v>
      </c>
      <c r="N29" s="107">
        <v>10</v>
      </c>
      <c r="O29" s="107">
        <v>280.33333333333331</v>
      </c>
      <c r="P29" s="105">
        <v>2</v>
      </c>
      <c r="Q29" s="105">
        <v>66.666666666666671</v>
      </c>
      <c r="R29" s="105">
        <v>2.6666666666666665</v>
      </c>
      <c r="S29" s="105">
        <v>76.666666666666671</v>
      </c>
      <c r="T29" s="105">
        <v>2.3333333333333335</v>
      </c>
      <c r="U29" s="105">
        <v>64.333333333333329</v>
      </c>
      <c r="V29" s="105">
        <v>2</v>
      </c>
      <c r="W29" s="105">
        <v>61</v>
      </c>
      <c r="X29" s="105">
        <v>2</v>
      </c>
      <c r="Y29" s="105">
        <v>46.666666666666664</v>
      </c>
      <c r="Z29" s="107">
        <v>11</v>
      </c>
      <c r="AA29" s="107">
        <v>315.33333333333337</v>
      </c>
      <c r="AB29" s="105">
        <v>0</v>
      </c>
      <c r="AC29" s="105">
        <v>0</v>
      </c>
      <c r="AD29" s="105">
        <v>0</v>
      </c>
      <c r="AE29" s="103">
        <v>0</v>
      </c>
      <c r="AF29" s="103">
        <v>0</v>
      </c>
      <c r="AG29" s="103">
        <v>0</v>
      </c>
      <c r="AH29" s="102">
        <v>0</v>
      </c>
      <c r="AI29" s="102">
        <v>0</v>
      </c>
      <c r="AJ29" s="101">
        <v>21</v>
      </c>
      <c r="AK29" s="104">
        <v>595.66666666666674</v>
      </c>
      <c r="AL29" s="3" t="str">
        <f t="shared" si="1"/>
        <v>k</v>
      </c>
      <c r="AM29" s="3">
        <f>IF(D29="հ",1,IF(D29="լ",Norms!$B$10,IF(D29="բլ",Norms!$B$11,IF(D29="Մ",Norms!$B$12))))</f>
        <v>1</v>
      </c>
      <c r="AN29" s="244">
        <f>E29*Norms!$E$36/1000</f>
        <v>0</v>
      </c>
      <c r="AO29" s="136">
        <f>AM29*IF(AL29="k",(O29*Norms!$H$40)*Norms!$E$36,0)/1000</f>
        <v>31492.845074517631</v>
      </c>
      <c r="AP29" s="136">
        <f>AM29*IF(AL29="k",(AA29*Norms!$H$41)*Norms!$E$36,0)/1000</f>
        <v>47425.814324453037</v>
      </c>
      <c r="AQ29" s="136">
        <f>AM29*IF(AL29="k",(AI29*Norms!$H$42)*Norms!$E$36,0)/1000</f>
        <v>0</v>
      </c>
      <c r="AR29" s="243">
        <f>AM29*IF(AL29="t",(N29*Norms!$D$44)*Norms!$E$34*12+O29*Norms!$E$35,0)/1000</f>
        <v>0</v>
      </c>
      <c r="AS29" s="243">
        <f>AM29*IF(AL29="t",(Z29*Norms!$D$50*Norms!$E$34*12+AA29*Norms!$E$35),0)/1000</f>
        <v>0</v>
      </c>
      <c r="AT29" s="243">
        <f>AM29*IF(AL29="t",(AH29*Norms!$D$54)*Norms!$E$34*12+AI29*Norms!$E$35,0)/1000</f>
        <v>0</v>
      </c>
      <c r="AU29" s="136">
        <f>IF(AK29&lt;=100,Norms!$G$7,IF(AK29&lt;=300,Norms!$H$7,Norms!$I$7))</f>
        <v>21670.5</v>
      </c>
      <c r="AV29" s="137">
        <f t="shared" si="2"/>
        <v>100589.15939897066</v>
      </c>
      <c r="AW29" s="130"/>
      <c r="AX29" s="130"/>
      <c r="AY29" s="131">
        <f t="shared" si="3"/>
        <v>280.33333333333331</v>
      </c>
      <c r="AZ29" s="131">
        <f>IF(AY29&lt;Snund!$B$5,Snund!$B$3*Snund!$B$4*$AX$3+Snund!$B$7*$AW$3*AY29/1000,AY29*Snund!$B$8*$AW$3/1000)</f>
        <v>6593.44</v>
      </c>
      <c r="BA29" s="131">
        <f t="shared" si="4"/>
        <v>0</v>
      </c>
      <c r="BB29" s="131">
        <f t="shared" si="5"/>
        <v>6593.44</v>
      </c>
      <c r="BC29" s="131">
        <f t="shared" si="6"/>
        <v>6593.44</v>
      </c>
      <c r="BD29" s="167">
        <f>AA29*0.1*'Dasagirq_10%'!$B$3/1000</f>
        <v>209.63360000000003</v>
      </c>
      <c r="BE29" s="167">
        <f>AI29*0.1*'Dasagirq_10%'!$B$4/1000</f>
        <v>0</v>
      </c>
      <c r="BF29" s="242">
        <f t="shared" si="7"/>
        <v>209.63360000000003</v>
      </c>
      <c r="BG29" s="233">
        <f t="shared" si="8"/>
        <v>0</v>
      </c>
      <c r="BH29" s="233">
        <f t="shared" si="9"/>
        <v>48405.57078880335</v>
      </c>
      <c r="BI29" s="233">
        <f t="shared" si="10"/>
        <v>58986.66221016732</v>
      </c>
      <c r="BJ29" s="233">
        <f t="shared" si="11"/>
        <v>0</v>
      </c>
      <c r="BK29" s="234">
        <f t="shared" si="12"/>
        <v>107392.23299897066</v>
      </c>
    </row>
    <row r="30" spans="1:63">
      <c r="A30">
        <v>26</v>
      </c>
      <c r="B30" s="96" t="s">
        <v>1236</v>
      </c>
      <c r="C30" s="99" t="s">
        <v>1096</v>
      </c>
      <c r="D30" s="98" t="s">
        <v>1092</v>
      </c>
      <c r="E30" s="152">
        <v>0</v>
      </c>
      <c r="F30" s="103">
        <v>1</v>
      </c>
      <c r="G30" s="105">
        <v>5</v>
      </c>
      <c r="H30" s="105">
        <v>0.66666666666666663</v>
      </c>
      <c r="I30" s="105">
        <v>2.3333333333333335</v>
      </c>
      <c r="J30" s="105">
        <v>0.5</v>
      </c>
      <c r="K30" s="105">
        <v>3</v>
      </c>
      <c r="L30" s="105">
        <v>0.83333333333333337</v>
      </c>
      <c r="M30" s="105">
        <v>5.333333333333333</v>
      </c>
      <c r="N30" s="107">
        <v>3</v>
      </c>
      <c r="O30" s="107">
        <v>15.666666666666668</v>
      </c>
      <c r="P30" s="105">
        <v>1</v>
      </c>
      <c r="Q30" s="105">
        <v>7.333333333333333</v>
      </c>
      <c r="R30" s="105">
        <v>1</v>
      </c>
      <c r="S30" s="105">
        <v>6</v>
      </c>
      <c r="T30" s="105">
        <v>0.66666666666666663</v>
      </c>
      <c r="U30" s="105">
        <v>3</v>
      </c>
      <c r="V30" s="105">
        <v>0.5</v>
      </c>
      <c r="W30" s="105">
        <v>4</v>
      </c>
      <c r="X30" s="105">
        <v>0.83333333333333337</v>
      </c>
      <c r="Y30" s="105">
        <v>7</v>
      </c>
      <c r="Z30" s="107">
        <v>4</v>
      </c>
      <c r="AA30" s="107">
        <v>27.333333333333332</v>
      </c>
      <c r="AB30" s="105">
        <v>0</v>
      </c>
      <c r="AC30" s="105">
        <v>0</v>
      </c>
      <c r="AD30" s="105">
        <v>0</v>
      </c>
      <c r="AE30" s="103">
        <v>0</v>
      </c>
      <c r="AF30" s="103">
        <v>0</v>
      </c>
      <c r="AG30" s="103">
        <v>0</v>
      </c>
      <c r="AH30" s="102">
        <v>0</v>
      </c>
      <c r="AI30" s="102">
        <v>0</v>
      </c>
      <c r="AJ30" s="101">
        <v>7</v>
      </c>
      <c r="AK30" s="104">
        <v>43</v>
      </c>
      <c r="AL30" s="3" t="str">
        <f t="shared" si="1"/>
        <v>t</v>
      </c>
      <c r="AM30" s="3">
        <f>IF(D30="հ",1,IF(D30="լ",Norms!$B$10,IF(D30="բլ",Norms!$B$11,IF(D30="Մ",Norms!$B$12))))</f>
        <v>1</v>
      </c>
      <c r="AN30" s="244">
        <f>E30*Norms!$E$36/1000</f>
        <v>0</v>
      </c>
      <c r="AO30" s="136">
        <f>AM30*IF(AL30="k",(O30*Norms!$H$40)*Norms!$E$36,0)/1000</f>
        <v>0</v>
      </c>
      <c r="AP30" s="136">
        <f>AM30*IF(AL30="k",(AA30*Norms!$H$41)*Norms!$E$36,0)/1000</f>
        <v>0</v>
      </c>
      <c r="AQ30" s="136">
        <f>AM30*IF(AL30="k",(AI30*Norms!$H$42)*Norms!$E$36,0)/1000</f>
        <v>0</v>
      </c>
      <c r="AR30" s="243">
        <f>AM30*IF(AL30="t",(N30*Norms!$D$44)*Norms!$E$34*12+O30*Norms!$E$35,0)/1000</f>
        <v>5516.6710881914341</v>
      </c>
      <c r="AS30" s="243">
        <f>AM30*IF(AL30="t",(Z30*Norms!$D$50*Norms!$E$34*12+AA30*Norms!$E$35),0)/1000</f>
        <v>9838.3793453552644</v>
      </c>
      <c r="AT30" s="243">
        <f>AM30*IF(AL30="t",(AH30*Norms!$D$54)*Norms!$E$34*12+AI30*Norms!$E$35,0)/1000</f>
        <v>0</v>
      </c>
      <c r="AU30" s="136">
        <f>IF(AK30&lt;=100,Norms!$G$7,IF(AK30&lt;=300,Norms!$H$7,Norms!$I$7))</f>
        <v>13246.5</v>
      </c>
      <c r="AV30" s="137">
        <f t="shared" si="2"/>
        <v>28601.550433546698</v>
      </c>
      <c r="AW30" s="130"/>
      <c r="AX30" s="130"/>
      <c r="AY30" s="131">
        <f t="shared" si="3"/>
        <v>15.666666666666668</v>
      </c>
      <c r="AZ30" s="131">
        <f>IF(AY30&lt;Snund!$B$5,Snund!$B$3*Snund!$B$4*$AX$3+Snund!$B$7*$AW$3*AY30/1000,AY30*Snund!$B$8*$AW$3/1000)</f>
        <v>992.36999999999989</v>
      </c>
      <c r="BA30" s="131">
        <f t="shared" si="4"/>
        <v>0</v>
      </c>
      <c r="BB30" s="131">
        <f t="shared" si="5"/>
        <v>992.36999999999989</v>
      </c>
      <c r="BC30" s="131">
        <f t="shared" si="6"/>
        <v>368.48</v>
      </c>
      <c r="BD30" s="167">
        <f>AA30*0.1*'Dasagirq_10%'!$B$3/1000</f>
        <v>18.171200000000002</v>
      </c>
      <c r="BE30" s="167">
        <f>AI30*0.1*'Dasagirq_10%'!$B$4/1000</f>
        <v>0</v>
      </c>
      <c r="BF30" s="242">
        <f t="shared" si="7"/>
        <v>18.171200000000002</v>
      </c>
      <c r="BG30" s="233">
        <f t="shared" si="8"/>
        <v>0</v>
      </c>
      <c r="BH30" s="233">
        <f t="shared" si="9"/>
        <v>12186.112516762863</v>
      </c>
      <c r="BI30" s="233">
        <f t="shared" si="10"/>
        <v>17425.979116783838</v>
      </c>
      <c r="BJ30" s="233">
        <f t="shared" si="11"/>
        <v>0</v>
      </c>
      <c r="BK30" s="234">
        <f t="shared" si="12"/>
        <v>29612.091633546701</v>
      </c>
    </row>
    <row r="31" spans="1:63">
      <c r="A31">
        <v>27</v>
      </c>
      <c r="B31" s="96" t="s">
        <v>1237</v>
      </c>
      <c r="C31" s="99" t="s">
        <v>1096</v>
      </c>
      <c r="D31" s="98" t="s">
        <v>1092</v>
      </c>
      <c r="E31" s="152">
        <v>0</v>
      </c>
      <c r="F31" s="103">
        <v>2</v>
      </c>
      <c r="G31" s="105">
        <v>50</v>
      </c>
      <c r="H31" s="105">
        <v>2.6666666666666665</v>
      </c>
      <c r="I31" s="105">
        <v>56.666666666666664</v>
      </c>
      <c r="J31" s="105">
        <v>2.3333333333333335</v>
      </c>
      <c r="K31" s="105">
        <v>46</v>
      </c>
      <c r="L31" s="105">
        <v>2</v>
      </c>
      <c r="M31" s="105">
        <v>46.333333333333336</v>
      </c>
      <c r="N31" s="107">
        <v>9</v>
      </c>
      <c r="O31" s="107">
        <v>199</v>
      </c>
      <c r="P31" s="105">
        <v>2</v>
      </c>
      <c r="Q31" s="105">
        <v>43.333333333333336</v>
      </c>
      <c r="R31" s="105">
        <v>2.6666666666666665</v>
      </c>
      <c r="S31" s="105">
        <v>52</v>
      </c>
      <c r="T31" s="105">
        <v>2.3333333333333335</v>
      </c>
      <c r="U31" s="105">
        <v>49.333333333333336</v>
      </c>
      <c r="V31" s="105">
        <v>2</v>
      </c>
      <c r="W31" s="105">
        <v>47.666666666666664</v>
      </c>
      <c r="X31" s="105">
        <v>2</v>
      </c>
      <c r="Y31" s="105">
        <v>40.333333333333336</v>
      </c>
      <c r="Z31" s="107">
        <v>11</v>
      </c>
      <c r="AA31" s="107">
        <v>232.66666666666669</v>
      </c>
      <c r="AB31" s="105">
        <v>0</v>
      </c>
      <c r="AC31" s="105">
        <v>0</v>
      </c>
      <c r="AD31" s="105">
        <v>0</v>
      </c>
      <c r="AE31" s="103">
        <v>0</v>
      </c>
      <c r="AF31" s="103">
        <v>0</v>
      </c>
      <c r="AG31" s="103">
        <v>0</v>
      </c>
      <c r="AH31" s="102">
        <v>0</v>
      </c>
      <c r="AI31" s="102">
        <v>0</v>
      </c>
      <c r="AJ31" s="101">
        <v>20</v>
      </c>
      <c r="AK31" s="104">
        <v>431.66666666666669</v>
      </c>
      <c r="AL31" s="3" t="str">
        <f t="shared" si="1"/>
        <v>k</v>
      </c>
      <c r="AM31" s="3">
        <f>IF(D31="հ",1,IF(D31="լ",Norms!$B$10,IF(D31="բլ",Norms!$B$11,IF(D31="Մ",Norms!$B$12))))</f>
        <v>1</v>
      </c>
      <c r="AN31" s="244">
        <f>E31*Norms!$E$36/1000</f>
        <v>0</v>
      </c>
      <c r="AO31" s="136">
        <f>AM31*IF(AL31="k",(O31*Norms!$H$40)*Norms!$E$36,0)/1000</f>
        <v>22355.800843623099</v>
      </c>
      <c r="AP31" s="136">
        <f>AM31*IF(AL31="k",(AA31*Norms!$H$41)*Norms!$E$36,0)/1000</f>
        <v>34992.831288021371</v>
      </c>
      <c r="AQ31" s="136">
        <f>AM31*IF(AL31="k",(AI31*Norms!$H$42)*Norms!$E$36,0)/1000</f>
        <v>0</v>
      </c>
      <c r="AR31" s="243">
        <f>AM31*IF(AL31="t",(N31*Norms!$D$44)*Norms!$E$34*12+O31*Norms!$E$35,0)/1000</f>
        <v>0</v>
      </c>
      <c r="AS31" s="243">
        <f>AM31*IF(AL31="t",(Z31*Norms!$D$50*Norms!$E$34*12+AA31*Norms!$E$35),0)/1000</f>
        <v>0</v>
      </c>
      <c r="AT31" s="243">
        <f>AM31*IF(AL31="t",(AH31*Norms!$D$54)*Norms!$E$34*12+AI31*Norms!$E$35,0)/1000</f>
        <v>0</v>
      </c>
      <c r="AU31" s="136">
        <f>IF(AK31&lt;=100,Norms!$G$7,IF(AK31&lt;=300,Norms!$H$7,Norms!$I$7))</f>
        <v>21670.5</v>
      </c>
      <c r="AV31" s="137">
        <f t="shared" si="2"/>
        <v>79019.132131644466</v>
      </c>
      <c r="AW31" s="130"/>
      <c r="AX31" s="130"/>
      <c r="AY31" s="131">
        <f t="shared" si="3"/>
        <v>199</v>
      </c>
      <c r="AZ31" s="131">
        <f>IF(AY31&lt;Snund!$B$5,Snund!$B$3*Snund!$B$4*$AX$3+Snund!$B$7*$AW$3*AY31/1000,AY31*Snund!$B$8*$AW$3/1000)</f>
        <v>4680.4799999999996</v>
      </c>
      <c r="BA31" s="131">
        <f t="shared" si="4"/>
        <v>0</v>
      </c>
      <c r="BB31" s="131">
        <f t="shared" si="5"/>
        <v>4680.4799999999996</v>
      </c>
      <c r="BC31" s="131">
        <f t="shared" si="6"/>
        <v>4680.4799999999996</v>
      </c>
      <c r="BD31" s="167">
        <f>AA31*0.1*'Dasagirq_10%'!$B$3/1000</f>
        <v>154.67680000000001</v>
      </c>
      <c r="BE31" s="167">
        <f>AI31*0.1*'Dasagirq_10%'!$B$4/1000</f>
        <v>0</v>
      </c>
      <c r="BF31" s="242">
        <f t="shared" si="7"/>
        <v>154.67680000000001</v>
      </c>
      <c r="BG31" s="233">
        <f t="shared" si="8"/>
        <v>0</v>
      </c>
      <c r="BH31" s="233">
        <f t="shared" si="9"/>
        <v>36788.005843623105</v>
      </c>
      <c r="BI31" s="233">
        <f t="shared" si="10"/>
        <v>47066.283088021373</v>
      </c>
      <c r="BJ31" s="233">
        <f t="shared" si="11"/>
        <v>0</v>
      </c>
      <c r="BK31" s="234">
        <f t="shared" si="12"/>
        <v>83854.288931644478</v>
      </c>
    </row>
    <row r="32" spans="1:63">
      <c r="A32">
        <v>28</v>
      </c>
      <c r="B32" s="96" t="s">
        <v>1238</v>
      </c>
      <c r="C32" s="99" t="s">
        <v>1096</v>
      </c>
      <c r="D32" s="98" t="s">
        <v>1092</v>
      </c>
      <c r="E32" s="152">
        <v>0</v>
      </c>
      <c r="F32" s="103">
        <v>2</v>
      </c>
      <c r="G32" s="105">
        <v>50</v>
      </c>
      <c r="H32" s="105">
        <v>2</v>
      </c>
      <c r="I32" s="105">
        <v>50</v>
      </c>
      <c r="J32" s="105">
        <v>2</v>
      </c>
      <c r="K32" s="105">
        <v>43.333333333333336</v>
      </c>
      <c r="L32" s="105">
        <v>2</v>
      </c>
      <c r="M32" s="105">
        <v>42.666666666666664</v>
      </c>
      <c r="N32" s="107">
        <v>8</v>
      </c>
      <c r="O32" s="107">
        <v>186</v>
      </c>
      <c r="P32" s="105">
        <v>2</v>
      </c>
      <c r="Q32" s="105">
        <v>41.333333333333336</v>
      </c>
      <c r="R32" s="105">
        <v>2</v>
      </c>
      <c r="S32" s="105">
        <v>45.333333333333336</v>
      </c>
      <c r="T32" s="105">
        <v>2</v>
      </c>
      <c r="U32" s="105">
        <v>38.666666666666664</v>
      </c>
      <c r="V32" s="105">
        <v>2</v>
      </c>
      <c r="W32" s="105">
        <v>42</v>
      </c>
      <c r="X32" s="105">
        <v>2</v>
      </c>
      <c r="Y32" s="105">
        <v>37.333333333333336</v>
      </c>
      <c r="Z32" s="107">
        <v>10</v>
      </c>
      <c r="AA32" s="107">
        <v>204.66666666666669</v>
      </c>
      <c r="AB32" s="105">
        <v>0</v>
      </c>
      <c r="AC32" s="105">
        <v>0</v>
      </c>
      <c r="AD32" s="105">
        <v>0</v>
      </c>
      <c r="AE32" s="103">
        <v>0</v>
      </c>
      <c r="AF32" s="103">
        <v>0</v>
      </c>
      <c r="AG32" s="103">
        <v>0</v>
      </c>
      <c r="AH32" s="102">
        <v>0</v>
      </c>
      <c r="AI32" s="102">
        <v>0</v>
      </c>
      <c r="AJ32" s="101">
        <v>18</v>
      </c>
      <c r="AK32" s="104">
        <v>390.66666666666669</v>
      </c>
      <c r="AL32" s="3" t="str">
        <f t="shared" si="1"/>
        <v>k</v>
      </c>
      <c r="AM32" s="3">
        <f>IF(D32="հ",1,IF(D32="լ",Norms!$B$10,IF(D32="բլ",Norms!$B$11,IF(D32="Մ",Norms!$B$12))))</f>
        <v>1</v>
      </c>
      <c r="AN32" s="244">
        <f>E32*Norms!$E$36/1000</f>
        <v>0</v>
      </c>
      <c r="AO32" s="136">
        <f>AM32*IF(AL32="k",(O32*Norms!$H$40)*Norms!$E$36,0)/1000</f>
        <v>20895.371642783401</v>
      </c>
      <c r="AP32" s="136">
        <f>AM32*IF(AL32="k",(AA32*Norms!$H$41)*Norms!$E$36,0)/1000</f>
        <v>30781.65961439129</v>
      </c>
      <c r="AQ32" s="136">
        <f>AM32*IF(AL32="k",(AI32*Norms!$H$42)*Norms!$E$36,0)/1000</f>
        <v>0</v>
      </c>
      <c r="AR32" s="243">
        <f>AM32*IF(AL32="t",(N32*Norms!$D$44)*Norms!$E$34*12+O32*Norms!$E$35,0)/1000</f>
        <v>0</v>
      </c>
      <c r="AS32" s="243">
        <f>AM32*IF(AL32="t",(Z32*Norms!$D$50*Norms!$E$34*12+AA32*Norms!$E$35),0)/1000</f>
        <v>0</v>
      </c>
      <c r="AT32" s="243">
        <f>AM32*IF(AL32="t",(AH32*Norms!$D$54)*Norms!$E$34*12+AI32*Norms!$E$35,0)/1000</f>
        <v>0</v>
      </c>
      <c r="AU32" s="136">
        <f>IF(AK32&lt;=100,Norms!$G$7,IF(AK32&lt;=300,Norms!$H$7,Norms!$I$7))</f>
        <v>21670.5</v>
      </c>
      <c r="AV32" s="137">
        <f t="shared" si="2"/>
        <v>73347.531257174691</v>
      </c>
      <c r="AW32" s="130"/>
      <c r="AX32" s="130"/>
      <c r="AY32" s="131">
        <f t="shared" si="3"/>
        <v>186</v>
      </c>
      <c r="AZ32" s="131">
        <f>IF(AY32&lt;Snund!$B$5,Snund!$B$3*Snund!$B$4*$AX$3+Snund!$B$7*$AW$3*AY32/1000,AY32*Snund!$B$8*$AW$3/1000)</f>
        <v>4374.72</v>
      </c>
      <c r="BA32" s="131">
        <f t="shared" si="4"/>
        <v>0</v>
      </c>
      <c r="BB32" s="131">
        <f t="shared" si="5"/>
        <v>4374.72</v>
      </c>
      <c r="BC32" s="131">
        <f t="shared" si="6"/>
        <v>4374.72</v>
      </c>
      <c r="BD32" s="167">
        <f>AA32*0.1*'Dasagirq_10%'!$B$3/1000</f>
        <v>136.06240000000003</v>
      </c>
      <c r="BE32" s="167">
        <f>AI32*0.1*'Dasagirq_10%'!$B$4/1000</f>
        <v>0</v>
      </c>
      <c r="BF32" s="242">
        <f t="shared" si="7"/>
        <v>136.06240000000003</v>
      </c>
      <c r="BG32" s="233">
        <f t="shared" si="8"/>
        <v>0</v>
      </c>
      <c r="BH32" s="233">
        <f t="shared" si="9"/>
        <v>34901.424976116738</v>
      </c>
      <c r="BI32" s="233">
        <f t="shared" si="10"/>
        <v>42956.888681057964</v>
      </c>
      <c r="BJ32" s="233">
        <f t="shared" si="11"/>
        <v>0</v>
      </c>
      <c r="BK32" s="234">
        <f t="shared" si="12"/>
        <v>77858.313657174702</v>
      </c>
    </row>
    <row r="33" spans="1:63" ht="22.5">
      <c r="A33">
        <v>29</v>
      </c>
      <c r="B33" s="96" t="s">
        <v>1239</v>
      </c>
      <c r="C33" s="99" t="s">
        <v>1097</v>
      </c>
      <c r="D33" s="98" t="s">
        <v>1092</v>
      </c>
      <c r="E33" s="152">
        <v>21.666666666666668</v>
      </c>
      <c r="F33" s="103">
        <v>3</v>
      </c>
      <c r="G33" s="105">
        <v>85</v>
      </c>
      <c r="H33" s="105">
        <v>3</v>
      </c>
      <c r="I33" s="105">
        <v>82</v>
      </c>
      <c r="J33" s="105">
        <v>3</v>
      </c>
      <c r="K33" s="105">
        <v>86</v>
      </c>
      <c r="L33" s="105">
        <v>2.3333333333333335</v>
      </c>
      <c r="M33" s="105">
        <v>60</v>
      </c>
      <c r="N33" s="107">
        <v>11.333333333333334</v>
      </c>
      <c r="O33" s="107">
        <v>313</v>
      </c>
      <c r="P33" s="105">
        <v>2</v>
      </c>
      <c r="Q33" s="105">
        <v>49</v>
      </c>
      <c r="R33" s="105">
        <v>2.6666666666666665</v>
      </c>
      <c r="S33" s="105">
        <v>64.333333333333329</v>
      </c>
      <c r="T33" s="105">
        <v>3</v>
      </c>
      <c r="U33" s="105">
        <v>71</v>
      </c>
      <c r="V33" s="105">
        <v>2.3333333333333335</v>
      </c>
      <c r="W33" s="105">
        <v>62.333333333333336</v>
      </c>
      <c r="X33" s="105">
        <v>2.6666666666666665</v>
      </c>
      <c r="Y33" s="105">
        <v>60.666666666666664</v>
      </c>
      <c r="Z33" s="107">
        <v>12.666666666666666</v>
      </c>
      <c r="AA33" s="107">
        <v>307.33333333333331</v>
      </c>
      <c r="AB33" s="105">
        <v>3</v>
      </c>
      <c r="AC33" s="105">
        <v>60</v>
      </c>
      <c r="AD33" s="105">
        <v>2.3333333333333335</v>
      </c>
      <c r="AE33" s="103">
        <v>58.333333333333336</v>
      </c>
      <c r="AF33" s="103">
        <v>2</v>
      </c>
      <c r="AG33" s="103">
        <v>50.666666666666664</v>
      </c>
      <c r="AH33" s="102">
        <v>7.3333333333333339</v>
      </c>
      <c r="AI33" s="102">
        <v>169</v>
      </c>
      <c r="AJ33" s="101">
        <v>31.333333333333336</v>
      </c>
      <c r="AK33" s="104">
        <v>789.33333333333326</v>
      </c>
      <c r="AL33" s="3" t="str">
        <f t="shared" si="1"/>
        <v>k</v>
      </c>
      <c r="AM33" s="3">
        <f>IF(D33="հ",1,IF(D33="լ",Norms!$B$10,IF(D33="բլ",Norms!$B$11,IF(D33="Մ",Norms!$B$12))))</f>
        <v>1</v>
      </c>
      <c r="AN33" s="244">
        <f>E33*Norms!$E$36/1000</f>
        <v>2434.048668066167</v>
      </c>
      <c r="AO33" s="136">
        <f>AM33*IF(AL33="k",(O33*Norms!$H$40)*Norms!$E$36,0)/1000</f>
        <v>35162.641527909698</v>
      </c>
      <c r="AP33" s="136">
        <f>AM33*IF(AL33="k",(AA33*Norms!$H$41)*Norms!$E$36,0)/1000</f>
        <v>46222.622417701583</v>
      </c>
      <c r="AQ33" s="136">
        <f>AM33*IF(AL33="k",(AI33*Norms!$H$42)*Norms!$E$36,0)/1000</f>
        <v>31616.801964301099</v>
      </c>
      <c r="AR33" s="243">
        <f>AM33*IF(AL33="t",(N33*Norms!$D$44)*Norms!$E$34*12+O33*Norms!$E$35,0)/1000</f>
        <v>0</v>
      </c>
      <c r="AS33" s="243">
        <f>AM33*IF(AL33="t",(Z33*Norms!$D$50*Norms!$E$34*12+AA33*Norms!$E$35),0)/1000</f>
        <v>0</v>
      </c>
      <c r="AT33" s="243">
        <f>AM33*IF(AL33="t",(AH33*Norms!$D$54)*Norms!$E$34*12+AI33*Norms!$E$35,0)/1000</f>
        <v>0</v>
      </c>
      <c r="AU33" s="136">
        <f>IF(AK33&lt;=100,Norms!$G$7,IF(AK33&lt;=300,Norms!$H$7,Norms!$I$7))</f>
        <v>21670.5</v>
      </c>
      <c r="AV33" s="137">
        <f t="shared" si="2"/>
        <v>134672.56590991237</v>
      </c>
      <c r="AW33" s="130"/>
      <c r="AX33" s="130"/>
      <c r="AY33" s="131">
        <f t="shared" si="3"/>
        <v>334.66666666666669</v>
      </c>
      <c r="AZ33" s="131">
        <f>IF(AY33&lt;Snund!$B$5,Snund!$B$3*Snund!$B$4*$AX$3+Snund!$B$7*$AW$3*AY33/1000,AY33*Snund!$B$8*$AW$3/1000)</f>
        <v>7871.36</v>
      </c>
      <c r="BA33" s="131">
        <f t="shared" si="4"/>
        <v>509.59999999999997</v>
      </c>
      <c r="BB33" s="131">
        <f t="shared" si="5"/>
        <v>7361.7599999999984</v>
      </c>
      <c r="BC33" s="131">
        <f t="shared" si="6"/>
        <v>7871.36</v>
      </c>
      <c r="BD33" s="167">
        <f>AA33*0.1*'Dasagirq_10%'!$B$3/1000</f>
        <v>204.3152</v>
      </c>
      <c r="BE33" s="167">
        <f>AI33*0.1*'Dasagirq_10%'!$B$4/1000</f>
        <v>136.60777000000002</v>
      </c>
      <c r="BF33" s="242">
        <f t="shared" si="7"/>
        <v>340.92297000000002</v>
      </c>
      <c r="BG33" s="233">
        <f t="shared" si="8"/>
        <v>2943.6486680661669</v>
      </c>
      <c r="BH33" s="233">
        <f t="shared" si="9"/>
        <v>50362.667485356505</v>
      </c>
      <c r="BI33" s="233">
        <f t="shared" si="10"/>
        <v>55187.352511318604</v>
      </c>
      <c r="BJ33" s="233">
        <f t="shared" si="11"/>
        <v>36825.228883237272</v>
      </c>
      <c r="BK33" s="234">
        <f t="shared" si="12"/>
        <v>142375.24887991237</v>
      </c>
    </row>
    <row r="34" spans="1:63" ht="22.5">
      <c r="A34">
        <v>30</v>
      </c>
      <c r="B34" s="96" t="s">
        <v>1240</v>
      </c>
      <c r="C34" s="99" t="s">
        <v>1097</v>
      </c>
      <c r="D34" s="98" t="s">
        <v>1092</v>
      </c>
      <c r="E34" s="152">
        <v>0</v>
      </c>
      <c r="F34" s="103">
        <v>1</v>
      </c>
      <c r="G34" s="105">
        <v>24.333333333333332</v>
      </c>
      <c r="H34" s="105">
        <v>1</v>
      </c>
      <c r="I34" s="105">
        <v>19</v>
      </c>
      <c r="J34" s="105">
        <v>1</v>
      </c>
      <c r="K34" s="105">
        <v>24.666666666666668</v>
      </c>
      <c r="L34" s="105">
        <v>1</v>
      </c>
      <c r="M34" s="105">
        <v>25.333333333333332</v>
      </c>
      <c r="N34" s="107">
        <v>4</v>
      </c>
      <c r="O34" s="107">
        <v>93.333333333333329</v>
      </c>
      <c r="P34" s="105">
        <v>1</v>
      </c>
      <c r="Q34" s="105">
        <v>21.333333333333332</v>
      </c>
      <c r="R34" s="105">
        <v>1</v>
      </c>
      <c r="S34" s="105">
        <v>22.666666666666668</v>
      </c>
      <c r="T34" s="105">
        <v>1</v>
      </c>
      <c r="U34" s="105">
        <v>22</v>
      </c>
      <c r="V34" s="105">
        <v>1</v>
      </c>
      <c r="W34" s="105">
        <v>15.666666666666666</v>
      </c>
      <c r="X34" s="105">
        <v>1</v>
      </c>
      <c r="Y34" s="105">
        <v>12.333333333333334</v>
      </c>
      <c r="Z34" s="107">
        <v>5</v>
      </c>
      <c r="AA34" s="107">
        <v>94</v>
      </c>
      <c r="AB34" s="105">
        <v>1</v>
      </c>
      <c r="AC34" s="105">
        <v>17.333333333333332</v>
      </c>
      <c r="AD34" s="105">
        <v>1</v>
      </c>
      <c r="AE34" s="103">
        <v>13.333333333333334</v>
      </c>
      <c r="AF34" s="103">
        <v>1</v>
      </c>
      <c r="AG34" s="103">
        <v>10</v>
      </c>
      <c r="AH34" s="102">
        <v>3</v>
      </c>
      <c r="AI34" s="102">
        <v>40.666666666666664</v>
      </c>
      <c r="AJ34" s="101">
        <v>12</v>
      </c>
      <c r="AK34" s="104">
        <v>227.99999999999997</v>
      </c>
      <c r="AL34" s="3" t="str">
        <f t="shared" si="1"/>
        <v>k</v>
      </c>
      <c r="AM34" s="3">
        <f>IF(D34="հ",1,IF(D34="լ",Norms!$B$10,IF(D34="բլ",Norms!$B$11,IF(D34="Մ",Norms!$B$12))))</f>
        <v>1</v>
      </c>
      <c r="AN34" s="244">
        <f>E34*Norms!$E$36/1000</f>
        <v>0</v>
      </c>
      <c r="AO34" s="136">
        <f>AM34*IF(AL34="k",(O34*Norms!$H$40)*Norms!$E$36,0)/1000</f>
        <v>10485.132723977333</v>
      </c>
      <c r="AP34" s="136">
        <f>AM34*IF(AL34="k",(AA34*Norms!$H$41)*Norms!$E$36,0)/1000</f>
        <v>14137.504904329549</v>
      </c>
      <c r="AQ34" s="136">
        <f>AM34*IF(AL34="k",(AI34*Norms!$H$42)*Norms!$E$36,0)/1000</f>
        <v>7607.9878493978958</v>
      </c>
      <c r="AR34" s="243">
        <f>AM34*IF(AL34="t",(N34*Norms!$D$44)*Norms!$E$34*12+O34*Norms!$E$35,0)/1000</f>
        <v>0</v>
      </c>
      <c r="AS34" s="243">
        <f>AM34*IF(AL34="t",(Z34*Norms!$D$50*Norms!$E$34*12+AA34*Norms!$E$35),0)/1000</f>
        <v>0</v>
      </c>
      <c r="AT34" s="243">
        <f>AM34*IF(AL34="t",(AH34*Norms!$D$54)*Norms!$E$34*12+AI34*Norms!$E$35,0)/1000</f>
        <v>0</v>
      </c>
      <c r="AU34" s="136">
        <f>IF(AK34&lt;=100,Norms!$G$7,IF(AK34&lt;=300,Norms!$H$7,Norms!$I$7))</f>
        <v>16738.5</v>
      </c>
      <c r="AV34" s="137">
        <f t="shared" si="2"/>
        <v>48969.12547770478</v>
      </c>
      <c r="AW34" s="130"/>
      <c r="AX34" s="130"/>
      <c r="AY34" s="131">
        <f t="shared" si="3"/>
        <v>93.333333333333329</v>
      </c>
      <c r="AZ34" s="131">
        <f>IF(AY34&lt;Snund!$B$5,Snund!$B$3*Snund!$B$4*$AX$3+Snund!$B$7*$AW$3*AY34/1000,AY34*Snund!$B$8*$AW$3/1000)</f>
        <v>2558.13</v>
      </c>
      <c r="BA34" s="131">
        <f t="shared" si="4"/>
        <v>0</v>
      </c>
      <c r="BB34" s="131">
        <f t="shared" si="5"/>
        <v>2558.13</v>
      </c>
      <c r="BC34" s="131">
        <f t="shared" si="6"/>
        <v>2195.1999999999998</v>
      </c>
      <c r="BD34" s="167">
        <f>AA34*0.1*'Dasagirq_10%'!$B$3/1000</f>
        <v>62.491200000000006</v>
      </c>
      <c r="BE34" s="167">
        <f>AI34*0.1*'Dasagirq_10%'!$B$4/1000</f>
        <v>32.872086666666661</v>
      </c>
      <c r="BF34" s="242">
        <f t="shared" si="7"/>
        <v>95.363286666666667</v>
      </c>
      <c r="BG34" s="233">
        <f t="shared" si="8"/>
        <v>0</v>
      </c>
      <c r="BH34" s="233">
        <f t="shared" si="9"/>
        <v>18622.762723977332</v>
      </c>
      <c r="BI34" s="233">
        <f t="shared" si="10"/>
        <v>21174.371104329552</v>
      </c>
      <c r="BJ34" s="233">
        <f t="shared" si="11"/>
        <v>11825.484936064562</v>
      </c>
      <c r="BK34" s="234">
        <f t="shared" si="12"/>
        <v>51622.618764371444</v>
      </c>
    </row>
    <row r="35" spans="1:63" ht="22.5">
      <c r="A35">
        <v>31</v>
      </c>
      <c r="B35" s="96" t="s">
        <v>1241</v>
      </c>
      <c r="C35" s="99" t="s">
        <v>1097</v>
      </c>
      <c r="D35" s="98" t="s">
        <v>1093</v>
      </c>
      <c r="E35" s="152">
        <v>15.333333333333334</v>
      </c>
      <c r="F35" s="103">
        <v>1</v>
      </c>
      <c r="G35" s="105">
        <v>18</v>
      </c>
      <c r="H35" s="105">
        <v>1</v>
      </c>
      <c r="I35" s="105">
        <v>23.333333333333332</v>
      </c>
      <c r="J35" s="105">
        <v>1</v>
      </c>
      <c r="K35" s="105">
        <v>17.666666666666668</v>
      </c>
      <c r="L35" s="105">
        <v>1</v>
      </c>
      <c r="M35" s="105">
        <v>13.333333333333334</v>
      </c>
      <c r="N35" s="107">
        <v>4</v>
      </c>
      <c r="O35" s="107">
        <v>72.333333333333329</v>
      </c>
      <c r="P35" s="105">
        <v>1</v>
      </c>
      <c r="Q35" s="105">
        <v>19</v>
      </c>
      <c r="R35" s="105">
        <v>1</v>
      </c>
      <c r="S35" s="105">
        <v>15.333333333333334</v>
      </c>
      <c r="T35" s="105">
        <v>1</v>
      </c>
      <c r="U35" s="105">
        <v>14</v>
      </c>
      <c r="V35" s="105">
        <v>1</v>
      </c>
      <c r="W35" s="105">
        <v>12.333333333333334</v>
      </c>
      <c r="X35" s="105">
        <v>1</v>
      </c>
      <c r="Y35" s="105">
        <v>13.666666666666666</v>
      </c>
      <c r="Z35" s="107">
        <v>5</v>
      </c>
      <c r="AA35" s="107">
        <v>74.333333333333343</v>
      </c>
      <c r="AB35" s="105">
        <v>1</v>
      </c>
      <c r="AC35" s="105">
        <v>13.666666666666666</v>
      </c>
      <c r="AD35" s="105">
        <v>1</v>
      </c>
      <c r="AE35" s="103">
        <v>11.666666666666666</v>
      </c>
      <c r="AF35" s="103">
        <v>1</v>
      </c>
      <c r="AG35" s="103">
        <v>12.333333333333334</v>
      </c>
      <c r="AH35" s="102">
        <v>3</v>
      </c>
      <c r="AI35" s="102">
        <v>37.666666666666664</v>
      </c>
      <c r="AJ35" s="101">
        <v>12</v>
      </c>
      <c r="AK35" s="104">
        <v>184.33333333333334</v>
      </c>
      <c r="AL35" s="3" t="str">
        <f t="shared" si="1"/>
        <v>t</v>
      </c>
      <c r="AM35" s="3">
        <f>IF(D35="հ",1,IF(D35="լ",Norms!$B$10,IF(D35="բլ",Norms!$B$11,IF(D35="Մ",Norms!$B$12))))</f>
        <v>1.04</v>
      </c>
      <c r="AN35" s="244">
        <f>E35*Norms!$E$36/1000</f>
        <v>1722.5575189391332</v>
      </c>
      <c r="AO35" s="136">
        <f>AM35*IF(AL35="k",(O35*Norms!$H$40)*Norms!$E$36,0)/1000</f>
        <v>0</v>
      </c>
      <c r="AP35" s="136">
        <f>AM35*IF(AL35="k",(AA35*Norms!$H$41)*Norms!$E$36,0)/1000</f>
        <v>0</v>
      </c>
      <c r="AQ35" s="136">
        <f>AM35*IF(AL35="k",(AI35*Norms!$H$42)*Norms!$E$36,0)/1000</f>
        <v>0</v>
      </c>
      <c r="AR35" s="243">
        <f>AM35*IF(AL35="t",(N35*Norms!$D$44)*Norms!$E$34*12+O35*Norms!$E$35,0)/1000</f>
        <v>8417.0436421923969</v>
      </c>
      <c r="AS35" s="243">
        <f>AM35*IF(AL35="t",(Z35*Norms!$D$50*Norms!$E$34*12+AA35*Norms!$E$35),0)/1000</f>
        <v>13388.952314326749</v>
      </c>
      <c r="AT35" s="243">
        <f>AM35*IF(AL35="t",(AH35*Norms!$D$54)*Norms!$E$34*12+AI35*Norms!$E$35,0)/1000</f>
        <v>8199.5333251969623</v>
      </c>
      <c r="AU35" s="136">
        <f>IF(AK35&lt;=100,Norms!$G$7,IF(AK35&lt;=300,Norms!$H$7,Norms!$I$7))</f>
        <v>16738.5</v>
      </c>
      <c r="AV35" s="137">
        <f t="shared" si="2"/>
        <v>46744.02928171611</v>
      </c>
      <c r="AW35" s="130"/>
      <c r="AX35" s="130"/>
      <c r="AY35" s="131">
        <f t="shared" si="3"/>
        <v>87.666666666666657</v>
      </c>
      <c r="AZ35" s="131">
        <f>IF(AY35&lt;Snund!$B$5,Snund!$B$3*Snund!$B$4*$AX$3+Snund!$B$7*$AW$3*AY35/1000,AY35*Snund!$B$8*$AW$3/1000)</f>
        <v>2443.8899999999994</v>
      </c>
      <c r="BA35" s="131">
        <f t="shared" si="4"/>
        <v>427.4484410646387</v>
      </c>
      <c r="BB35" s="131">
        <f t="shared" si="5"/>
        <v>2016.4415589353607</v>
      </c>
      <c r="BC35" s="131">
        <f t="shared" si="6"/>
        <v>2061.9199999999996</v>
      </c>
      <c r="BD35" s="167">
        <f>AA35*0.1*'Dasagirq_10%'!$B$3/1000</f>
        <v>49.416800000000009</v>
      </c>
      <c r="BE35" s="167">
        <f>AI35*0.1*'Dasagirq_10%'!$B$4/1000</f>
        <v>30.447096666666667</v>
      </c>
      <c r="BF35" s="242">
        <f t="shared" si="7"/>
        <v>79.863896666666676</v>
      </c>
      <c r="BG35" s="233">
        <f t="shared" si="8"/>
        <v>2150.0059600037721</v>
      </c>
      <c r="BH35" s="233">
        <f t="shared" si="9"/>
        <v>16012.985201127758</v>
      </c>
      <c r="BI35" s="233">
        <f t="shared" si="10"/>
        <v>20412.74411432675</v>
      </c>
      <c r="BJ35" s="233">
        <f t="shared" si="11"/>
        <v>12414.605421863629</v>
      </c>
      <c r="BK35" s="234">
        <f t="shared" si="12"/>
        <v>48840.334737318131</v>
      </c>
    </row>
    <row r="36" spans="1:63" ht="22.5">
      <c r="A36">
        <v>32</v>
      </c>
      <c r="B36" s="96" t="s">
        <v>1242</v>
      </c>
      <c r="C36" s="99" t="s">
        <v>1097</v>
      </c>
      <c r="D36" s="98" t="s">
        <v>1092</v>
      </c>
      <c r="E36" s="152">
        <v>15</v>
      </c>
      <c r="F36" s="103">
        <v>1</v>
      </c>
      <c r="G36" s="105">
        <v>19</v>
      </c>
      <c r="H36" s="105">
        <v>1</v>
      </c>
      <c r="I36" s="105">
        <v>14</v>
      </c>
      <c r="J36" s="105">
        <v>1</v>
      </c>
      <c r="K36" s="105">
        <v>9.3333333333333339</v>
      </c>
      <c r="L36" s="105">
        <v>1</v>
      </c>
      <c r="M36" s="105">
        <v>7</v>
      </c>
      <c r="N36" s="107">
        <v>4</v>
      </c>
      <c r="O36" s="107">
        <v>49.333333333333336</v>
      </c>
      <c r="P36" s="105">
        <v>1</v>
      </c>
      <c r="Q36" s="105">
        <v>6.666666666666667</v>
      </c>
      <c r="R36" s="105">
        <v>1</v>
      </c>
      <c r="S36" s="105">
        <v>9</v>
      </c>
      <c r="T36" s="105">
        <v>1</v>
      </c>
      <c r="U36" s="105">
        <v>7.333333333333333</v>
      </c>
      <c r="V36" s="105">
        <v>1</v>
      </c>
      <c r="W36" s="105">
        <v>8</v>
      </c>
      <c r="X36" s="105">
        <v>1</v>
      </c>
      <c r="Y36" s="105">
        <v>9</v>
      </c>
      <c r="Z36" s="107">
        <v>5</v>
      </c>
      <c r="AA36" s="107">
        <v>40</v>
      </c>
      <c r="AB36" s="105">
        <v>1</v>
      </c>
      <c r="AC36" s="105">
        <v>16.333333333333332</v>
      </c>
      <c r="AD36" s="105">
        <v>1</v>
      </c>
      <c r="AE36" s="103">
        <v>12</v>
      </c>
      <c r="AF36" s="103">
        <v>1</v>
      </c>
      <c r="AG36" s="103">
        <v>8.6666666666666661</v>
      </c>
      <c r="AH36" s="102">
        <v>3</v>
      </c>
      <c r="AI36" s="102">
        <v>37</v>
      </c>
      <c r="AJ36" s="101">
        <v>12</v>
      </c>
      <c r="AK36" s="104">
        <v>126.33333333333334</v>
      </c>
      <c r="AL36" s="3" t="str">
        <f t="shared" si="1"/>
        <v>t</v>
      </c>
      <c r="AM36" s="3">
        <f>IF(D36="հ",1,IF(D36="լ",Norms!$B$10,IF(D36="բլ",Norms!$B$11,IF(D36="Մ",Norms!$B$12))))</f>
        <v>1</v>
      </c>
      <c r="AN36" s="244">
        <f>E36*Norms!$E$36/1000</f>
        <v>1685.1106163534998</v>
      </c>
      <c r="AO36" s="136">
        <f>AM36*IF(AL36="k",(O36*Norms!$H$40)*Norms!$E$36,0)/1000</f>
        <v>0</v>
      </c>
      <c r="AP36" s="136">
        <f>AM36*IF(AL36="k",(AA36*Norms!$H$41)*Norms!$E$36,0)/1000</f>
        <v>0</v>
      </c>
      <c r="AQ36" s="136">
        <f>AM36*IF(AL36="k",(AI36*Norms!$H$42)*Norms!$E$36,0)/1000</f>
        <v>0</v>
      </c>
      <c r="AR36" s="243">
        <f>AM36*IF(AL36="t",(N36*Norms!$D$44)*Norms!$E$34*12+O36*Norms!$E$35,0)/1000</f>
        <v>7763.4749160070669</v>
      </c>
      <c r="AS36" s="243">
        <f>AM36*IF(AL36="t",(Z36*Norms!$D$50*Norms!$E$34*12+AA36*Norms!$E$35),0)/1000</f>
        <v>12381.628310275997</v>
      </c>
      <c r="AT36" s="243">
        <f>AM36*IF(AL36="t",(AH36*Norms!$D$54)*Norms!$E$34*12+AI36*Norms!$E$35,0)/1000</f>
        <v>7874.6061870052999</v>
      </c>
      <c r="AU36" s="136">
        <f>IF(AK36&lt;=100,Norms!$G$7,IF(AK36&lt;=300,Norms!$H$7,Norms!$I$7))</f>
        <v>16738.5</v>
      </c>
      <c r="AV36" s="137">
        <f t="shared" si="2"/>
        <v>44758.209413288365</v>
      </c>
      <c r="AW36" s="130"/>
      <c r="AX36" s="130"/>
      <c r="AY36" s="131">
        <f t="shared" si="3"/>
        <v>64.333333333333343</v>
      </c>
      <c r="AZ36" s="131">
        <f>IF(AY36&lt;Snund!$B$5,Snund!$B$3*Snund!$B$4*$AX$3+Snund!$B$7*$AW$3*AY36/1000,AY36*Snund!$B$8*$AW$3/1000)</f>
        <v>1973.4900000000002</v>
      </c>
      <c r="BA36" s="131">
        <f t="shared" si="4"/>
        <v>460.1401554404145</v>
      </c>
      <c r="BB36" s="131">
        <f t="shared" si="5"/>
        <v>1513.3498445595856</v>
      </c>
      <c r="BC36" s="131">
        <f t="shared" si="6"/>
        <v>1513.1200000000003</v>
      </c>
      <c r="BD36" s="167">
        <f>AA36*0.1*'Dasagirq_10%'!$B$3/1000</f>
        <v>26.591999999999999</v>
      </c>
      <c r="BE36" s="167">
        <f>AI36*0.1*'Dasagirq_10%'!$B$4/1000</f>
        <v>29.908210000000004</v>
      </c>
      <c r="BF36" s="242">
        <f t="shared" si="7"/>
        <v>56.500210000000003</v>
      </c>
      <c r="BG36" s="233">
        <f t="shared" si="8"/>
        <v>2145.2507717939143</v>
      </c>
      <c r="BH36" s="233">
        <f t="shared" si="9"/>
        <v>14856.324760566653</v>
      </c>
      <c r="BI36" s="233">
        <f t="shared" si="10"/>
        <v>19382.595310276</v>
      </c>
      <c r="BJ36" s="233">
        <f t="shared" si="11"/>
        <v>12089.1393970053</v>
      </c>
      <c r="BK36" s="234">
        <f t="shared" si="12"/>
        <v>46328.059467847954</v>
      </c>
    </row>
    <row r="37" spans="1:63" ht="22.5">
      <c r="A37">
        <v>33</v>
      </c>
      <c r="B37" s="96" t="s">
        <v>1243</v>
      </c>
      <c r="C37" s="99" t="s">
        <v>1097</v>
      </c>
      <c r="D37" s="98" t="s">
        <v>1092</v>
      </c>
      <c r="E37" s="152">
        <v>0</v>
      </c>
      <c r="F37" s="103">
        <v>1</v>
      </c>
      <c r="G37" s="105">
        <v>20.666666666666668</v>
      </c>
      <c r="H37" s="105">
        <v>1</v>
      </c>
      <c r="I37" s="105">
        <v>21.666666666666668</v>
      </c>
      <c r="J37" s="105">
        <v>1</v>
      </c>
      <c r="K37" s="105">
        <v>24.666666666666668</v>
      </c>
      <c r="L37" s="105">
        <v>1</v>
      </c>
      <c r="M37" s="105">
        <v>19.333333333333332</v>
      </c>
      <c r="N37" s="107">
        <v>4</v>
      </c>
      <c r="O37" s="107">
        <v>86.333333333333329</v>
      </c>
      <c r="P37" s="105">
        <v>1</v>
      </c>
      <c r="Q37" s="105">
        <v>12</v>
      </c>
      <c r="R37" s="105">
        <v>1</v>
      </c>
      <c r="S37" s="105">
        <v>11.333333333333334</v>
      </c>
      <c r="T37" s="105">
        <v>1</v>
      </c>
      <c r="U37" s="105">
        <v>16</v>
      </c>
      <c r="V37" s="105">
        <v>1</v>
      </c>
      <c r="W37" s="105">
        <v>16</v>
      </c>
      <c r="X37" s="105">
        <v>1</v>
      </c>
      <c r="Y37" s="105">
        <v>17.666666666666668</v>
      </c>
      <c r="Z37" s="107">
        <v>5</v>
      </c>
      <c r="AA37" s="107">
        <v>73</v>
      </c>
      <c r="AB37" s="105">
        <v>1</v>
      </c>
      <c r="AC37" s="105">
        <v>20.333333333333332</v>
      </c>
      <c r="AD37" s="105">
        <v>1</v>
      </c>
      <c r="AE37" s="103">
        <v>18.333333333333332</v>
      </c>
      <c r="AF37" s="103">
        <v>1</v>
      </c>
      <c r="AG37" s="103">
        <v>17.666666666666668</v>
      </c>
      <c r="AH37" s="102">
        <v>3</v>
      </c>
      <c r="AI37" s="102">
        <v>56.333333333333329</v>
      </c>
      <c r="AJ37" s="101">
        <v>12</v>
      </c>
      <c r="AK37" s="104">
        <v>215.66666666666663</v>
      </c>
      <c r="AL37" s="3" t="str">
        <f t="shared" si="1"/>
        <v>k</v>
      </c>
      <c r="AM37" s="3">
        <f>IF(D37="հ",1,IF(D37="լ",Norms!$B$10,IF(D37="բլ",Norms!$B$11,IF(D37="Մ",Norms!$B$12))))</f>
        <v>1</v>
      </c>
      <c r="AN37" s="244">
        <f>E37*Norms!$E$36/1000</f>
        <v>0</v>
      </c>
      <c r="AO37" s="136">
        <f>AM37*IF(AL37="k",(O37*Norms!$H$40)*Norms!$E$36,0)/1000</f>
        <v>9698.747769679032</v>
      </c>
      <c r="AP37" s="136">
        <f>AM37*IF(AL37="k",(AA37*Norms!$H$41)*Norms!$E$36,0)/1000</f>
        <v>10979.126149106991</v>
      </c>
      <c r="AQ37" s="136">
        <f>AM37*IF(AL37="k",(AI37*Norms!$H$42)*Norms!$E$36,0)/1000</f>
        <v>10538.933988100365</v>
      </c>
      <c r="AR37" s="243">
        <f>AM37*IF(AL37="t",(N37*Norms!$D$44)*Norms!$E$34*12+O37*Norms!$E$35,0)/1000</f>
        <v>0</v>
      </c>
      <c r="AS37" s="243">
        <f>AM37*IF(AL37="t",(Z37*Norms!$D$50*Norms!$E$34*12+AA37*Norms!$E$35),0)/1000</f>
        <v>0</v>
      </c>
      <c r="AT37" s="243">
        <f>AM37*IF(AL37="t",(AH37*Norms!$D$54)*Norms!$E$34*12+AI37*Norms!$E$35,0)/1000</f>
        <v>0</v>
      </c>
      <c r="AU37" s="136">
        <f>IF(AK37&lt;=100,Norms!$G$7,IF(AK37&lt;=300,Norms!$H$7,Norms!$I$7))</f>
        <v>16738.5</v>
      </c>
      <c r="AV37" s="137">
        <f t="shared" si="2"/>
        <v>47955.307906886388</v>
      </c>
      <c r="AW37" s="130"/>
      <c r="AX37" s="130"/>
      <c r="AY37" s="131">
        <f t="shared" si="3"/>
        <v>86.333333333333329</v>
      </c>
      <c r="AZ37" s="131">
        <f>IF(AY37&lt;Snund!$B$5,Snund!$B$3*Snund!$B$4*$AX$3+Snund!$B$7*$AW$3*AY37/1000,AY37*Snund!$B$8*$AW$3/1000)</f>
        <v>2417.0100000000002</v>
      </c>
      <c r="BA37" s="131">
        <f t="shared" si="4"/>
        <v>0</v>
      </c>
      <c r="BB37" s="131">
        <f t="shared" si="5"/>
        <v>2417.0100000000002</v>
      </c>
      <c r="BC37" s="131">
        <f t="shared" si="6"/>
        <v>2030.56</v>
      </c>
      <c r="BD37" s="167">
        <f>AA37*0.1*'Dasagirq_10%'!$B$3/1000</f>
        <v>48.5304</v>
      </c>
      <c r="BE37" s="167">
        <f>AI37*0.1*'Dasagirq_10%'!$B$4/1000</f>
        <v>45.535923333333329</v>
      </c>
      <c r="BF37" s="242">
        <f t="shared" si="7"/>
        <v>94.06632333333333</v>
      </c>
      <c r="BG37" s="233">
        <f t="shared" si="8"/>
        <v>0</v>
      </c>
      <c r="BH37" s="233">
        <f t="shared" si="9"/>
        <v>17695.257769679032</v>
      </c>
      <c r="BI37" s="233">
        <f t="shared" si="10"/>
        <v>18002.031549106989</v>
      </c>
      <c r="BJ37" s="233">
        <f t="shared" si="11"/>
        <v>14769.094911433698</v>
      </c>
      <c r="BK37" s="234">
        <f t="shared" si="12"/>
        <v>50466.384230219715</v>
      </c>
    </row>
    <row r="38" spans="1:63" ht="22.5">
      <c r="A38">
        <v>34</v>
      </c>
      <c r="B38" s="96" t="s">
        <v>1244</v>
      </c>
      <c r="C38" s="99" t="s">
        <v>1097</v>
      </c>
      <c r="D38" s="98" t="s">
        <v>1092</v>
      </c>
      <c r="E38" s="152">
        <v>9.3333333333333339</v>
      </c>
      <c r="F38" s="103">
        <v>1</v>
      </c>
      <c r="G38" s="105">
        <v>8.6666666666666661</v>
      </c>
      <c r="H38" s="105">
        <v>1</v>
      </c>
      <c r="I38" s="105">
        <v>8</v>
      </c>
      <c r="J38" s="105">
        <v>1</v>
      </c>
      <c r="K38" s="105">
        <v>5.333333333333333</v>
      </c>
      <c r="L38" s="105">
        <v>1</v>
      </c>
      <c r="M38" s="105">
        <v>6.666666666666667</v>
      </c>
      <c r="N38" s="107">
        <v>4</v>
      </c>
      <c r="O38" s="107">
        <v>28.666666666666664</v>
      </c>
      <c r="P38" s="105">
        <v>1</v>
      </c>
      <c r="Q38" s="105">
        <v>11.333333333333334</v>
      </c>
      <c r="R38" s="105">
        <v>1</v>
      </c>
      <c r="S38" s="105">
        <v>11.666666666666666</v>
      </c>
      <c r="T38" s="105">
        <v>1</v>
      </c>
      <c r="U38" s="105">
        <v>7.666666666666667</v>
      </c>
      <c r="V38" s="105">
        <v>1</v>
      </c>
      <c r="W38" s="105">
        <v>6</v>
      </c>
      <c r="X38" s="105">
        <v>1</v>
      </c>
      <c r="Y38" s="105">
        <v>6</v>
      </c>
      <c r="Z38" s="107">
        <v>5</v>
      </c>
      <c r="AA38" s="107">
        <v>42.666666666666671</v>
      </c>
      <c r="AB38" s="105">
        <v>1</v>
      </c>
      <c r="AC38" s="105">
        <v>7.333333333333333</v>
      </c>
      <c r="AD38" s="105">
        <v>1</v>
      </c>
      <c r="AE38" s="103">
        <v>6</v>
      </c>
      <c r="AF38" s="103">
        <v>1</v>
      </c>
      <c r="AG38" s="103">
        <v>5.666666666666667</v>
      </c>
      <c r="AH38" s="102">
        <v>3</v>
      </c>
      <c r="AI38" s="102">
        <v>19</v>
      </c>
      <c r="AJ38" s="101">
        <v>12</v>
      </c>
      <c r="AK38" s="104">
        <v>90.333333333333343</v>
      </c>
      <c r="AL38" s="3" t="str">
        <f t="shared" si="1"/>
        <v>t</v>
      </c>
      <c r="AM38" s="3">
        <f>IF(D38="հ",1,IF(D38="լ",Norms!$B$10,IF(D38="բլ",Norms!$B$11,IF(D38="Մ",Norms!$B$12))))</f>
        <v>1</v>
      </c>
      <c r="AN38" s="244">
        <f>E38*Norms!$E$36/1000</f>
        <v>1048.5132723977333</v>
      </c>
      <c r="AO38" s="136">
        <f>AM38*IF(AL38="k",(O38*Norms!$H$40)*Norms!$E$36,0)/1000</f>
        <v>0</v>
      </c>
      <c r="AP38" s="136">
        <f>AM38*IF(AL38="k",(AA38*Norms!$H$41)*Norms!$E$36,0)/1000</f>
        <v>0</v>
      </c>
      <c r="AQ38" s="136">
        <f>AM38*IF(AL38="k",(AI38*Norms!$H$42)*Norms!$E$36,0)/1000</f>
        <v>0</v>
      </c>
      <c r="AR38" s="243">
        <f>AM38*IF(AL38="t",(N38*Norms!$D$44)*Norms!$E$34*12+O38*Norms!$E$35,0)/1000</f>
        <v>7467.1002890311329</v>
      </c>
      <c r="AS38" s="243">
        <f>AM38*IF(AL38="t",(Z38*Norms!$D$50*Norms!$E$34*12+AA38*Norms!$E$35),0)/1000</f>
        <v>12419.87019762773</v>
      </c>
      <c r="AT38" s="243">
        <f>AM38*IF(AL38="t",(AH38*Norms!$D$54)*Norms!$E$34*12+AI38*Norms!$E$35,0)/1000</f>
        <v>7616.4734473810995</v>
      </c>
      <c r="AU38" s="136">
        <f>IF(AK38&lt;=100,Norms!$G$7,IF(AK38&lt;=300,Norms!$H$7,Norms!$I$7))</f>
        <v>13246.5</v>
      </c>
      <c r="AV38" s="137">
        <f t="shared" si="2"/>
        <v>40749.943934039962</v>
      </c>
      <c r="AW38" s="130"/>
      <c r="AX38" s="130"/>
      <c r="AY38" s="131">
        <f t="shared" si="3"/>
        <v>38</v>
      </c>
      <c r="AZ38" s="131">
        <f>IF(AY38&lt;Snund!$B$5,Snund!$B$3*Snund!$B$4*$AX$3+Snund!$B$7*$AW$3*AY38/1000,AY38*Snund!$B$8*$AW$3/1000)</f>
        <v>1442.6100000000001</v>
      </c>
      <c r="BA38" s="131">
        <f t="shared" si="4"/>
        <v>354.32526315789477</v>
      </c>
      <c r="BB38" s="131">
        <f t="shared" si="5"/>
        <v>1088.2847368421053</v>
      </c>
      <c r="BC38" s="131">
        <f t="shared" si="6"/>
        <v>893.76</v>
      </c>
      <c r="BD38" s="167">
        <f>AA38*0.1*'Dasagirq_10%'!$B$3/1000</f>
        <v>28.364800000000006</v>
      </c>
      <c r="BE38" s="167">
        <f>AI38*0.1*'Dasagirq_10%'!$B$4/1000</f>
        <v>15.358270000000003</v>
      </c>
      <c r="BF38" s="242">
        <f t="shared" si="7"/>
        <v>43.723070000000007</v>
      </c>
      <c r="BG38" s="233">
        <f t="shared" si="8"/>
        <v>1402.8385355556281</v>
      </c>
      <c r="BH38" s="233">
        <f t="shared" si="9"/>
        <v>12970.885025873238</v>
      </c>
      <c r="BI38" s="233">
        <f t="shared" si="10"/>
        <v>17967.609997627729</v>
      </c>
      <c r="BJ38" s="233">
        <f t="shared" si="11"/>
        <v>10943.456717381101</v>
      </c>
      <c r="BK38" s="234">
        <f t="shared" si="12"/>
        <v>41881.951740882068</v>
      </c>
    </row>
    <row r="39" spans="1:63" ht="22.5">
      <c r="A39">
        <v>35</v>
      </c>
      <c r="B39" s="96" t="s">
        <v>1245</v>
      </c>
      <c r="C39" s="99" t="s">
        <v>1097</v>
      </c>
      <c r="D39" s="98" t="s">
        <v>1093</v>
      </c>
      <c r="E39" s="152">
        <v>14.666666666666666</v>
      </c>
      <c r="F39" s="103">
        <v>1</v>
      </c>
      <c r="G39" s="105">
        <v>13.666666666666666</v>
      </c>
      <c r="H39" s="105">
        <v>1</v>
      </c>
      <c r="I39" s="105">
        <v>11</v>
      </c>
      <c r="J39" s="105">
        <v>1</v>
      </c>
      <c r="K39" s="105">
        <v>8</v>
      </c>
      <c r="L39" s="105">
        <v>1</v>
      </c>
      <c r="M39" s="105">
        <v>11</v>
      </c>
      <c r="N39" s="107">
        <v>4</v>
      </c>
      <c r="O39" s="107">
        <v>43.666666666666664</v>
      </c>
      <c r="P39" s="105">
        <v>1</v>
      </c>
      <c r="Q39" s="105">
        <v>9</v>
      </c>
      <c r="R39" s="105">
        <v>1</v>
      </c>
      <c r="S39" s="105">
        <v>11</v>
      </c>
      <c r="T39" s="105">
        <v>1</v>
      </c>
      <c r="U39" s="105">
        <v>11.666666666666666</v>
      </c>
      <c r="V39" s="105">
        <v>1</v>
      </c>
      <c r="W39" s="105">
        <v>11</v>
      </c>
      <c r="X39" s="105">
        <v>0.66666666666666663</v>
      </c>
      <c r="Y39" s="105">
        <v>8.3333333333333339</v>
      </c>
      <c r="Z39" s="107">
        <v>4.666666666666667</v>
      </c>
      <c r="AA39" s="107">
        <v>51</v>
      </c>
      <c r="AB39" s="105">
        <v>0.5</v>
      </c>
      <c r="AC39" s="105">
        <v>4.333333333333333</v>
      </c>
      <c r="AD39" s="105">
        <v>0.83333333333333337</v>
      </c>
      <c r="AE39" s="103">
        <v>7.666666666666667</v>
      </c>
      <c r="AF39" s="103">
        <v>1</v>
      </c>
      <c r="AG39" s="103">
        <v>12</v>
      </c>
      <c r="AH39" s="102">
        <v>2.3333333333333335</v>
      </c>
      <c r="AI39" s="102">
        <v>24</v>
      </c>
      <c r="AJ39" s="101">
        <v>11.000000000000002</v>
      </c>
      <c r="AK39" s="104">
        <v>118.66666666666666</v>
      </c>
      <c r="AL39" s="3" t="str">
        <f t="shared" si="1"/>
        <v>t</v>
      </c>
      <c r="AM39" s="3">
        <f>IF(D39="հ",1,IF(D39="լ",Norms!$B$10,IF(D39="բլ",Norms!$B$11,IF(D39="Մ",Norms!$B$12))))</f>
        <v>1.04</v>
      </c>
      <c r="AN39" s="244">
        <f>E39*Norms!$E$36/1000</f>
        <v>1647.6637137678665</v>
      </c>
      <c r="AO39" s="136">
        <f>AM39*IF(AL39="k",(O39*Norms!$H$40)*Norms!$E$36,0)/1000</f>
        <v>0</v>
      </c>
      <c r="AP39" s="136">
        <f>AM39*IF(AL39="k",(AA39*Norms!$H$41)*Norms!$E$36,0)/1000</f>
        <v>0</v>
      </c>
      <c r="AQ39" s="136">
        <f>AM39*IF(AL39="k",(AI39*Norms!$H$42)*Norms!$E$36,0)/1000</f>
        <v>0</v>
      </c>
      <c r="AR39" s="243">
        <f>AM39*IF(AL39="t",(N39*Norms!$D$44)*Norms!$E$34*12+O39*Norms!$E$35,0)/1000</f>
        <v>7989.4993416000198</v>
      </c>
      <c r="AS39" s="243">
        <f>AM39*IF(AL39="t",(Z39*Norms!$D$50*Norms!$E$34*12+AA39*Norms!$E$35),0)/1000</f>
        <v>12222.263139425975</v>
      </c>
      <c r="AT39" s="243">
        <f>AM39*IF(AL39="t",(AH39*Norms!$D$54)*Norms!$E$34*12+AI39*Norms!$E$35,0)/1000</f>
        <v>6298.4240656122247</v>
      </c>
      <c r="AU39" s="136">
        <f>IF(AK39&lt;=100,Norms!$G$7,IF(AK39&lt;=300,Norms!$H$7,Norms!$I$7))</f>
        <v>16738.5</v>
      </c>
      <c r="AV39" s="137">
        <f t="shared" si="2"/>
        <v>43248.686546638215</v>
      </c>
      <c r="AW39" s="130"/>
      <c r="AX39" s="130"/>
      <c r="AY39" s="131">
        <f t="shared" si="3"/>
        <v>58.333333333333329</v>
      </c>
      <c r="AZ39" s="131">
        <f>IF(AY39&lt;Snund!$B$5,Snund!$B$3*Snund!$B$4*$AX$3+Snund!$B$7*$AW$3*AY39/1000,AY39*Snund!$B$8*$AW$3/1000)</f>
        <v>1852.53</v>
      </c>
      <c r="BA39" s="131">
        <f t="shared" si="4"/>
        <v>465.77897142857142</v>
      </c>
      <c r="BB39" s="131">
        <f t="shared" si="5"/>
        <v>1386.7510285714286</v>
      </c>
      <c r="BC39" s="131">
        <f t="shared" si="6"/>
        <v>1372</v>
      </c>
      <c r="BD39" s="167">
        <f>AA39*0.1*'Dasagirq_10%'!$B$3/1000</f>
        <v>33.904800000000002</v>
      </c>
      <c r="BE39" s="167">
        <f>AI39*0.1*'Dasagirq_10%'!$B$4/1000</f>
        <v>19.399920000000002</v>
      </c>
      <c r="BF39" s="242">
        <f t="shared" si="7"/>
        <v>53.304720000000003</v>
      </c>
      <c r="BG39" s="233">
        <f t="shared" si="8"/>
        <v>2113.4426851964381</v>
      </c>
      <c r="BH39" s="233">
        <f t="shared" si="9"/>
        <v>15462.977642898721</v>
      </c>
      <c r="BI39" s="233">
        <f t="shared" si="10"/>
        <v>19357.349757607793</v>
      </c>
      <c r="BJ39" s="233">
        <f t="shared" si="11"/>
        <v>9868.4148947031335</v>
      </c>
      <c r="BK39" s="234">
        <f t="shared" si="12"/>
        <v>44688.742295209653</v>
      </c>
    </row>
    <row r="40" spans="1:63" ht="22.5">
      <c r="A40">
        <v>36</v>
      </c>
      <c r="B40" s="96" t="s">
        <v>1246</v>
      </c>
      <c r="C40" s="99" t="s">
        <v>1097</v>
      </c>
      <c r="D40" s="98" t="s">
        <v>1092</v>
      </c>
      <c r="E40" s="152">
        <v>0</v>
      </c>
      <c r="F40" s="103">
        <v>1</v>
      </c>
      <c r="G40" s="105">
        <v>14.666666666666666</v>
      </c>
      <c r="H40" s="105">
        <v>1</v>
      </c>
      <c r="I40" s="105">
        <v>13.666666666666666</v>
      </c>
      <c r="J40" s="105">
        <v>1</v>
      </c>
      <c r="K40" s="105">
        <v>7.333333333333333</v>
      </c>
      <c r="L40" s="105">
        <v>1</v>
      </c>
      <c r="M40" s="105">
        <v>7.666666666666667</v>
      </c>
      <c r="N40" s="107">
        <v>4</v>
      </c>
      <c r="O40" s="107">
        <v>43.333333333333329</v>
      </c>
      <c r="P40" s="105">
        <v>1</v>
      </c>
      <c r="Q40" s="105">
        <v>7.666666666666667</v>
      </c>
      <c r="R40" s="105">
        <v>1</v>
      </c>
      <c r="S40" s="105">
        <v>11.666666666666666</v>
      </c>
      <c r="T40" s="105">
        <v>1</v>
      </c>
      <c r="U40" s="105">
        <v>11.333333333333334</v>
      </c>
      <c r="V40" s="105">
        <v>1</v>
      </c>
      <c r="W40" s="105">
        <v>8</v>
      </c>
      <c r="X40" s="105">
        <v>1</v>
      </c>
      <c r="Y40" s="105">
        <v>9.6666666666666661</v>
      </c>
      <c r="Z40" s="107">
        <v>5</v>
      </c>
      <c r="AA40" s="107">
        <v>48.333333333333329</v>
      </c>
      <c r="AB40" s="105">
        <v>1</v>
      </c>
      <c r="AC40" s="105">
        <v>10.333333333333334</v>
      </c>
      <c r="AD40" s="105">
        <v>1</v>
      </c>
      <c r="AE40" s="103">
        <v>7.333333333333333</v>
      </c>
      <c r="AF40" s="103">
        <v>1</v>
      </c>
      <c r="AG40" s="103">
        <v>7.333333333333333</v>
      </c>
      <c r="AH40" s="102">
        <v>3</v>
      </c>
      <c r="AI40" s="102">
        <v>25</v>
      </c>
      <c r="AJ40" s="101">
        <v>12</v>
      </c>
      <c r="AK40" s="104">
        <v>116.66666666666666</v>
      </c>
      <c r="AL40" s="3" t="str">
        <f t="shared" si="1"/>
        <v>t</v>
      </c>
      <c r="AM40" s="3">
        <f>IF(D40="հ",1,IF(D40="լ",Norms!$B$10,IF(D40="բլ",Norms!$B$11,IF(D40="Մ",Norms!$B$12))))</f>
        <v>1</v>
      </c>
      <c r="AN40" s="244">
        <f>E40*Norms!$E$36/1000</f>
        <v>0</v>
      </c>
      <c r="AO40" s="136">
        <f>AM40*IF(AL40="k",(O40*Norms!$H$40)*Norms!$E$36,0)/1000</f>
        <v>0</v>
      </c>
      <c r="AP40" s="136">
        <f>AM40*IF(AL40="k",(AA40*Norms!$H$41)*Norms!$E$36,0)/1000</f>
        <v>0</v>
      </c>
      <c r="AQ40" s="136">
        <f>AM40*IF(AL40="k",(AI40*Norms!$H$42)*Norms!$E$36,0)/1000</f>
        <v>0</v>
      </c>
      <c r="AR40" s="243">
        <f>AM40*IF(AL40="t",(N40*Norms!$D$44)*Norms!$E$34*12+O40*Norms!$E$35,0)/1000</f>
        <v>7677.4306694656671</v>
      </c>
      <c r="AS40" s="243">
        <f>AM40*IF(AL40="t",(Z40*Norms!$D$50*Norms!$E$34*12+AA40*Norms!$E$35),0)/1000</f>
        <v>12501.134208250165</v>
      </c>
      <c r="AT40" s="243">
        <f>AM40*IF(AL40="t",(AH40*Norms!$D$54)*Norms!$E$34*12+AI40*Norms!$E$35,0)/1000</f>
        <v>7702.5176939225003</v>
      </c>
      <c r="AU40" s="136">
        <f>IF(AK40&lt;=100,Norms!$G$7,IF(AK40&lt;=300,Norms!$H$7,Norms!$I$7))</f>
        <v>16738.5</v>
      </c>
      <c r="AV40" s="137">
        <f t="shared" si="2"/>
        <v>44619.582571638333</v>
      </c>
      <c r="AW40" s="130"/>
      <c r="AX40" s="130"/>
      <c r="AY40" s="131">
        <f t="shared" si="3"/>
        <v>43.333333333333329</v>
      </c>
      <c r="AZ40" s="131">
        <f>IF(AY40&lt;Snund!$B$5,Snund!$B$3*Snund!$B$4*$AX$3+Snund!$B$7*$AW$3*AY40/1000,AY40*Snund!$B$8*$AW$3/1000)</f>
        <v>1550.1299999999999</v>
      </c>
      <c r="BA40" s="131">
        <f t="shared" si="4"/>
        <v>0</v>
      </c>
      <c r="BB40" s="131">
        <f t="shared" si="5"/>
        <v>1550.13</v>
      </c>
      <c r="BC40" s="131">
        <f t="shared" si="6"/>
        <v>1019.1999999999999</v>
      </c>
      <c r="BD40" s="167">
        <f>AA40*0.1*'Dasagirq_10%'!$B$3/1000</f>
        <v>32.131999999999998</v>
      </c>
      <c r="BE40" s="167">
        <f>AI40*0.1*'Dasagirq_10%'!$B$4/1000</f>
        <v>20.20825</v>
      </c>
      <c r="BF40" s="242">
        <f t="shared" si="7"/>
        <v>52.340249999999997</v>
      </c>
      <c r="BG40" s="233">
        <f t="shared" si="8"/>
        <v>0</v>
      </c>
      <c r="BH40" s="233">
        <f t="shared" si="9"/>
        <v>14807.060669465667</v>
      </c>
      <c r="BI40" s="233">
        <f t="shared" si="10"/>
        <v>19507.641208250167</v>
      </c>
      <c r="BJ40" s="233">
        <f t="shared" si="11"/>
        <v>11907.3509439225</v>
      </c>
      <c r="BK40" s="234">
        <f t="shared" si="12"/>
        <v>46222.052821638339</v>
      </c>
    </row>
    <row r="41" spans="1:63" ht="22.5">
      <c r="A41">
        <v>37</v>
      </c>
      <c r="B41" s="96" t="s">
        <v>1247</v>
      </c>
      <c r="C41" s="99" t="s">
        <v>1097</v>
      </c>
      <c r="D41" s="98" t="s">
        <v>1092</v>
      </c>
      <c r="E41" s="152">
        <v>17.666666666666668</v>
      </c>
      <c r="F41" s="103">
        <v>1</v>
      </c>
      <c r="G41" s="105">
        <v>16.666666666666668</v>
      </c>
      <c r="H41" s="105">
        <v>1</v>
      </c>
      <c r="I41" s="105">
        <v>15.333333333333334</v>
      </c>
      <c r="J41" s="105">
        <v>1</v>
      </c>
      <c r="K41" s="105">
        <v>11</v>
      </c>
      <c r="L41" s="105">
        <v>1</v>
      </c>
      <c r="M41" s="105">
        <v>10.333333333333334</v>
      </c>
      <c r="N41" s="107">
        <v>4</v>
      </c>
      <c r="O41" s="107">
        <v>53.333333333333336</v>
      </c>
      <c r="P41" s="105">
        <v>1</v>
      </c>
      <c r="Q41" s="105">
        <v>11</v>
      </c>
      <c r="R41" s="105">
        <v>1</v>
      </c>
      <c r="S41" s="105">
        <v>16.333333333333332</v>
      </c>
      <c r="T41" s="105">
        <v>1</v>
      </c>
      <c r="U41" s="105">
        <v>11</v>
      </c>
      <c r="V41" s="105">
        <v>1</v>
      </c>
      <c r="W41" s="105">
        <v>8.3333333333333339</v>
      </c>
      <c r="X41" s="105">
        <v>1</v>
      </c>
      <c r="Y41" s="105">
        <v>6.333333333333333</v>
      </c>
      <c r="Z41" s="107">
        <v>5</v>
      </c>
      <c r="AA41" s="107">
        <v>53</v>
      </c>
      <c r="AB41" s="105">
        <v>1</v>
      </c>
      <c r="AC41" s="105">
        <v>6.333333333333333</v>
      </c>
      <c r="AD41" s="105">
        <v>1</v>
      </c>
      <c r="AE41" s="103">
        <v>7</v>
      </c>
      <c r="AF41" s="103">
        <v>1</v>
      </c>
      <c r="AG41" s="103">
        <v>7</v>
      </c>
      <c r="AH41" s="102">
        <v>3</v>
      </c>
      <c r="AI41" s="102">
        <v>20.333333333333332</v>
      </c>
      <c r="AJ41" s="101">
        <v>12</v>
      </c>
      <c r="AK41" s="104">
        <v>126.66666666666667</v>
      </c>
      <c r="AL41" s="3" t="str">
        <f t="shared" si="1"/>
        <v>t</v>
      </c>
      <c r="AM41" s="3">
        <f>IF(D41="հ",1,IF(D41="լ",Norms!$B$10,IF(D41="բլ",Norms!$B$11,IF(D41="Մ",Norms!$B$12))))</f>
        <v>1</v>
      </c>
      <c r="AN41" s="244">
        <f>E41*Norms!$E$36/1000</f>
        <v>1984.6858370385669</v>
      </c>
      <c r="AO41" s="136">
        <f>AM41*IF(AL41="k",(O41*Norms!$H$40)*Norms!$E$36,0)/1000</f>
        <v>0</v>
      </c>
      <c r="AP41" s="136">
        <f>AM41*IF(AL41="k",(AA41*Norms!$H$41)*Norms!$E$36,0)/1000</f>
        <v>0</v>
      </c>
      <c r="AQ41" s="136">
        <f>AM41*IF(AL41="k",(AI41*Norms!$H$42)*Norms!$E$36,0)/1000</f>
        <v>0</v>
      </c>
      <c r="AR41" s="243">
        <f>AM41*IF(AL41="t",(N41*Norms!$D$44)*Norms!$E$34*12+O41*Norms!$E$35,0)/1000</f>
        <v>7820.8377470346668</v>
      </c>
      <c r="AS41" s="243">
        <f>AM41*IF(AL41="t",(Z41*Norms!$D$50*Norms!$E$34*12+AA41*Norms!$E$35),0)/1000</f>
        <v>12568.057511115698</v>
      </c>
      <c r="AT41" s="243">
        <f>AM41*IF(AL41="t",(AH41*Norms!$D$54)*Norms!$E$34*12+AI41*Norms!$E$35,0)/1000</f>
        <v>7635.5943910569667</v>
      </c>
      <c r="AU41" s="136">
        <f>IF(AK41&lt;=100,Norms!$G$7,IF(AK41&lt;=300,Norms!$H$7,Norms!$I$7))</f>
        <v>16738.5</v>
      </c>
      <c r="AV41" s="137">
        <f t="shared" si="2"/>
        <v>44762.989649207331</v>
      </c>
      <c r="AW41" s="130"/>
      <c r="AX41" s="130"/>
      <c r="AY41" s="131">
        <f t="shared" si="3"/>
        <v>71</v>
      </c>
      <c r="AZ41" s="131">
        <f>IF(AY41&lt;Snund!$B$5,Snund!$B$3*Snund!$B$4*$AX$3+Snund!$B$7*$AW$3*AY41/1000,AY41*Snund!$B$8*$AW$3/1000)</f>
        <v>2107.89</v>
      </c>
      <c r="BA41" s="131">
        <f t="shared" si="4"/>
        <v>524.49845070422532</v>
      </c>
      <c r="BB41" s="131">
        <f t="shared" si="5"/>
        <v>1583.3915492957747</v>
      </c>
      <c r="BC41" s="131">
        <f t="shared" si="6"/>
        <v>1669.92</v>
      </c>
      <c r="BD41" s="167">
        <f>AA41*0.1*'Dasagirq_10%'!$B$3/1000</f>
        <v>35.234400000000001</v>
      </c>
      <c r="BE41" s="167">
        <f>AI41*0.1*'Dasagirq_10%'!$B$4/1000</f>
        <v>16.43604333333333</v>
      </c>
      <c r="BF41" s="242">
        <f t="shared" si="7"/>
        <v>51.670443333333331</v>
      </c>
      <c r="BG41" s="233">
        <f t="shared" si="8"/>
        <v>2509.1842877427921</v>
      </c>
      <c r="BH41" s="233">
        <f t="shared" si="9"/>
        <v>14983.729296330443</v>
      </c>
      <c r="BI41" s="233">
        <f t="shared" si="10"/>
        <v>19577.666911115699</v>
      </c>
      <c r="BJ41" s="233">
        <f t="shared" si="11"/>
        <v>11836.655434390299</v>
      </c>
      <c r="BK41" s="234">
        <f t="shared" si="12"/>
        <v>46398.051641836442</v>
      </c>
    </row>
    <row r="42" spans="1:63" ht="22.5">
      <c r="A42">
        <v>38</v>
      </c>
      <c r="B42" s="96" t="s">
        <v>1248</v>
      </c>
      <c r="C42" s="99" t="s">
        <v>1097</v>
      </c>
      <c r="D42" s="98" t="s">
        <v>1093</v>
      </c>
      <c r="E42" s="152">
        <v>16</v>
      </c>
      <c r="F42" s="103">
        <v>1</v>
      </c>
      <c r="G42" s="105">
        <v>18</v>
      </c>
      <c r="H42" s="105">
        <v>1</v>
      </c>
      <c r="I42" s="105">
        <v>12.666666666666666</v>
      </c>
      <c r="J42" s="105">
        <v>1</v>
      </c>
      <c r="K42" s="105">
        <v>9.3333333333333339</v>
      </c>
      <c r="L42" s="105">
        <v>1</v>
      </c>
      <c r="M42" s="105">
        <v>6.333333333333333</v>
      </c>
      <c r="N42" s="107">
        <v>4</v>
      </c>
      <c r="O42" s="107">
        <v>46.333333333333336</v>
      </c>
      <c r="P42" s="105">
        <v>0.83333333333333337</v>
      </c>
      <c r="Q42" s="105">
        <v>7</v>
      </c>
      <c r="R42" s="105">
        <v>0.66666666666666663</v>
      </c>
      <c r="S42" s="105">
        <v>6.666666666666667</v>
      </c>
      <c r="T42" s="105">
        <v>0.83333333333333337</v>
      </c>
      <c r="U42" s="105">
        <v>8</v>
      </c>
      <c r="V42" s="105">
        <v>0.66666666666666663</v>
      </c>
      <c r="W42" s="105">
        <v>7</v>
      </c>
      <c r="X42" s="105">
        <v>0.5</v>
      </c>
      <c r="Y42" s="105">
        <v>6.666666666666667</v>
      </c>
      <c r="Z42" s="107">
        <v>3.5</v>
      </c>
      <c r="AA42" s="107">
        <v>35.333333333333336</v>
      </c>
      <c r="AB42" s="105">
        <v>0.5</v>
      </c>
      <c r="AC42" s="105">
        <v>5</v>
      </c>
      <c r="AD42" s="105">
        <v>0.5</v>
      </c>
      <c r="AE42" s="103">
        <v>6.666666666666667</v>
      </c>
      <c r="AF42" s="103">
        <v>0.5</v>
      </c>
      <c r="AG42" s="103">
        <v>4.666666666666667</v>
      </c>
      <c r="AH42" s="102">
        <v>1.5</v>
      </c>
      <c r="AI42" s="102">
        <v>16.333333333333336</v>
      </c>
      <c r="AJ42" s="101">
        <v>9</v>
      </c>
      <c r="AK42" s="104">
        <v>98</v>
      </c>
      <c r="AL42" s="3" t="str">
        <f t="shared" si="1"/>
        <v>t</v>
      </c>
      <c r="AM42" s="3">
        <f>IF(D42="հ",1,IF(D42="լ",Norms!$B$10,IF(D42="բլ",Norms!$B$11,IF(D42="Մ",Norms!$B$12))))</f>
        <v>1.04</v>
      </c>
      <c r="AN42" s="244">
        <f>E42*Norms!$E$36/1000</f>
        <v>1797.4513241104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3">
        <f>AM42*IF(AL42="t",(N42*Norms!$D$44)*Norms!$E$34*12+O42*Norms!$E$35,0)/1000</f>
        <v>8029.2709044458215</v>
      </c>
      <c r="AS42" s="243">
        <f>AM42*IF(AL42="t",(Z42*Norms!$D$50*Norms!$E$34*12+AA42*Norms!$E$35),0)/1000</f>
        <v>9123.1972077068858</v>
      </c>
      <c r="AT42" s="243">
        <f>AM42*IF(AL42="t",(AH42*Norms!$D$54)*Norms!$E$34*12+AI42*Norms!$E$35,0)/1000</f>
        <v>4062.4808224305411</v>
      </c>
      <c r="AU42" s="136">
        <f>IF(AK42&lt;=100,Norms!$G$7,IF(AK42&lt;=300,Norms!$H$7,Norms!$I$7))</f>
        <v>13246.5</v>
      </c>
      <c r="AV42" s="137">
        <f t="shared" si="2"/>
        <v>34461.448934583248</v>
      </c>
      <c r="AW42" s="130"/>
      <c r="AX42" s="130"/>
      <c r="AY42" s="131">
        <f t="shared" si="3"/>
        <v>62.333333333333336</v>
      </c>
      <c r="AZ42" s="131">
        <f>IF(AY42&lt;Snund!$B$5,Snund!$B$3*Snund!$B$4*$AX$3+Snund!$B$7*$AW$3*AY42/1000,AY42*Snund!$B$8*$AW$3/1000)</f>
        <v>1933.17</v>
      </c>
      <c r="BA42" s="131">
        <f t="shared" si="4"/>
        <v>496.21475935828875</v>
      </c>
      <c r="BB42" s="131">
        <f t="shared" si="5"/>
        <v>1436.9552406417113</v>
      </c>
      <c r="BC42" s="131">
        <f t="shared" si="6"/>
        <v>1466.0800000000002</v>
      </c>
      <c r="BD42" s="167">
        <f>AA42*0.1*'Dasagirq_10%'!$B$3/1000</f>
        <v>23.489600000000003</v>
      </c>
      <c r="BE42" s="167">
        <f>AI42*0.1*'Dasagirq_10%'!$B$4/1000</f>
        <v>13.202723333333337</v>
      </c>
      <c r="BF42" s="242">
        <f t="shared" si="7"/>
        <v>36.692323333333341</v>
      </c>
      <c r="BG42" s="233">
        <f t="shared" si="8"/>
        <v>2293.6660834686886</v>
      </c>
      <c r="BH42" s="233">
        <f t="shared" si="9"/>
        <v>15353.559478420866</v>
      </c>
      <c r="BI42" s="233">
        <f t="shared" si="10"/>
        <v>14298.103474373553</v>
      </c>
      <c r="BJ42" s="233">
        <f t="shared" si="11"/>
        <v>6283.4335457638754</v>
      </c>
      <c r="BK42" s="234">
        <f t="shared" si="12"/>
        <v>35935.09649855829</v>
      </c>
    </row>
    <row r="43" spans="1:63" ht="22.5">
      <c r="A43">
        <v>39</v>
      </c>
      <c r="B43" s="96" t="s">
        <v>1249</v>
      </c>
      <c r="C43" s="99" t="s">
        <v>1097</v>
      </c>
      <c r="D43" s="98" t="s">
        <v>1093</v>
      </c>
      <c r="E43" s="152">
        <v>0</v>
      </c>
      <c r="F43" s="103">
        <v>0.41666666666666669</v>
      </c>
      <c r="G43" s="105">
        <v>4.333333333333333</v>
      </c>
      <c r="H43" s="105">
        <v>0.41666666666666669</v>
      </c>
      <c r="I43" s="105">
        <v>3</v>
      </c>
      <c r="J43" s="105">
        <v>0.5</v>
      </c>
      <c r="K43" s="105">
        <v>2.6666666666666665</v>
      </c>
      <c r="L43" s="105">
        <v>0.41666666666666669</v>
      </c>
      <c r="M43" s="105">
        <v>3</v>
      </c>
      <c r="N43" s="107">
        <v>1.7500000000000002</v>
      </c>
      <c r="O43" s="107">
        <v>13</v>
      </c>
      <c r="P43" s="105">
        <v>0.5</v>
      </c>
      <c r="Q43" s="105">
        <v>3.3333333333333335</v>
      </c>
      <c r="R43" s="105">
        <v>0.41666666666666669</v>
      </c>
      <c r="S43" s="105">
        <v>3</v>
      </c>
      <c r="T43" s="105">
        <v>0.5</v>
      </c>
      <c r="U43" s="105">
        <v>2</v>
      </c>
      <c r="V43" s="105">
        <v>0.33333333333333331</v>
      </c>
      <c r="W43" s="105">
        <v>3.3333333333333335</v>
      </c>
      <c r="X43" s="105">
        <v>0.75</v>
      </c>
      <c r="Y43" s="105">
        <v>2.3333333333333335</v>
      </c>
      <c r="Z43" s="107">
        <v>2.5</v>
      </c>
      <c r="AA43" s="107">
        <v>14.000000000000002</v>
      </c>
      <c r="AB43" s="105">
        <v>0.33333333333333331</v>
      </c>
      <c r="AC43" s="105">
        <v>2.6666666666666665</v>
      </c>
      <c r="AD43" s="105">
        <v>0.33333333333333331</v>
      </c>
      <c r="AE43" s="103">
        <v>3.3333333333333335</v>
      </c>
      <c r="AF43" s="103">
        <v>8.3333333333333329E-2</v>
      </c>
      <c r="AG43" s="103">
        <v>0.33333333333333331</v>
      </c>
      <c r="AH43" s="102">
        <v>0.75</v>
      </c>
      <c r="AI43" s="102">
        <v>6.333333333333333</v>
      </c>
      <c r="AJ43" s="101">
        <v>5</v>
      </c>
      <c r="AK43" s="104">
        <v>33.333333333333336</v>
      </c>
      <c r="AL43" s="3" t="str">
        <f t="shared" si="1"/>
        <v>t</v>
      </c>
      <c r="AM43" s="3">
        <f>IF(D43="հ",1,IF(D43="լ",Norms!$B$10,IF(D43="բլ",Norms!$B$11,IF(D43="Մ",Norms!$B$12))))</f>
        <v>1.04</v>
      </c>
      <c r="AN43" s="244">
        <f>E43*Norms!$E$36/1000</f>
        <v>0</v>
      </c>
      <c r="AO43" s="136">
        <f>AM43*IF(AL43="k",(O43*Norms!$H$40)*Norms!$E$36,0)/1000</f>
        <v>0</v>
      </c>
      <c r="AP43" s="136">
        <f>AM43*IF(AL43="k",(AA43*Norms!$H$41)*Norms!$E$36,0)/1000</f>
        <v>0</v>
      </c>
      <c r="AQ43" s="136">
        <f>AM43*IF(AL43="k",(AI43*Norms!$H$42)*Norms!$E$36,0)/1000</f>
        <v>0</v>
      </c>
      <c r="AR43" s="243">
        <f>AM43*IF(AL43="t",(N43*Norms!$D$44)*Norms!$E$34*12+O43*Norms!$E$35,0)/1000</f>
        <v>3404.3663688732886</v>
      </c>
      <c r="AS43" s="243">
        <f>AM43*IF(AL43="t",(Z43*Norms!$D$50*Norms!$E$34*12+AA43*Norms!$E$35),0)/1000</f>
        <v>6348.9607049404631</v>
      </c>
      <c r="AT43" s="243">
        <f>AM43*IF(AL43="t",(AH43*Norms!$D$54)*Norms!$E$34*12+AI43*Norms!$E$35,0)/1000</f>
        <v>2003.8974617587812</v>
      </c>
      <c r="AU43" s="136">
        <f>IF(AK43&lt;=100,Norms!$G$7,IF(AK43&lt;=300,Norms!$H$7,Norms!$I$7))</f>
        <v>13246.5</v>
      </c>
      <c r="AV43" s="137">
        <f t="shared" si="2"/>
        <v>25003.724535572532</v>
      </c>
      <c r="AW43" s="130"/>
      <c r="AX43" s="130"/>
      <c r="AY43" s="131">
        <f t="shared" si="3"/>
        <v>13</v>
      </c>
      <c r="AZ43" s="131">
        <f>IF(AY43&lt;Snund!$B$5,Snund!$B$3*Snund!$B$4*$AX$3+Snund!$B$7*$AW$3*AY43/1000,AY43*Snund!$B$8*$AW$3/1000)</f>
        <v>938.6099999999999</v>
      </c>
      <c r="BA43" s="131">
        <f t="shared" si="4"/>
        <v>0</v>
      </c>
      <c r="BB43" s="131">
        <f t="shared" si="5"/>
        <v>938.6099999999999</v>
      </c>
      <c r="BC43" s="131">
        <f t="shared" si="6"/>
        <v>305.76</v>
      </c>
      <c r="BD43" s="167">
        <f>AA43*0.1*'Dasagirq_10%'!$B$3/1000</f>
        <v>9.3072000000000017</v>
      </c>
      <c r="BE43" s="167">
        <f>AI43*0.1*'Dasagirq_10%'!$B$4/1000</f>
        <v>5.1194233333333328</v>
      </c>
      <c r="BF43" s="242">
        <f t="shared" si="7"/>
        <v>14.426623333333335</v>
      </c>
      <c r="BG43" s="233">
        <f t="shared" si="8"/>
        <v>0</v>
      </c>
      <c r="BH43" s="233">
        <f t="shared" si="9"/>
        <v>8979.2513688732888</v>
      </c>
      <c r="BI43" s="233">
        <f t="shared" si="10"/>
        <v>12981.517904940461</v>
      </c>
      <c r="BJ43" s="233">
        <f t="shared" si="11"/>
        <v>3995.9918850921149</v>
      </c>
      <c r="BK43" s="234">
        <f t="shared" si="12"/>
        <v>25956.761158905865</v>
      </c>
    </row>
    <row r="44" spans="1:63" ht="22.5">
      <c r="A44">
        <v>40</v>
      </c>
      <c r="B44" s="96" t="s">
        <v>1250</v>
      </c>
      <c r="C44" s="99" t="s">
        <v>1097</v>
      </c>
      <c r="D44" s="98" t="s">
        <v>1093</v>
      </c>
      <c r="E44" s="152">
        <v>0</v>
      </c>
      <c r="F44" s="103">
        <v>0.5</v>
      </c>
      <c r="G44" s="105">
        <v>5.666666666666667</v>
      </c>
      <c r="H44" s="105">
        <v>0.66666666666666663</v>
      </c>
      <c r="I44" s="105">
        <v>4.666666666666667</v>
      </c>
      <c r="J44" s="105">
        <v>0.5</v>
      </c>
      <c r="K44" s="105">
        <v>3.6666666666666665</v>
      </c>
      <c r="L44" s="105">
        <v>0.66666666666666663</v>
      </c>
      <c r="M44" s="105">
        <v>6.666666666666667</v>
      </c>
      <c r="N44" s="107">
        <v>2.333333333333333</v>
      </c>
      <c r="O44" s="107">
        <v>20.666666666666668</v>
      </c>
      <c r="P44" s="105">
        <v>0.5</v>
      </c>
      <c r="Q44" s="105">
        <v>5.333333333333333</v>
      </c>
      <c r="R44" s="105">
        <v>0.66666666666666663</v>
      </c>
      <c r="S44" s="105">
        <v>4.666666666666667</v>
      </c>
      <c r="T44" s="105">
        <v>0.33333333333333331</v>
      </c>
      <c r="U44" s="105">
        <v>4</v>
      </c>
      <c r="V44" s="105">
        <v>0.5</v>
      </c>
      <c r="W44" s="105">
        <v>4.666666666666667</v>
      </c>
      <c r="X44" s="105">
        <v>0.33333333333333331</v>
      </c>
      <c r="Y44" s="105">
        <v>5.666666666666667</v>
      </c>
      <c r="Z44" s="107">
        <v>2.333333333333333</v>
      </c>
      <c r="AA44" s="107">
        <v>24.333333333333336</v>
      </c>
      <c r="AB44" s="105">
        <v>0.33333333333333331</v>
      </c>
      <c r="AC44" s="105">
        <v>4</v>
      </c>
      <c r="AD44" s="105">
        <v>0.5</v>
      </c>
      <c r="AE44" s="103">
        <v>3</v>
      </c>
      <c r="AF44" s="103">
        <v>0.33333333333333331</v>
      </c>
      <c r="AG44" s="103">
        <v>4.333333333333333</v>
      </c>
      <c r="AH44" s="102">
        <v>1.1666666666666665</v>
      </c>
      <c r="AI44" s="102">
        <v>11.333333333333332</v>
      </c>
      <c r="AJ44" s="101">
        <v>5.8333333333333321</v>
      </c>
      <c r="AK44" s="104">
        <v>56.333333333333329</v>
      </c>
      <c r="AL44" s="3" t="str">
        <f t="shared" si="1"/>
        <v>t</v>
      </c>
      <c r="AM44" s="3">
        <f>IF(D44="հ",1,IF(D44="լ",Norms!$B$10,IF(D44="բլ",Norms!$B$11,IF(D44="Մ",Norms!$B$12))))</f>
        <v>1.04</v>
      </c>
      <c r="AN44" s="244">
        <f>E44*Norms!$E$36/1000</f>
        <v>0</v>
      </c>
      <c r="AO44" s="136">
        <f>AM44*IF(AL44="k",(O44*Norms!$H$40)*Norms!$E$36,0)/1000</f>
        <v>0</v>
      </c>
      <c r="AP44" s="136">
        <f>AM44*IF(AL44="k",(AA44*Norms!$H$41)*Norms!$E$36,0)/1000</f>
        <v>0</v>
      </c>
      <c r="AQ44" s="136">
        <f>AM44*IF(AL44="k",(AI44*Norms!$H$42)*Norms!$E$36,0)/1000</f>
        <v>0</v>
      </c>
      <c r="AR44" s="243">
        <f>AM44*IF(AL44="t",(N44*Norms!$D$44)*Norms!$E$34*12+O44*Norms!$E$35,0)/1000</f>
        <v>4588.8696120549694</v>
      </c>
      <c r="AS44" s="243">
        <f>AM44*IF(AL44="t",(Z44*Norms!$D$50*Norms!$E$34*12+AA44*Norms!$E$35),0)/1000</f>
        <v>6093.7315109679475</v>
      </c>
      <c r="AT44" s="243">
        <f>AM44*IF(AL44="t",(AH44*Norms!$D$54)*Norms!$E$34*12+AI44*Norms!$E$35,0)/1000</f>
        <v>3139.2691420946612</v>
      </c>
      <c r="AU44" s="136">
        <f>IF(AK44&lt;=100,Norms!$G$7,IF(AK44&lt;=300,Norms!$H$7,Norms!$I$7))</f>
        <v>13246.5</v>
      </c>
      <c r="AV44" s="137">
        <f t="shared" si="2"/>
        <v>27068.370265117577</v>
      </c>
      <c r="AW44" s="130"/>
      <c r="AX44" s="130"/>
      <c r="AY44" s="131">
        <f t="shared" si="3"/>
        <v>20.666666666666668</v>
      </c>
      <c r="AZ44" s="131">
        <f>IF(AY44&lt;Snund!$B$5,Snund!$B$3*Snund!$B$4*$AX$3+Snund!$B$7*$AW$3*AY44/1000,AY44*Snund!$B$8*$AW$3/1000)</f>
        <v>1093.17</v>
      </c>
      <c r="BA44" s="131">
        <f t="shared" si="4"/>
        <v>0</v>
      </c>
      <c r="BB44" s="131">
        <f t="shared" si="5"/>
        <v>1093.17</v>
      </c>
      <c r="BC44" s="131">
        <f t="shared" si="6"/>
        <v>486.08</v>
      </c>
      <c r="BD44" s="167">
        <f>AA44*0.1*'Dasagirq_10%'!$B$3/1000</f>
        <v>16.1768</v>
      </c>
      <c r="BE44" s="167">
        <f>AI44*0.1*'Dasagirq_10%'!$B$4/1000</f>
        <v>9.1610733333333343</v>
      </c>
      <c r="BF44" s="242">
        <f t="shared" si="7"/>
        <v>25.337873333333334</v>
      </c>
      <c r="BG44" s="233">
        <f t="shared" si="8"/>
        <v>0</v>
      </c>
      <c r="BH44" s="233">
        <f t="shared" si="9"/>
        <v>10980.639612054971</v>
      </c>
      <c r="BI44" s="233">
        <f t="shared" si="10"/>
        <v>11408.508310967949</v>
      </c>
      <c r="BJ44" s="233">
        <f t="shared" si="11"/>
        <v>5797.730215427996</v>
      </c>
      <c r="BK44" s="234">
        <f t="shared" si="12"/>
        <v>28186.878138450917</v>
      </c>
    </row>
    <row r="45" spans="1:63" ht="22.5">
      <c r="A45">
        <v>41</v>
      </c>
      <c r="B45" s="96" t="s">
        <v>1251</v>
      </c>
      <c r="C45" s="99" t="s">
        <v>1097</v>
      </c>
      <c r="D45" s="98" t="s">
        <v>1092</v>
      </c>
      <c r="E45" s="152">
        <v>13.333333333333334</v>
      </c>
      <c r="F45" s="103">
        <v>1</v>
      </c>
      <c r="G45" s="105">
        <v>11.666666666666666</v>
      </c>
      <c r="H45" s="105">
        <v>1</v>
      </c>
      <c r="I45" s="105">
        <v>9.3333333333333339</v>
      </c>
      <c r="J45" s="105">
        <v>1</v>
      </c>
      <c r="K45" s="105">
        <v>13.666666666666666</v>
      </c>
      <c r="L45" s="105">
        <v>1</v>
      </c>
      <c r="M45" s="105">
        <v>14.666666666666666</v>
      </c>
      <c r="N45" s="107">
        <v>4</v>
      </c>
      <c r="O45" s="107">
        <v>49.333333333333329</v>
      </c>
      <c r="P45" s="105">
        <v>1</v>
      </c>
      <c r="Q45" s="105">
        <v>11.333333333333334</v>
      </c>
      <c r="R45" s="105">
        <v>1</v>
      </c>
      <c r="S45" s="105">
        <v>11.333333333333334</v>
      </c>
      <c r="T45" s="105">
        <v>1</v>
      </c>
      <c r="U45" s="105">
        <v>12</v>
      </c>
      <c r="V45" s="105">
        <v>1</v>
      </c>
      <c r="W45" s="105">
        <v>15.333333333333334</v>
      </c>
      <c r="X45" s="105">
        <v>1</v>
      </c>
      <c r="Y45" s="105">
        <v>13.666666666666666</v>
      </c>
      <c r="Z45" s="107">
        <v>5</v>
      </c>
      <c r="AA45" s="107">
        <v>63.666666666666671</v>
      </c>
      <c r="AB45" s="105">
        <v>1</v>
      </c>
      <c r="AC45" s="105">
        <v>8.6666666666666661</v>
      </c>
      <c r="AD45" s="105">
        <v>1</v>
      </c>
      <c r="AE45" s="103">
        <v>11</v>
      </c>
      <c r="AF45" s="103">
        <v>1</v>
      </c>
      <c r="AG45" s="103">
        <v>10.333333333333334</v>
      </c>
      <c r="AH45" s="102">
        <v>3</v>
      </c>
      <c r="AI45" s="102">
        <v>30</v>
      </c>
      <c r="AJ45" s="101">
        <v>12</v>
      </c>
      <c r="AK45" s="104">
        <v>143</v>
      </c>
      <c r="AL45" s="3" t="str">
        <f t="shared" si="1"/>
        <v>t</v>
      </c>
      <c r="AM45" s="3">
        <f>IF(D45="հ",1,IF(D45="լ",Norms!$B$10,IF(D45="բլ",Norms!$B$11,IF(D45="Մ",Norms!$B$12))))</f>
        <v>1</v>
      </c>
      <c r="AN45" s="244">
        <f>E45*Norms!$E$36/1000</f>
        <v>1497.8761034253332</v>
      </c>
      <c r="AO45" s="136">
        <f>AM45*IF(AL45="k",(O45*Norms!$H$40)*Norms!$E$36,0)/1000</f>
        <v>0</v>
      </c>
      <c r="AP45" s="136">
        <f>AM45*IF(AL45="k",(AA45*Norms!$H$41)*Norms!$E$36,0)/1000</f>
        <v>0</v>
      </c>
      <c r="AQ45" s="136">
        <f>AM45*IF(AL45="k",(AI45*Norms!$H$42)*Norms!$E$36,0)/1000</f>
        <v>0</v>
      </c>
      <c r="AR45" s="243">
        <f>AM45*IF(AL45="t",(N45*Norms!$D$44)*Norms!$E$34*12+O45*Norms!$E$35,0)/1000</f>
        <v>7763.474916007066</v>
      </c>
      <c r="AS45" s="243">
        <f>AM45*IF(AL45="t",(Z45*Norms!$D$50*Norms!$E$34*12+AA45*Norms!$E$35),0)/1000</f>
        <v>12721.02506052263</v>
      </c>
      <c r="AT45" s="243">
        <f>AM45*IF(AL45="t",(AH45*Norms!$D$54)*Norms!$E$34*12+AI45*Norms!$E$35,0)/1000</f>
        <v>7774.2212327070001</v>
      </c>
      <c r="AU45" s="136">
        <f>IF(AK45&lt;=100,Norms!$G$7,IF(AK45&lt;=300,Norms!$H$7,Norms!$I$7))</f>
        <v>16738.5</v>
      </c>
      <c r="AV45" s="137">
        <f t="shared" si="2"/>
        <v>44997.221209236697</v>
      </c>
      <c r="AW45" s="130"/>
      <c r="AX45" s="130"/>
      <c r="AY45" s="131">
        <f t="shared" si="3"/>
        <v>62.666666666666664</v>
      </c>
      <c r="AZ45" s="131">
        <f>IF(AY45&lt;Snund!$B$5,Snund!$B$3*Snund!$B$4*$AX$3+Snund!$B$7*$AW$3*AY45/1000,AY45*Snund!$B$8*$AW$3/1000)</f>
        <v>1939.8899999999999</v>
      </c>
      <c r="BA45" s="131">
        <f t="shared" si="4"/>
        <v>412.74255319148938</v>
      </c>
      <c r="BB45" s="131">
        <f t="shared" si="5"/>
        <v>1527.1474468085105</v>
      </c>
      <c r="BC45" s="131">
        <f t="shared" si="6"/>
        <v>1473.9199999999998</v>
      </c>
      <c r="BD45" s="167">
        <f>AA45*0.1*'Dasagirq_10%'!$B$3/1000</f>
        <v>42.325600000000009</v>
      </c>
      <c r="BE45" s="167">
        <f>AI45*0.1*'Dasagirq_10%'!$B$4/1000</f>
        <v>24.2499</v>
      </c>
      <c r="BF45" s="242">
        <f t="shared" si="7"/>
        <v>66.575500000000005</v>
      </c>
      <c r="BG45" s="233">
        <f t="shared" si="8"/>
        <v>1910.6186566168226</v>
      </c>
      <c r="BH45" s="233">
        <f t="shared" si="9"/>
        <v>14870.122362815577</v>
      </c>
      <c r="BI45" s="233">
        <f t="shared" si="10"/>
        <v>19737.725660522632</v>
      </c>
      <c r="BJ45" s="233">
        <f t="shared" si="11"/>
        <v>11983.096132707002</v>
      </c>
      <c r="BK45" s="234">
        <f t="shared" si="12"/>
        <v>46590.944156045211</v>
      </c>
    </row>
    <row r="46" spans="1:63" ht="22.5">
      <c r="A46">
        <v>42</v>
      </c>
      <c r="B46" s="96" t="s">
        <v>1252</v>
      </c>
      <c r="C46" s="99" t="s">
        <v>1097</v>
      </c>
      <c r="D46" s="98" t="s">
        <v>1092</v>
      </c>
      <c r="E46" s="152">
        <v>8</v>
      </c>
      <c r="F46" s="103">
        <v>1</v>
      </c>
      <c r="G46" s="105">
        <v>9</v>
      </c>
      <c r="H46" s="105">
        <v>1</v>
      </c>
      <c r="I46" s="105">
        <v>9.3333333333333339</v>
      </c>
      <c r="J46" s="105">
        <v>1</v>
      </c>
      <c r="K46" s="105">
        <v>6.333333333333333</v>
      </c>
      <c r="L46" s="105">
        <v>1</v>
      </c>
      <c r="M46" s="105">
        <v>4.333333333333333</v>
      </c>
      <c r="N46" s="107">
        <v>4</v>
      </c>
      <c r="O46" s="107">
        <v>29</v>
      </c>
      <c r="P46" s="105">
        <v>1</v>
      </c>
      <c r="Q46" s="105">
        <v>4</v>
      </c>
      <c r="R46" s="105">
        <v>1</v>
      </c>
      <c r="S46" s="105">
        <v>3.3333333333333335</v>
      </c>
      <c r="T46" s="105">
        <v>1</v>
      </c>
      <c r="U46" s="105">
        <v>2.3333333333333335</v>
      </c>
      <c r="V46" s="105">
        <v>1</v>
      </c>
      <c r="W46" s="105">
        <v>4</v>
      </c>
      <c r="X46" s="105">
        <v>1</v>
      </c>
      <c r="Y46" s="105">
        <v>5.666666666666667</v>
      </c>
      <c r="Z46" s="107">
        <v>5</v>
      </c>
      <c r="AA46" s="107">
        <v>19.333333333333336</v>
      </c>
      <c r="AB46" s="105">
        <v>1</v>
      </c>
      <c r="AC46" s="105">
        <v>4</v>
      </c>
      <c r="AD46" s="105">
        <v>1</v>
      </c>
      <c r="AE46" s="103">
        <v>4.333333333333333</v>
      </c>
      <c r="AF46" s="103">
        <v>1</v>
      </c>
      <c r="AG46" s="103">
        <v>5.666666666666667</v>
      </c>
      <c r="AH46" s="102">
        <v>3</v>
      </c>
      <c r="AI46" s="102">
        <v>14</v>
      </c>
      <c r="AJ46" s="101">
        <v>12</v>
      </c>
      <c r="AK46" s="104">
        <v>62.333333333333336</v>
      </c>
      <c r="AL46" s="3" t="str">
        <f t="shared" si="1"/>
        <v>t</v>
      </c>
      <c r="AM46" s="3">
        <f>IF(D46="հ",1,IF(D46="լ",Norms!$B$10,IF(D46="բլ",Norms!$B$11,IF(D46="Մ",Norms!$B$12))))</f>
        <v>1</v>
      </c>
      <c r="AN46" s="244">
        <f>E46*Norms!$E$36/1000</f>
        <v>898.72566205520002</v>
      </c>
      <c r="AO46" s="136">
        <f>AM46*IF(AL46="k",(O46*Norms!$H$40)*Norms!$E$36,0)/1000</f>
        <v>0</v>
      </c>
      <c r="AP46" s="136">
        <f>AM46*IF(AL46="k",(AA46*Norms!$H$41)*Norms!$E$36,0)/1000</f>
        <v>0</v>
      </c>
      <c r="AQ46" s="136">
        <f>AM46*IF(AL46="k",(AI46*Norms!$H$42)*Norms!$E$36,0)/1000</f>
        <v>0</v>
      </c>
      <c r="AR46" s="243">
        <f>AM46*IF(AL46="t",(N46*Norms!$D$44)*Norms!$E$34*12+O46*Norms!$E$35,0)/1000</f>
        <v>7471.8805249501002</v>
      </c>
      <c r="AS46" s="243">
        <f>AM46*IF(AL46="t",(Z46*Norms!$D$50*Norms!$E$34*12+AA46*Norms!$E$35),0)/1000</f>
        <v>12085.253683300065</v>
      </c>
      <c r="AT46" s="243">
        <f>AM46*IF(AL46="t",(AH46*Norms!$D$54)*Norms!$E$34*12+AI46*Norms!$E$35,0)/1000</f>
        <v>7544.7699085966005</v>
      </c>
      <c r="AU46" s="136">
        <f>IF(AK46&lt;=100,Norms!$G$7,IF(AK46&lt;=300,Norms!$H$7,Norms!$I$7))</f>
        <v>13246.5</v>
      </c>
      <c r="AV46" s="137">
        <f t="shared" si="2"/>
        <v>40348.404116846767</v>
      </c>
      <c r="AW46" s="130"/>
      <c r="AX46" s="130"/>
      <c r="AY46" s="131">
        <f t="shared" si="3"/>
        <v>37</v>
      </c>
      <c r="AZ46" s="131">
        <f>IF(AY46&lt;Snund!$B$5,Snund!$B$3*Snund!$B$4*$AX$3+Snund!$B$7*$AW$3*AY46/1000,AY46*Snund!$B$8*$AW$3/1000)</f>
        <v>1422.4499999999998</v>
      </c>
      <c r="BA46" s="131">
        <f t="shared" si="4"/>
        <v>307.55675675675673</v>
      </c>
      <c r="BB46" s="131">
        <f t="shared" si="5"/>
        <v>1114.8932432432432</v>
      </c>
      <c r="BC46" s="131">
        <f t="shared" si="6"/>
        <v>870.24</v>
      </c>
      <c r="BD46" s="167">
        <f>AA46*0.1*'Dasagirq_10%'!$B$3/1000</f>
        <v>12.8528</v>
      </c>
      <c r="BE46" s="167">
        <f>AI46*0.1*'Dasagirq_10%'!$B$4/1000</f>
        <v>11.31662</v>
      </c>
      <c r="BF46" s="242">
        <f t="shared" si="7"/>
        <v>24.169420000000002</v>
      </c>
      <c r="BG46" s="233">
        <f t="shared" si="8"/>
        <v>1206.2824188119566</v>
      </c>
      <c r="BH46" s="233">
        <f t="shared" si="9"/>
        <v>13002.273768193343</v>
      </c>
      <c r="BI46" s="233">
        <f t="shared" si="10"/>
        <v>17617.481483300064</v>
      </c>
      <c r="BJ46" s="233">
        <f t="shared" si="11"/>
        <v>10867.711528596601</v>
      </c>
      <c r="BK46" s="234">
        <f t="shared" si="12"/>
        <v>41487.466780090006</v>
      </c>
    </row>
    <row r="47" spans="1:63" ht="22.5">
      <c r="A47">
        <v>43</v>
      </c>
      <c r="B47" s="96" t="s">
        <v>1253</v>
      </c>
      <c r="C47" s="99" t="s">
        <v>1097</v>
      </c>
      <c r="D47" s="98" t="s">
        <v>1092</v>
      </c>
      <c r="E47" s="152">
        <v>19</v>
      </c>
      <c r="F47" s="103">
        <v>1</v>
      </c>
      <c r="G47" s="105">
        <v>17.666666666666668</v>
      </c>
      <c r="H47" s="105">
        <v>1</v>
      </c>
      <c r="I47" s="105">
        <v>19</v>
      </c>
      <c r="J47" s="105">
        <v>1</v>
      </c>
      <c r="K47" s="105">
        <v>24.666666666666668</v>
      </c>
      <c r="L47" s="105">
        <v>1</v>
      </c>
      <c r="M47" s="105">
        <v>23.666666666666668</v>
      </c>
      <c r="N47" s="107">
        <v>4</v>
      </c>
      <c r="O47" s="107">
        <v>85.000000000000014</v>
      </c>
      <c r="P47" s="105">
        <v>1</v>
      </c>
      <c r="Q47" s="105">
        <v>20.666666666666668</v>
      </c>
      <c r="R47" s="105">
        <v>1</v>
      </c>
      <c r="S47" s="105">
        <v>18.666666666666668</v>
      </c>
      <c r="T47" s="105">
        <v>1</v>
      </c>
      <c r="U47" s="105">
        <v>15.333333333333334</v>
      </c>
      <c r="V47" s="105">
        <v>1</v>
      </c>
      <c r="W47" s="105">
        <v>11.333333333333334</v>
      </c>
      <c r="X47" s="105">
        <v>1</v>
      </c>
      <c r="Y47" s="105">
        <v>12.666666666666666</v>
      </c>
      <c r="Z47" s="107">
        <v>5</v>
      </c>
      <c r="AA47" s="107">
        <v>78.666666666666671</v>
      </c>
      <c r="AB47" s="105">
        <v>1</v>
      </c>
      <c r="AC47" s="105">
        <v>10.666666666666666</v>
      </c>
      <c r="AD47" s="105">
        <v>1</v>
      </c>
      <c r="AE47" s="103">
        <v>11</v>
      </c>
      <c r="AF47" s="103">
        <v>1</v>
      </c>
      <c r="AG47" s="103">
        <v>10</v>
      </c>
      <c r="AH47" s="102">
        <v>3</v>
      </c>
      <c r="AI47" s="102">
        <v>31.666666666666664</v>
      </c>
      <c r="AJ47" s="101">
        <v>12</v>
      </c>
      <c r="AK47" s="104">
        <v>195.33333333333334</v>
      </c>
      <c r="AL47" s="3" t="str">
        <f t="shared" si="1"/>
        <v>t</v>
      </c>
      <c r="AM47" s="3">
        <f>IF(D47="հ",1,IF(D47="լ",Norms!$B$10,IF(D47="բլ",Norms!$B$11,IF(D47="Մ",Norms!$B$12))))</f>
        <v>1</v>
      </c>
      <c r="AN47" s="244">
        <f>E47*Norms!$E$36/1000</f>
        <v>2134.4734473810995</v>
      </c>
      <c r="AO47" s="136">
        <f>AM47*IF(AL47="k",(O47*Norms!$H$40)*Norms!$E$36,0)/1000</f>
        <v>0</v>
      </c>
      <c r="AP47" s="136">
        <f>AM47*IF(AL47="k",(AA47*Norms!$H$41)*Norms!$E$36,0)/1000</f>
        <v>0</v>
      </c>
      <c r="AQ47" s="136">
        <f>AM47*IF(AL47="k",(AI47*Norms!$H$42)*Norms!$E$36,0)/1000</f>
        <v>0</v>
      </c>
      <c r="AR47" s="243">
        <f>AM47*IF(AL47="t",(N47*Norms!$D$44)*Norms!$E$34*12+O47*Norms!$E$35,0)/1000</f>
        <v>8274.9601593365005</v>
      </c>
      <c r="AS47" s="243">
        <f>AM47*IF(AL47="t",(Z47*Norms!$D$50*Norms!$E$34*12+AA47*Norms!$E$35),0)/1000</f>
        <v>12936.135676876131</v>
      </c>
      <c r="AT47" s="243">
        <f>AM47*IF(AL47="t",(AH47*Norms!$D$54)*Norms!$E$34*12+AI47*Norms!$E$35,0)/1000</f>
        <v>7798.1224123018337</v>
      </c>
      <c r="AU47" s="136">
        <f>IF(AK47&lt;=100,Norms!$G$7,IF(AK47&lt;=300,Norms!$H$7,Norms!$I$7))</f>
        <v>16738.5</v>
      </c>
      <c r="AV47" s="137">
        <f t="shared" si="2"/>
        <v>45747.718248514466</v>
      </c>
      <c r="AW47" s="130"/>
      <c r="AX47" s="130"/>
      <c r="AY47" s="131">
        <f t="shared" si="3"/>
        <v>104.00000000000001</v>
      </c>
      <c r="AZ47" s="131">
        <f>IF(AY47&lt;Snund!$B$5,Snund!$B$3*Snund!$B$4*$AX$3+Snund!$B$7*$AW$3*AY47/1000,AY47*Snund!$B$8*$AW$3/1000)</f>
        <v>2773.17</v>
      </c>
      <c r="BA47" s="131">
        <f t="shared" si="4"/>
        <v>506.63682692307685</v>
      </c>
      <c r="BB47" s="131">
        <f t="shared" si="5"/>
        <v>2266.533173076923</v>
      </c>
      <c r="BC47" s="131">
        <f t="shared" si="6"/>
        <v>2446.0800000000004</v>
      </c>
      <c r="BD47" s="167">
        <f>AA47*0.1*'Dasagirq_10%'!$B$3/1000</f>
        <v>52.297600000000003</v>
      </c>
      <c r="BE47" s="167">
        <f>AI47*0.1*'Dasagirq_10%'!$B$4/1000</f>
        <v>25.597116666666665</v>
      </c>
      <c r="BF47" s="242">
        <f t="shared" si="7"/>
        <v>77.894716666666667</v>
      </c>
      <c r="BG47" s="233">
        <f t="shared" si="8"/>
        <v>2641.1102743041765</v>
      </c>
      <c r="BH47" s="233">
        <f t="shared" si="9"/>
        <v>16120.993332413424</v>
      </c>
      <c r="BI47" s="233">
        <f t="shared" si="10"/>
        <v>19962.808276876134</v>
      </c>
      <c r="BJ47" s="233">
        <f t="shared" si="11"/>
        <v>12008.344528968499</v>
      </c>
      <c r="BK47" s="234">
        <f t="shared" si="12"/>
        <v>48092.146138258053</v>
      </c>
    </row>
    <row r="48" spans="1:63" ht="22.5">
      <c r="A48">
        <v>44</v>
      </c>
      <c r="B48" s="96" t="s">
        <v>1254</v>
      </c>
      <c r="C48" s="99" t="s">
        <v>1097</v>
      </c>
      <c r="D48" s="98" t="s">
        <v>1092</v>
      </c>
      <c r="E48" s="152">
        <v>9</v>
      </c>
      <c r="F48" s="103">
        <v>1</v>
      </c>
      <c r="G48" s="105">
        <v>9.3333333333333339</v>
      </c>
      <c r="H48" s="105">
        <v>1</v>
      </c>
      <c r="I48" s="105">
        <v>10</v>
      </c>
      <c r="J48" s="105">
        <v>1</v>
      </c>
      <c r="K48" s="105">
        <v>12.666666666666666</v>
      </c>
      <c r="L48" s="105">
        <v>1</v>
      </c>
      <c r="M48" s="105">
        <v>8</v>
      </c>
      <c r="N48" s="107">
        <v>4</v>
      </c>
      <c r="O48" s="107">
        <v>40</v>
      </c>
      <c r="P48" s="105">
        <v>1</v>
      </c>
      <c r="Q48" s="105">
        <v>9.6666666666666661</v>
      </c>
      <c r="R48" s="105">
        <v>1</v>
      </c>
      <c r="S48" s="105">
        <v>10</v>
      </c>
      <c r="T48" s="105">
        <v>1</v>
      </c>
      <c r="U48" s="105">
        <v>7.666666666666667</v>
      </c>
      <c r="V48" s="105">
        <v>1</v>
      </c>
      <c r="W48" s="105">
        <v>5.666666666666667</v>
      </c>
      <c r="X48" s="105">
        <v>1</v>
      </c>
      <c r="Y48" s="105">
        <v>6.333333333333333</v>
      </c>
      <c r="Z48" s="107">
        <v>5</v>
      </c>
      <c r="AA48" s="107">
        <v>39.333333333333336</v>
      </c>
      <c r="AB48" s="105">
        <v>1</v>
      </c>
      <c r="AC48" s="105">
        <v>7.666666666666667</v>
      </c>
      <c r="AD48" s="105">
        <v>0.66666666666666663</v>
      </c>
      <c r="AE48" s="103">
        <v>4</v>
      </c>
      <c r="AF48" s="103">
        <v>0.5</v>
      </c>
      <c r="AG48" s="103">
        <v>4.666666666666667</v>
      </c>
      <c r="AH48" s="102">
        <v>2.1666666666666665</v>
      </c>
      <c r="AI48" s="102">
        <v>16.333333333333336</v>
      </c>
      <c r="AJ48" s="101">
        <v>11.166666666666666</v>
      </c>
      <c r="AK48" s="104">
        <v>95.666666666666686</v>
      </c>
      <c r="AL48" s="3" t="str">
        <f t="shared" si="1"/>
        <v>t</v>
      </c>
      <c r="AM48" s="3">
        <f>IF(D48="հ",1,IF(D48="լ",Norms!$B$10,IF(D48="բլ",Norms!$B$11,IF(D48="Մ",Norms!$B$12))))</f>
        <v>1</v>
      </c>
      <c r="AN48" s="244">
        <f>E48*Norms!$E$36/1000</f>
        <v>1011.0663698121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3">
        <f>AM48*IF(AL48="t",(N48*Norms!$D$44)*Norms!$E$34*12+O48*Norms!$E$35,0)/1000</f>
        <v>7629.6283102759999</v>
      </c>
      <c r="AS48" s="243">
        <f>AM48*IF(AL48="t",(Z48*Norms!$D$50*Norms!$E$34*12+AA48*Norms!$E$35),0)/1000</f>
        <v>12372.067838438066</v>
      </c>
      <c r="AT48" s="243">
        <f>AM48*IF(AL48="t",(AH48*Norms!$D$54)*Norms!$E$34*12+AI48*Norms!$E$35,0)/1000</f>
        <v>5538.2315600293659</v>
      </c>
      <c r="AU48" s="136">
        <f>IF(AK48&lt;=100,Norms!$G$7,IF(AK48&lt;=300,Norms!$H$7,Norms!$I$7))</f>
        <v>13246.5</v>
      </c>
      <c r="AV48" s="137">
        <f t="shared" si="2"/>
        <v>38786.427708743431</v>
      </c>
      <c r="AW48" s="130"/>
      <c r="AX48" s="130"/>
      <c r="AY48" s="131">
        <f t="shared" si="3"/>
        <v>49</v>
      </c>
      <c r="AZ48" s="131">
        <f>IF(AY48&lt;Snund!$B$5,Snund!$B$3*Snund!$B$4*$AX$3+Snund!$B$7*$AW$3*AY48/1000,AY48*Snund!$B$8*$AW$3/1000)</f>
        <v>1664.37</v>
      </c>
      <c r="BA48" s="131">
        <f t="shared" si="4"/>
        <v>305.70061224489791</v>
      </c>
      <c r="BB48" s="131">
        <f t="shared" si="5"/>
        <v>1358.669387755102</v>
      </c>
      <c r="BC48" s="131">
        <f t="shared" si="6"/>
        <v>1152.48</v>
      </c>
      <c r="BD48" s="167">
        <f>AA48*0.1*'Dasagirq_10%'!$B$3/1000</f>
        <v>26.148800000000001</v>
      </c>
      <c r="BE48" s="167">
        <f>AI48*0.1*'Dasagirq_10%'!$B$4/1000</f>
        <v>13.202723333333337</v>
      </c>
      <c r="BF48" s="242">
        <f t="shared" si="7"/>
        <v>39.35152333333334</v>
      </c>
      <c r="BG48" s="233">
        <f t="shared" si="8"/>
        <v>1316.7669820569979</v>
      </c>
      <c r="BH48" s="233">
        <f t="shared" si="9"/>
        <v>13733.312623404237</v>
      </c>
      <c r="BI48" s="233">
        <f t="shared" si="10"/>
        <v>18329.485295154485</v>
      </c>
      <c r="BJ48" s="233">
        <f t="shared" si="11"/>
        <v>8121.6507012731472</v>
      </c>
      <c r="BK48" s="234">
        <f t="shared" si="12"/>
        <v>40184.44861983187</v>
      </c>
    </row>
    <row r="49" spans="1:63" ht="22.5">
      <c r="A49">
        <v>45</v>
      </c>
      <c r="B49" s="96" t="s">
        <v>1255</v>
      </c>
      <c r="C49" s="99" t="s">
        <v>1097</v>
      </c>
      <c r="D49" s="98" t="s">
        <v>1092</v>
      </c>
      <c r="E49" s="152">
        <v>0</v>
      </c>
      <c r="F49" s="103">
        <v>1</v>
      </c>
      <c r="G49" s="105">
        <v>11.666666666666666</v>
      </c>
      <c r="H49" s="105">
        <v>1</v>
      </c>
      <c r="I49" s="105">
        <v>13.666666666666666</v>
      </c>
      <c r="J49" s="105">
        <v>1</v>
      </c>
      <c r="K49" s="105">
        <v>12</v>
      </c>
      <c r="L49" s="105">
        <v>1</v>
      </c>
      <c r="M49" s="105">
        <v>9.6666666666666661</v>
      </c>
      <c r="N49" s="107">
        <v>4</v>
      </c>
      <c r="O49" s="107">
        <v>46.999999999999993</v>
      </c>
      <c r="P49" s="105">
        <v>1</v>
      </c>
      <c r="Q49" s="105">
        <v>6.333333333333333</v>
      </c>
      <c r="R49" s="105">
        <v>1</v>
      </c>
      <c r="S49" s="105">
        <v>8.3333333333333339</v>
      </c>
      <c r="T49" s="105">
        <v>1</v>
      </c>
      <c r="U49" s="105">
        <v>8</v>
      </c>
      <c r="V49" s="105">
        <v>1</v>
      </c>
      <c r="W49" s="105">
        <v>8.3333333333333339</v>
      </c>
      <c r="X49" s="105">
        <v>1</v>
      </c>
      <c r="Y49" s="105">
        <v>7.666666666666667</v>
      </c>
      <c r="Z49" s="107">
        <v>5</v>
      </c>
      <c r="AA49" s="107">
        <v>38.666666666666664</v>
      </c>
      <c r="AB49" s="105">
        <v>1</v>
      </c>
      <c r="AC49" s="105">
        <v>4.333333333333333</v>
      </c>
      <c r="AD49" s="105">
        <v>1</v>
      </c>
      <c r="AE49" s="103">
        <v>4.333333333333333</v>
      </c>
      <c r="AF49" s="103">
        <v>1</v>
      </c>
      <c r="AG49" s="103">
        <v>10.333333333333334</v>
      </c>
      <c r="AH49" s="102">
        <v>3</v>
      </c>
      <c r="AI49" s="102">
        <v>19</v>
      </c>
      <c r="AJ49" s="101">
        <v>12</v>
      </c>
      <c r="AK49" s="104">
        <v>104.66666666666666</v>
      </c>
      <c r="AL49" s="3" t="str">
        <f t="shared" si="1"/>
        <v>t</v>
      </c>
      <c r="AM49" s="3">
        <f>IF(D49="հ",1,IF(D49="լ",Norms!$B$10,IF(D49="բլ",Norms!$B$11,IF(D49="Մ",Norms!$B$12))))</f>
        <v>1</v>
      </c>
      <c r="AN49" s="244">
        <f>E49*Norms!$E$36/1000</f>
        <v>0</v>
      </c>
      <c r="AO49" s="136">
        <f>AM49*IF(AL49="k",(O49*Norms!$H$40)*Norms!$E$36,0)/1000</f>
        <v>0</v>
      </c>
      <c r="AP49" s="136">
        <f>AM49*IF(AL49="k",(AA49*Norms!$H$41)*Norms!$E$36,0)/1000</f>
        <v>0</v>
      </c>
      <c r="AQ49" s="136">
        <f>AM49*IF(AL49="k",(AI49*Norms!$H$42)*Norms!$E$36,0)/1000</f>
        <v>0</v>
      </c>
      <c r="AR49" s="243">
        <f>AM49*IF(AL49="t",(N49*Norms!$D$44)*Norms!$E$34*12+O49*Norms!$E$35,0)/1000</f>
        <v>7730.0132645742997</v>
      </c>
      <c r="AS49" s="243">
        <f>AM49*IF(AL49="t",(Z49*Norms!$D$50*Norms!$E$34*12+AA49*Norms!$E$35),0)/1000</f>
        <v>12362.507366600132</v>
      </c>
      <c r="AT49" s="243">
        <f>AM49*IF(AL49="t",(AH49*Norms!$D$54)*Norms!$E$34*12+AI49*Norms!$E$35,0)/1000</f>
        <v>7616.4734473810995</v>
      </c>
      <c r="AU49" s="136">
        <f>IF(AK49&lt;=100,Norms!$G$7,IF(AK49&lt;=300,Norms!$H$7,Norms!$I$7))</f>
        <v>16738.5</v>
      </c>
      <c r="AV49" s="137">
        <f t="shared" si="2"/>
        <v>44447.494078555537</v>
      </c>
      <c r="AW49" s="130"/>
      <c r="AX49" s="130"/>
      <c r="AY49" s="131">
        <f t="shared" si="3"/>
        <v>46.999999999999993</v>
      </c>
      <c r="AZ49" s="131">
        <f>IF(AY49&lt;Snund!$B$5,Snund!$B$3*Snund!$B$4*$AX$3+Snund!$B$7*$AW$3*AY49/1000,AY49*Snund!$B$8*$AW$3/1000)</f>
        <v>1624.0499999999997</v>
      </c>
      <c r="BA49" s="131">
        <f t="shared" si="4"/>
        <v>0</v>
      </c>
      <c r="BB49" s="131">
        <f t="shared" si="5"/>
        <v>1624.0499999999997</v>
      </c>
      <c r="BC49" s="131">
        <f t="shared" si="6"/>
        <v>1105.4399999999998</v>
      </c>
      <c r="BD49" s="167">
        <f>AA49*0.1*'Dasagirq_10%'!$B$3/1000</f>
        <v>25.705599999999997</v>
      </c>
      <c r="BE49" s="167">
        <f>AI49*0.1*'Dasagirq_10%'!$B$4/1000</f>
        <v>15.358270000000003</v>
      </c>
      <c r="BF49" s="242">
        <f t="shared" si="7"/>
        <v>41.063870000000001</v>
      </c>
      <c r="BG49" s="233">
        <f t="shared" si="8"/>
        <v>0</v>
      </c>
      <c r="BH49" s="233">
        <f t="shared" si="9"/>
        <v>14933.563264574299</v>
      </c>
      <c r="BI49" s="233">
        <f t="shared" si="10"/>
        <v>19362.587966600135</v>
      </c>
      <c r="BJ49" s="233">
        <f t="shared" si="11"/>
        <v>11816.456717381101</v>
      </c>
      <c r="BK49" s="234">
        <f t="shared" si="12"/>
        <v>46112.607948555531</v>
      </c>
    </row>
    <row r="50" spans="1:63" ht="22.5">
      <c r="A50">
        <v>46</v>
      </c>
      <c r="B50" s="96" t="s">
        <v>1256</v>
      </c>
      <c r="C50" s="99" t="s">
        <v>1097</v>
      </c>
      <c r="D50" s="98" t="s">
        <v>1092</v>
      </c>
      <c r="E50" s="152">
        <v>0</v>
      </c>
      <c r="F50" s="103">
        <v>1</v>
      </c>
      <c r="G50" s="105">
        <v>16.666666666666668</v>
      </c>
      <c r="H50" s="105">
        <v>1</v>
      </c>
      <c r="I50" s="105">
        <v>17.666666666666668</v>
      </c>
      <c r="J50" s="105">
        <v>1</v>
      </c>
      <c r="K50" s="105">
        <v>12.666666666666666</v>
      </c>
      <c r="L50" s="105">
        <v>1</v>
      </c>
      <c r="M50" s="105">
        <v>16.666666666666668</v>
      </c>
      <c r="N50" s="107">
        <v>4</v>
      </c>
      <c r="O50" s="107">
        <v>63.666666666666671</v>
      </c>
      <c r="P50" s="105">
        <v>1</v>
      </c>
      <c r="Q50" s="105">
        <v>14</v>
      </c>
      <c r="R50" s="105">
        <v>1</v>
      </c>
      <c r="S50" s="105">
        <v>13.666666666666666</v>
      </c>
      <c r="T50" s="105">
        <v>1</v>
      </c>
      <c r="U50" s="105">
        <v>13</v>
      </c>
      <c r="V50" s="105">
        <v>1</v>
      </c>
      <c r="W50" s="105">
        <v>10.666666666666666</v>
      </c>
      <c r="X50" s="105">
        <v>1</v>
      </c>
      <c r="Y50" s="105">
        <v>9.3333333333333339</v>
      </c>
      <c r="Z50" s="107">
        <v>5</v>
      </c>
      <c r="AA50" s="107">
        <v>60.666666666666664</v>
      </c>
      <c r="AB50" s="105">
        <v>1</v>
      </c>
      <c r="AC50" s="105">
        <v>12.333333333333334</v>
      </c>
      <c r="AD50" s="105">
        <v>1</v>
      </c>
      <c r="AE50" s="103">
        <v>14</v>
      </c>
      <c r="AF50" s="103">
        <v>1</v>
      </c>
      <c r="AG50" s="103">
        <v>12</v>
      </c>
      <c r="AH50" s="102">
        <v>3</v>
      </c>
      <c r="AI50" s="102">
        <v>38.333333333333336</v>
      </c>
      <c r="AJ50" s="101">
        <v>12</v>
      </c>
      <c r="AK50" s="104">
        <v>162.66666666666669</v>
      </c>
      <c r="AL50" s="3" t="str">
        <f t="shared" si="1"/>
        <v>t</v>
      </c>
      <c r="AM50" s="3">
        <f>IF(D50="հ",1,IF(D50="լ",Norms!$B$10,IF(D50="բլ",Norms!$B$11,IF(D50="Մ",Norms!$B$12))))</f>
        <v>1</v>
      </c>
      <c r="AN50" s="244">
        <f>E50*Norms!$E$36/1000</f>
        <v>0</v>
      </c>
      <c r="AO50" s="136">
        <f>AM50*IF(AL50="k",(O50*Norms!$H$40)*Norms!$E$36,0)/1000</f>
        <v>0</v>
      </c>
      <c r="AP50" s="136">
        <f>AM50*IF(AL50="k",(AA50*Norms!$H$41)*Norms!$E$36,0)/1000</f>
        <v>0</v>
      </c>
      <c r="AQ50" s="136">
        <f>AM50*IF(AL50="k",(AI50*Norms!$H$42)*Norms!$E$36,0)/1000</f>
        <v>0</v>
      </c>
      <c r="AR50" s="243">
        <f>AM50*IF(AL50="t",(N50*Norms!$D$44)*Norms!$E$34*12+O50*Norms!$E$35,0)/1000</f>
        <v>7969.0250605226338</v>
      </c>
      <c r="AS50" s="243">
        <f>AM50*IF(AL50="t",(Z50*Norms!$D$50*Norms!$E$34*12+AA50*Norms!$E$35),0)/1000</f>
        <v>12678.002937251931</v>
      </c>
      <c r="AT50" s="243">
        <f>AM50*IF(AL50="t",(AH50*Norms!$D$54)*Norms!$E$34*12+AI50*Norms!$E$35,0)/1000</f>
        <v>7893.7271306811663</v>
      </c>
      <c r="AU50" s="136">
        <f>IF(AK50&lt;=100,Norms!$G$7,IF(AK50&lt;=300,Norms!$H$7,Norms!$I$7))</f>
        <v>16738.5</v>
      </c>
      <c r="AV50" s="137">
        <f t="shared" si="2"/>
        <v>45279.255128455734</v>
      </c>
      <c r="AW50" s="130"/>
      <c r="AX50" s="130"/>
      <c r="AY50" s="131">
        <f t="shared" si="3"/>
        <v>63.666666666666671</v>
      </c>
      <c r="AZ50" s="131">
        <f>IF(AY50&lt;Snund!$B$5,Snund!$B$3*Snund!$B$4*$AX$3+Snund!$B$7*$AW$3*AY50/1000,AY50*Snund!$B$8*$AW$3/1000)</f>
        <v>1960.05</v>
      </c>
      <c r="BA50" s="131">
        <f t="shared" si="4"/>
        <v>0</v>
      </c>
      <c r="BB50" s="131">
        <f t="shared" si="5"/>
        <v>1960.05</v>
      </c>
      <c r="BC50" s="131">
        <f t="shared" si="6"/>
        <v>1497.44</v>
      </c>
      <c r="BD50" s="167">
        <f>AA50*0.1*'Dasagirq_10%'!$B$3/1000</f>
        <v>40.331199999999995</v>
      </c>
      <c r="BE50" s="167">
        <f>AI50*0.1*'Dasagirq_10%'!$B$4/1000</f>
        <v>30.985983333333337</v>
      </c>
      <c r="BF50" s="242">
        <f t="shared" si="7"/>
        <v>71.317183333333332</v>
      </c>
      <c r="BG50" s="233">
        <f t="shared" si="8"/>
        <v>0</v>
      </c>
      <c r="BH50" s="233">
        <f t="shared" si="9"/>
        <v>15508.575060522633</v>
      </c>
      <c r="BI50" s="233">
        <f t="shared" si="10"/>
        <v>19692.709137251932</v>
      </c>
      <c r="BJ50" s="233">
        <f t="shared" si="11"/>
        <v>12109.338114014501</v>
      </c>
      <c r="BK50" s="234">
        <f t="shared" si="12"/>
        <v>47310.622311789062</v>
      </c>
    </row>
    <row r="51" spans="1:63" ht="22.5">
      <c r="A51">
        <v>47</v>
      </c>
      <c r="B51" s="96" t="s">
        <v>1257</v>
      </c>
      <c r="C51" s="99" t="s">
        <v>1097</v>
      </c>
      <c r="D51" s="98" t="s">
        <v>1093</v>
      </c>
      <c r="E51" s="152">
        <v>11.666666666666666</v>
      </c>
      <c r="F51" s="103">
        <v>1</v>
      </c>
      <c r="G51" s="105">
        <v>10</v>
      </c>
      <c r="H51" s="105">
        <v>1</v>
      </c>
      <c r="I51" s="105">
        <v>9.3333333333333339</v>
      </c>
      <c r="J51" s="105">
        <v>1</v>
      </c>
      <c r="K51" s="105">
        <v>7.666666666666667</v>
      </c>
      <c r="L51" s="105">
        <v>1</v>
      </c>
      <c r="M51" s="105">
        <v>6.333333333333333</v>
      </c>
      <c r="N51" s="107">
        <v>4</v>
      </c>
      <c r="O51" s="107">
        <v>33.333333333333336</v>
      </c>
      <c r="P51" s="105">
        <v>1</v>
      </c>
      <c r="Q51" s="105">
        <v>6.666666666666667</v>
      </c>
      <c r="R51" s="105">
        <v>1</v>
      </c>
      <c r="S51" s="105">
        <v>6.333333333333333</v>
      </c>
      <c r="T51" s="105">
        <v>1</v>
      </c>
      <c r="U51" s="105">
        <v>6</v>
      </c>
      <c r="V51" s="105">
        <v>1</v>
      </c>
      <c r="W51" s="105">
        <v>6.666666666666667</v>
      </c>
      <c r="X51" s="105">
        <v>1</v>
      </c>
      <c r="Y51" s="105">
        <v>8.3333333333333339</v>
      </c>
      <c r="Z51" s="107">
        <v>5</v>
      </c>
      <c r="AA51" s="107">
        <v>34</v>
      </c>
      <c r="AB51" s="105">
        <v>0.66666666666666663</v>
      </c>
      <c r="AC51" s="105">
        <v>5</v>
      </c>
      <c r="AD51" s="105">
        <v>0.83333333333333337</v>
      </c>
      <c r="AE51" s="103">
        <v>5</v>
      </c>
      <c r="AF51" s="103">
        <v>1</v>
      </c>
      <c r="AG51" s="103">
        <v>5.333333333333333</v>
      </c>
      <c r="AH51" s="102">
        <v>2.5</v>
      </c>
      <c r="AI51" s="102">
        <v>15.333333333333332</v>
      </c>
      <c r="AJ51" s="101">
        <v>11.5</v>
      </c>
      <c r="AK51" s="104">
        <v>82.666666666666671</v>
      </c>
      <c r="AL51" s="3" t="str">
        <f t="shared" si="1"/>
        <v>t</v>
      </c>
      <c r="AM51" s="3">
        <f>IF(D51="հ",1,IF(D51="լ",Norms!$B$10,IF(D51="բլ",Norms!$B$11,IF(D51="Մ",Norms!$B$12))))</f>
        <v>1.04</v>
      </c>
      <c r="AN51" s="244">
        <f>E51*Norms!$E$36/1000</f>
        <v>1310.6415904971666</v>
      </c>
      <c r="AO51" s="136">
        <f>AM51*IF(AL51="k",(O51*Norms!$H$40)*Norms!$E$36,0)/1000</f>
        <v>0</v>
      </c>
      <c r="AP51" s="136">
        <f>AM51*IF(AL51="k",(AA51*Norms!$H$41)*Norms!$E$36,0)/1000</f>
        <v>0</v>
      </c>
      <c r="AQ51" s="136">
        <f>AM51*IF(AL51="k",(AI51*Norms!$H$42)*Norms!$E$36,0)/1000</f>
        <v>0</v>
      </c>
      <c r="AR51" s="243">
        <f>AM51*IF(AL51="t",(N51*Norms!$D$44)*Norms!$E$34*12+O51*Norms!$E$35,0)/1000</f>
        <v>7835.3845355725343</v>
      </c>
      <c r="AS51" s="243">
        <f>AM51*IF(AL51="t",(Z51*Norms!$D$50*Norms!$E$34*12+AA51*Norms!$E$35),0)/1000</f>
        <v>12787.407426283984</v>
      </c>
      <c r="AT51" s="243">
        <f>AM51*IF(AL51="t",(AH51*Norms!$D$54)*Norms!$E$34*12+AI51*Norms!$E$35,0)/1000</f>
        <v>6593.4864863633647</v>
      </c>
      <c r="AU51" s="136">
        <f>IF(AK51&lt;=100,Norms!$G$7,IF(AK51&lt;=300,Norms!$H$7,Norms!$I$7))</f>
        <v>13246.5</v>
      </c>
      <c r="AV51" s="137">
        <f t="shared" si="2"/>
        <v>40462.778448219884</v>
      </c>
      <c r="AW51" s="130"/>
      <c r="AX51" s="130"/>
      <c r="AY51" s="131">
        <f t="shared" si="3"/>
        <v>45</v>
      </c>
      <c r="AZ51" s="131">
        <f>IF(AY51&lt;Snund!$B$5,Snund!$B$3*Snund!$B$4*$AX$3+Snund!$B$7*$AW$3*AY51/1000,AY51*Snund!$B$8*$AW$3/1000)</f>
        <v>1583.73</v>
      </c>
      <c r="BA51" s="131">
        <f t="shared" si="4"/>
        <v>410.59666666666669</v>
      </c>
      <c r="BB51" s="131">
        <f t="shared" si="5"/>
        <v>1173.1333333333334</v>
      </c>
      <c r="BC51" s="131">
        <f t="shared" si="6"/>
        <v>1058.4000000000001</v>
      </c>
      <c r="BD51" s="167">
        <f>AA51*0.1*'Dasagirq_10%'!$B$3/1000</f>
        <v>22.603200000000001</v>
      </c>
      <c r="BE51" s="167">
        <f>AI51*0.1*'Dasagirq_10%'!$B$4/1000</f>
        <v>12.394393333333333</v>
      </c>
      <c r="BF51" s="242">
        <f t="shared" si="7"/>
        <v>34.997593333333334</v>
      </c>
      <c r="BG51" s="233">
        <f t="shared" si="8"/>
        <v>1721.2382571638332</v>
      </c>
      <c r="BH51" s="233">
        <f t="shared" si="9"/>
        <v>13615.996129775433</v>
      </c>
      <c r="BI51" s="233">
        <f t="shared" si="10"/>
        <v>18569.35845237094</v>
      </c>
      <c r="BJ51" s="233">
        <f t="shared" si="11"/>
        <v>9485.5547927401767</v>
      </c>
      <c r="BK51" s="234">
        <f t="shared" si="12"/>
        <v>41670.909374886549</v>
      </c>
    </row>
    <row r="52" spans="1:63" ht="22.5">
      <c r="A52">
        <v>48</v>
      </c>
      <c r="B52" s="96" t="s">
        <v>1258</v>
      </c>
      <c r="C52" s="99" t="s">
        <v>1097</v>
      </c>
      <c r="D52" s="98" t="s">
        <v>1093</v>
      </c>
      <c r="E52" s="152">
        <v>0</v>
      </c>
      <c r="F52" s="103">
        <v>0.5</v>
      </c>
      <c r="G52" s="105">
        <v>4.333333333333333</v>
      </c>
      <c r="H52" s="105">
        <v>0.5</v>
      </c>
      <c r="I52" s="105">
        <v>3.6666666666666665</v>
      </c>
      <c r="J52" s="105">
        <v>0.5</v>
      </c>
      <c r="K52" s="105">
        <v>2.3333333333333335</v>
      </c>
      <c r="L52" s="105">
        <v>0.5</v>
      </c>
      <c r="M52" s="105">
        <v>2.6666666666666665</v>
      </c>
      <c r="N52" s="107">
        <v>2</v>
      </c>
      <c r="O52" s="107">
        <v>13</v>
      </c>
      <c r="P52" s="105">
        <v>0.5</v>
      </c>
      <c r="Q52" s="105">
        <v>3.6666666666666665</v>
      </c>
      <c r="R52" s="105">
        <v>0.66666666666666663</v>
      </c>
      <c r="S52" s="105">
        <v>3.3333333333333335</v>
      </c>
      <c r="T52" s="105">
        <v>0.5</v>
      </c>
      <c r="U52" s="105">
        <v>1.6666666666666667</v>
      </c>
      <c r="V52" s="105">
        <v>0.5</v>
      </c>
      <c r="W52" s="105">
        <v>1</v>
      </c>
      <c r="X52" s="105">
        <v>0.16666666666666666</v>
      </c>
      <c r="Y52" s="105">
        <v>0.33333333333333331</v>
      </c>
      <c r="Z52" s="107">
        <v>2.333333333333333</v>
      </c>
      <c r="AA52" s="107">
        <v>10</v>
      </c>
      <c r="AB52" s="105">
        <v>0.33333333333333331</v>
      </c>
      <c r="AC52" s="105">
        <v>0.66666666666666663</v>
      </c>
      <c r="AD52" s="105">
        <v>0.33333333333333331</v>
      </c>
      <c r="AE52" s="103">
        <v>0.33333333333333331</v>
      </c>
      <c r="AF52" s="103">
        <v>0.33333333333333331</v>
      </c>
      <c r="AG52" s="103">
        <v>1.3333333333333333</v>
      </c>
      <c r="AH52" s="102">
        <v>1</v>
      </c>
      <c r="AI52" s="102">
        <v>2.333333333333333</v>
      </c>
      <c r="AJ52" s="101">
        <v>5.333333333333333</v>
      </c>
      <c r="AK52" s="104">
        <v>25.333333333333332</v>
      </c>
      <c r="AL52" s="3" t="str">
        <f t="shared" si="1"/>
        <v>t</v>
      </c>
      <c r="AM52" s="3">
        <f>IF(D52="հ",1,IF(D52="լ",Norms!$B$10,IF(D52="բլ",Norms!$B$11,IF(D52="Մ",Norms!$B$12))))</f>
        <v>1.04</v>
      </c>
      <c r="AN52" s="244">
        <f>E52*Norms!$E$36/1000</f>
        <v>0</v>
      </c>
      <c r="AO52" s="136">
        <f>AM52*IF(AL52="k",(O52*Norms!$H$40)*Norms!$E$36,0)/1000</f>
        <v>0</v>
      </c>
      <c r="AP52" s="136">
        <f>AM52*IF(AL52="k",(AA52*Norms!$H$41)*Norms!$E$36,0)/1000</f>
        <v>0</v>
      </c>
      <c r="AQ52" s="136">
        <f>AM52*IF(AL52="k",(AI52*Norms!$H$42)*Norms!$E$36,0)/1000</f>
        <v>0</v>
      </c>
      <c r="AR52" s="243">
        <f>AM52*IF(AL52="t",(N52*Norms!$D$44)*Norms!$E$34*12+O52*Norms!$E$35,0)/1000</f>
        <v>3863.0063688732885</v>
      </c>
      <c r="AS52" s="243">
        <f>AM52*IF(AL52="t",(Z52*Norms!$D$50*Norms!$E$34*12+AA52*Norms!$E$35),0)/1000</f>
        <v>5879.959360671759</v>
      </c>
      <c r="AT52" s="243">
        <f>AM52*IF(AL52="t",(AH52*Norms!$D$54)*Norms!$E$34*12+AI52*Norms!$E$35,0)/1000</f>
        <v>2580.7201174900774</v>
      </c>
      <c r="AU52" s="136">
        <f>IF(AK52&lt;=100,Norms!$G$7,IF(AK52&lt;=300,Norms!$H$7,Norms!$I$7))</f>
        <v>13246.5</v>
      </c>
      <c r="AV52" s="137">
        <f t="shared" si="2"/>
        <v>25570.185847035125</v>
      </c>
      <c r="AW52" s="130"/>
      <c r="AX52" s="130"/>
      <c r="AY52" s="131">
        <f t="shared" si="3"/>
        <v>13</v>
      </c>
      <c r="AZ52" s="131">
        <f>IF(AY52&lt;Snund!$B$5,Snund!$B$3*Snund!$B$4*$AX$3+Snund!$B$7*$AW$3*AY52/1000,AY52*Snund!$B$8*$AW$3/1000)</f>
        <v>938.6099999999999</v>
      </c>
      <c r="BA52" s="131">
        <f t="shared" si="4"/>
        <v>0</v>
      </c>
      <c r="BB52" s="131">
        <f t="shared" si="5"/>
        <v>938.6099999999999</v>
      </c>
      <c r="BC52" s="131">
        <f t="shared" si="6"/>
        <v>305.76</v>
      </c>
      <c r="BD52" s="167">
        <f>AA52*0.1*'Dasagirq_10%'!$B$3/1000</f>
        <v>6.6479999999999997</v>
      </c>
      <c r="BE52" s="167">
        <f>AI52*0.1*'Dasagirq_10%'!$B$4/1000</f>
        <v>1.8861033333333332</v>
      </c>
      <c r="BF52" s="242">
        <f t="shared" si="7"/>
        <v>8.5341033333333325</v>
      </c>
      <c r="BG52" s="233">
        <f t="shared" si="8"/>
        <v>0</v>
      </c>
      <c r="BH52" s="233">
        <f t="shared" si="9"/>
        <v>9769.0538688732886</v>
      </c>
      <c r="BI52" s="233">
        <f t="shared" si="10"/>
        <v>11681.951110671756</v>
      </c>
      <c r="BJ52" s="233">
        <f t="shared" si="11"/>
        <v>5066.3249708234107</v>
      </c>
      <c r="BK52" s="234">
        <f t="shared" si="12"/>
        <v>26517.329950368458</v>
      </c>
    </row>
    <row r="53" spans="1:63" ht="22.5">
      <c r="A53">
        <v>49</v>
      </c>
      <c r="B53" s="96" t="s">
        <v>1259</v>
      </c>
      <c r="C53" s="99" t="s">
        <v>1097</v>
      </c>
      <c r="D53" s="98" t="s">
        <v>1092</v>
      </c>
      <c r="E53" s="152">
        <v>20</v>
      </c>
      <c r="F53" s="103">
        <v>1</v>
      </c>
      <c r="G53" s="105">
        <v>23.333333333333332</v>
      </c>
      <c r="H53" s="105">
        <v>1</v>
      </c>
      <c r="I53" s="105">
        <v>24.666666666666668</v>
      </c>
      <c r="J53" s="105">
        <v>1</v>
      </c>
      <c r="K53" s="105">
        <v>24</v>
      </c>
      <c r="L53" s="105">
        <v>1</v>
      </c>
      <c r="M53" s="105">
        <v>23.666666666666668</v>
      </c>
      <c r="N53" s="107">
        <v>4</v>
      </c>
      <c r="O53" s="107">
        <v>95.666666666666671</v>
      </c>
      <c r="P53" s="105">
        <v>1</v>
      </c>
      <c r="Q53" s="105">
        <v>20.666666666666668</v>
      </c>
      <c r="R53" s="105">
        <v>1</v>
      </c>
      <c r="S53" s="105">
        <v>23</v>
      </c>
      <c r="T53" s="105">
        <v>1</v>
      </c>
      <c r="U53" s="105">
        <v>17.666666666666668</v>
      </c>
      <c r="V53" s="105">
        <v>1</v>
      </c>
      <c r="W53" s="105">
        <v>15.333333333333334</v>
      </c>
      <c r="X53" s="105">
        <v>1</v>
      </c>
      <c r="Y53" s="105">
        <v>16</v>
      </c>
      <c r="Z53" s="107">
        <v>5</v>
      </c>
      <c r="AA53" s="107">
        <v>92.666666666666671</v>
      </c>
      <c r="AB53" s="105">
        <v>1</v>
      </c>
      <c r="AC53" s="105">
        <v>14</v>
      </c>
      <c r="AD53" s="105">
        <v>1</v>
      </c>
      <c r="AE53" s="103">
        <v>17</v>
      </c>
      <c r="AF53" s="103">
        <v>1</v>
      </c>
      <c r="AG53" s="103">
        <v>15</v>
      </c>
      <c r="AH53" s="102">
        <v>3</v>
      </c>
      <c r="AI53" s="102">
        <v>46</v>
      </c>
      <c r="AJ53" s="101">
        <v>12</v>
      </c>
      <c r="AK53" s="104">
        <v>234.33333333333334</v>
      </c>
      <c r="AL53" s="3" t="str">
        <f t="shared" si="1"/>
        <v>k</v>
      </c>
      <c r="AM53" s="3">
        <f>IF(D53="հ",1,IF(D53="լ",Norms!$B$10,IF(D53="բլ",Norms!$B$11,IF(D53="Մ",Norms!$B$12))))</f>
        <v>1</v>
      </c>
      <c r="AN53" s="244">
        <f>E53*Norms!$E$36/1000</f>
        <v>2246.8141551379999</v>
      </c>
      <c r="AO53" s="136">
        <f>AM53*IF(AL53="k",(O53*Norms!$H$40)*Norms!$E$36,0)/1000</f>
        <v>10747.261042076767</v>
      </c>
      <c r="AP53" s="136">
        <f>AM53*IF(AL53="k",(AA53*Norms!$H$41)*Norms!$E$36,0)/1000</f>
        <v>13936.972919870974</v>
      </c>
      <c r="AQ53" s="136">
        <f>AM53*IF(AL53="k",(AI53*Norms!$H$42)*Norms!$E$36,0)/1000</f>
        <v>8605.7567476795884</v>
      </c>
      <c r="AR53" s="243">
        <f>AM53*IF(AL53="t",(N53*Norms!$D$44)*Norms!$E$34*12+O53*Norms!$E$35,0)/1000</f>
        <v>0</v>
      </c>
      <c r="AS53" s="243">
        <f>AM53*IF(AL53="t",(Z53*Norms!$D$50*Norms!$E$34*12+AA53*Norms!$E$35),0)/1000</f>
        <v>0</v>
      </c>
      <c r="AT53" s="243">
        <f>AM53*IF(AL53="t",(AH53*Norms!$D$54)*Norms!$E$34*12+AI53*Norms!$E$35,0)/1000</f>
        <v>0</v>
      </c>
      <c r="AU53" s="136">
        <f>IF(AK53&lt;=100,Norms!$G$7,IF(AK53&lt;=300,Norms!$H$7,Norms!$I$7))</f>
        <v>16738.5</v>
      </c>
      <c r="AV53" s="137">
        <f t="shared" si="2"/>
        <v>50028.490709627331</v>
      </c>
      <c r="AW53" s="130"/>
      <c r="AX53" s="130"/>
      <c r="AY53" s="131">
        <f t="shared" si="3"/>
        <v>115.66666666666667</v>
      </c>
      <c r="AZ53" s="131">
        <f>IF(AY53&lt;Snund!$B$5,Snund!$B$3*Snund!$B$4*$AX$3+Snund!$B$7*$AW$3*AY53/1000,AY53*Snund!$B$8*$AW$3/1000)</f>
        <v>3008.37</v>
      </c>
      <c r="BA53" s="131">
        <f t="shared" si="4"/>
        <v>520.17925072046103</v>
      </c>
      <c r="BB53" s="131">
        <f t="shared" si="5"/>
        <v>2488.190749279539</v>
      </c>
      <c r="BC53" s="131">
        <f t="shared" si="6"/>
        <v>2720.48</v>
      </c>
      <c r="BD53" s="167">
        <f>AA53*0.1*'Dasagirq_10%'!$B$3/1000</f>
        <v>61.604800000000004</v>
      </c>
      <c r="BE53" s="167">
        <f>AI53*0.1*'Dasagirq_10%'!$B$4/1000</f>
        <v>37.183180000000007</v>
      </c>
      <c r="BF53" s="242">
        <f t="shared" si="7"/>
        <v>98.787980000000005</v>
      </c>
      <c r="BG53" s="233">
        <f t="shared" si="8"/>
        <v>2766.9934058584608</v>
      </c>
      <c r="BH53" s="233">
        <f t="shared" si="9"/>
        <v>18814.951791356307</v>
      </c>
      <c r="BI53" s="233">
        <f t="shared" si="10"/>
        <v>20972.952719870977</v>
      </c>
      <c r="BJ53" s="233">
        <f t="shared" si="11"/>
        <v>12827.564927679588</v>
      </c>
      <c r="BK53" s="234">
        <f t="shared" si="12"/>
        <v>52615.469438906875</v>
      </c>
    </row>
    <row r="54" spans="1:63" ht="22.5">
      <c r="A54">
        <v>50</v>
      </c>
      <c r="B54" s="96" t="s">
        <v>1260</v>
      </c>
      <c r="C54" s="99" t="s">
        <v>1097</v>
      </c>
      <c r="D54" s="98" t="s">
        <v>1092</v>
      </c>
      <c r="E54" s="152">
        <v>23</v>
      </c>
      <c r="F54" s="103">
        <v>1</v>
      </c>
      <c r="G54" s="105">
        <v>23</v>
      </c>
      <c r="H54" s="105">
        <v>1</v>
      </c>
      <c r="I54" s="105">
        <v>20.666666666666668</v>
      </c>
      <c r="J54" s="105">
        <v>1</v>
      </c>
      <c r="K54" s="105">
        <v>21.333333333333332</v>
      </c>
      <c r="L54" s="105">
        <v>1</v>
      </c>
      <c r="M54" s="105">
        <v>18.666666666666668</v>
      </c>
      <c r="N54" s="107">
        <v>4</v>
      </c>
      <c r="O54" s="107">
        <v>83.666666666666671</v>
      </c>
      <c r="P54" s="105">
        <v>1</v>
      </c>
      <c r="Q54" s="105">
        <v>16.333333333333332</v>
      </c>
      <c r="R54" s="105">
        <v>1</v>
      </c>
      <c r="S54" s="105">
        <v>16</v>
      </c>
      <c r="T54" s="105">
        <v>1</v>
      </c>
      <c r="U54" s="105">
        <v>14.666666666666666</v>
      </c>
      <c r="V54" s="105">
        <v>1</v>
      </c>
      <c r="W54" s="105">
        <v>10.666666666666666</v>
      </c>
      <c r="X54" s="105">
        <v>1</v>
      </c>
      <c r="Y54" s="105">
        <v>9.6666666666666661</v>
      </c>
      <c r="Z54" s="107">
        <v>5</v>
      </c>
      <c r="AA54" s="107">
        <v>67.333333333333329</v>
      </c>
      <c r="AB54" s="105">
        <v>1</v>
      </c>
      <c r="AC54" s="105">
        <v>12.666666666666666</v>
      </c>
      <c r="AD54" s="105">
        <v>1</v>
      </c>
      <c r="AE54" s="103">
        <v>12</v>
      </c>
      <c r="AF54" s="103">
        <v>1</v>
      </c>
      <c r="AG54" s="103">
        <v>10.333333333333334</v>
      </c>
      <c r="AH54" s="102">
        <v>3</v>
      </c>
      <c r="AI54" s="102">
        <v>35</v>
      </c>
      <c r="AJ54" s="101">
        <v>12</v>
      </c>
      <c r="AK54" s="104">
        <v>186</v>
      </c>
      <c r="AL54" s="3" t="str">
        <f t="shared" si="1"/>
        <v>t</v>
      </c>
      <c r="AM54" s="3">
        <f>IF(D54="հ",1,IF(D54="լ",Norms!$B$10,IF(D54="բլ",Norms!$B$11,IF(D54="Մ",Norms!$B$12))))</f>
        <v>1</v>
      </c>
      <c r="AN54" s="244">
        <f>E54*Norms!$E$36/1000</f>
        <v>2583.8362784086999</v>
      </c>
      <c r="AO54" s="136">
        <f>AM54*IF(AL54="k",(O54*Norms!$H$40)*Norms!$E$36,0)/1000</f>
        <v>0</v>
      </c>
      <c r="AP54" s="136">
        <f>AM54*IF(AL54="k",(AA54*Norms!$H$41)*Norms!$E$36,0)/1000</f>
        <v>0</v>
      </c>
      <c r="AQ54" s="136">
        <f>AM54*IF(AL54="k",(AI54*Norms!$H$42)*Norms!$E$36,0)/1000</f>
        <v>0</v>
      </c>
      <c r="AR54" s="243">
        <f>AM54*IF(AL54="t",(N54*Norms!$D$44)*Norms!$E$34*12+O54*Norms!$E$35,0)/1000</f>
        <v>8255.8392156606333</v>
      </c>
      <c r="AS54" s="243">
        <f>AM54*IF(AL54="t",(Z54*Norms!$D$50*Norms!$E$34*12+AA54*Norms!$E$35),0)/1000</f>
        <v>12773.607655631266</v>
      </c>
      <c r="AT54" s="243">
        <f>AM54*IF(AL54="t",(AH54*Norms!$D$54)*Norms!$E$34*12+AI54*Norms!$E$35,0)/1000</f>
        <v>7845.9247714915</v>
      </c>
      <c r="AU54" s="136">
        <f>IF(AK54&lt;=100,Norms!$G$7,IF(AK54&lt;=300,Norms!$H$7,Norms!$I$7))</f>
        <v>16738.5</v>
      </c>
      <c r="AV54" s="137">
        <f t="shared" si="2"/>
        <v>45613.871642783401</v>
      </c>
      <c r="AW54" s="130"/>
      <c r="AX54" s="130"/>
      <c r="AY54" s="131">
        <f t="shared" si="3"/>
        <v>106.66666666666667</v>
      </c>
      <c r="AZ54" s="131">
        <f>IF(AY54&lt;Snund!$B$5,Snund!$B$3*Snund!$B$4*$AX$3+Snund!$B$7*$AW$3*AY54/1000,AY54*Snund!$B$8*$AW$3/1000)</f>
        <v>2826.9300000000003</v>
      </c>
      <c r="BA54" s="131">
        <f t="shared" si="4"/>
        <v>609.55678125000009</v>
      </c>
      <c r="BB54" s="131">
        <f t="shared" si="5"/>
        <v>2217.3732187500004</v>
      </c>
      <c r="BC54" s="131">
        <f t="shared" si="6"/>
        <v>2508.8000000000002</v>
      </c>
      <c r="BD54" s="167">
        <f>AA54*0.1*'Dasagirq_10%'!$B$3/1000</f>
        <v>44.763199999999998</v>
      </c>
      <c r="BE54" s="167">
        <f>AI54*0.1*'Dasagirq_10%'!$B$4/1000</f>
        <v>28.291550000000001</v>
      </c>
      <c r="BF54" s="242">
        <f t="shared" si="7"/>
        <v>73.054749999999999</v>
      </c>
      <c r="BG54" s="233">
        <f t="shared" si="8"/>
        <v>3193.3930596586997</v>
      </c>
      <c r="BH54" s="233">
        <f t="shared" si="9"/>
        <v>16052.712434410634</v>
      </c>
      <c r="BI54" s="233">
        <f t="shared" si="10"/>
        <v>19792.745855631267</v>
      </c>
      <c r="BJ54" s="233">
        <f t="shared" si="11"/>
        <v>12058.8413214915</v>
      </c>
      <c r="BK54" s="234">
        <f t="shared" si="12"/>
        <v>47904.299611533403</v>
      </c>
    </row>
    <row r="55" spans="1:63" ht="22.5">
      <c r="A55">
        <v>51</v>
      </c>
      <c r="B55" s="96" t="s">
        <v>1261</v>
      </c>
      <c r="C55" s="99" t="s">
        <v>1097</v>
      </c>
      <c r="D55" s="98" t="s">
        <v>1093</v>
      </c>
      <c r="E55" s="152">
        <v>0</v>
      </c>
      <c r="F55" s="103">
        <v>1</v>
      </c>
      <c r="G55" s="105">
        <v>7</v>
      </c>
      <c r="H55" s="105">
        <v>1</v>
      </c>
      <c r="I55" s="105">
        <v>7.666666666666667</v>
      </c>
      <c r="J55" s="105">
        <v>1</v>
      </c>
      <c r="K55" s="105">
        <v>4.666666666666667</v>
      </c>
      <c r="L55" s="105">
        <v>1</v>
      </c>
      <c r="M55" s="105">
        <v>5.666666666666667</v>
      </c>
      <c r="N55" s="107">
        <v>4</v>
      </c>
      <c r="O55" s="107">
        <v>25.000000000000004</v>
      </c>
      <c r="P55" s="105">
        <v>1</v>
      </c>
      <c r="Q55" s="105">
        <v>6.333333333333333</v>
      </c>
      <c r="R55" s="105">
        <v>1</v>
      </c>
      <c r="S55" s="105">
        <v>5.333333333333333</v>
      </c>
      <c r="T55" s="105">
        <v>1</v>
      </c>
      <c r="U55" s="105">
        <v>2.3333333333333335</v>
      </c>
      <c r="V55" s="105">
        <v>1</v>
      </c>
      <c r="W55" s="105">
        <v>5</v>
      </c>
      <c r="X55" s="105">
        <v>1</v>
      </c>
      <c r="Y55" s="105">
        <v>7</v>
      </c>
      <c r="Z55" s="107">
        <v>5</v>
      </c>
      <c r="AA55" s="107">
        <v>26</v>
      </c>
      <c r="AB55" s="105">
        <v>1</v>
      </c>
      <c r="AC55" s="105">
        <v>4.333333333333333</v>
      </c>
      <c r="AD55" s="105">
        <v>1</v>
      </c>
      <c r="AE55" s="103">
        <v>7</v>
      </c>
      <c r="AF55" s="103">
        <v>1</v>
      </c>
      <c r="AG55" s="103">
        <v>6.333333333333333</v>
      </c>
      <c r="AH55" s="102">
        <v>3</v>
      </c>
      <c r="AI55" s="102">
        <v>17.666666666666664</v>
      </c>
      <c r="AJ55" s="101">
        <v>12</v>
      </c>
      <c r="AK55" s="104">
        <v>68.666666666666657</v>
      </c>
      <c r="AL55" s="3" t="str">
        <f t="shared" si="1"/>
        <v>t</v>
      </c>
      <c r="AM55" s="3">
        <f>IF(D55="հ",1,IF(D55="լ",Norms!$B$10,IF(D55="բլ",Norms!$B$11,IF(D55="Մ",Norms!$B$12))))</f>
        <v>1.04</v>
      </c>
      <c r="AN55" s="244">
        <f>E55*Norms!$E$36/1000</f>
        <v>0</v>
      </c>
      <c r="AO55" s="136">
        <f>AM55*IF(AL55="k",(O55*Norms!$H$40)*Norms!$E$36,0)/1000</f>
        <v>0</v>
      </c>
      <c r="AP55" s="136">
        <f>AM55*IF(AL55="k",(AA55*Norms!$H$41)*Norms!$E$36,0)/1000</f>
        <v>0</v>
      </c>
      <c r="AQ55" s="136">
        <f>AM55*IF(AL55="k",(AI55*Norms!$H$42)*Norms!$E$36,0)/1000</f>
        <v>0</v>
      </c>
      <c r="AR55" s="243">
        <f>AM55*IF(AL55="t",(N55*Norms!$D$44)*Norms!$E$34*12+O55*Norms!$E$35,0)/1000</f>
        <v>7711.0984016794</v>
      </c>
      <c r="AS55" s="243">
        <f>AM55*IF(AL55="t",(Z55*Norms!$D$50*Norms!$E$34*12+AA55*Norms!$E$35),0)/1000</f>
        <v>12668.092737746574</v>
      </c>
      <c r="AT55" s="243">
        <f>AM55*IF(AL55="t",(AH55*Norms!$D$54)*Norms!$E$34*12+AI55*Norms!$E$35,0)/1000</f>
        <v>7901.246603853443</v>
      </c>
      <c r="AU55" s="136">
        <f>IF(AK55&lt;=100,Norms!$G$7,IF(AK55&lt;=300,Norms!$H$7,Norms!$I$7))</f>
        <v>13246.5</v>
      </c>
      <c r="AV55" s="137">
        <f t="shared" si="2"/>
        <v>41526.937743279414</v>
      </c>
      <c r="AW55" s="130"/>
      <c r="AX55" s="130"/>
      <c r="AY55" s="131">
        <f t="shared" si="3"/>
        <v>25.000000000000004</v>
      </c>
      <c r="AZ55" s="131">
        <f>IF(AY55&lt;Snund!$B$5,Snund!$B$3*Snund!$B$4*$AX$3+Snund!$B$7*$AW$3*AY55/1000,AY55*Snund!$B$8*$AW$3/1000)</f>
        <v>1180.53</v>
      </c>
      <c r="BA55" s="131">
        <f t="shared" si="4"/>
        <v>0</v>
      </c>
      <c r="BB55" s="131">
        <f t="shared" si="5"/>
        <v>1180.53</v>
      </c>
      <c r="BC55" s="131">
        <f t="shared" si="6"/>
        <v>588.00000000000011</v>
      </c>
      <c r="BD55" s="167">
        <f>AA55*0.1*'Dasagirq_10%'!$B$3/1000</f>
        <v>17.284800000000001</v>
      </c>
      <c r="BE55" s="167">
        <f>AI55*0.1*'Dasagirq_10%'!$B$4/1000</f>
        <v>14.280496666666666</v>
      </c>
      <c r="BF55" s="242">
        <f t="shared" si="7"/>
        <v>31.565296666666669</v>
      </c>
      <c r="BG55" s="233">
        <f t="shared" si="8"/>
        <v>0</v>
      </c>
      <c r="BH55" s="233">
        <f t="shared" si="9"/>
        <v>13307.1284016794</v>
      </c>
      <c r="BI55" s="233">
        <f t="shared" si="10"/>
        <v>18204.752537746575</v>
      </c>
      <c r="BJ55" s="233">
        <f t="shared" si="11"/>
        <v>11227.15210052011</v>
      </c>
      <c r="BK55" s="234">
        <f t="shared" si="12"/>
        <v>42739.03303994608</v>
      </c>
    </row>
    <row r="56" spans="1:63">
      <c r="A56">
        <v>52</v>
      </c>
      <c r="B56" s="96" t="s">
        <v>1262</v>
      </c>
      <c r="C56" s="99" t="s">
        <v>1096</v>
      </c>
      <c r="D56" s="98" t="s">
        <v>1092</v>
      </c>
      <c r="E56" s="152">
        <v>4.666666666666667</v>
      </c>
      <c r="F56" s="103">
        <v>0.5</v>
      </c>
      <c r="G56" s="105">
        <v>4.666666666666667</v>
      </c>
      <c r="H56" s="105">
        <v>0.5</v>
      </c>
      <c r="I56" s="105">
        <v>5.333333333333333</v>
      </c>
      <c r="J56" s="105">
        <v>0.5</v>
      </c>
      <c r="K56" s="105">
        <v>4</v>
      </c>
      <c r="L56" s="105">
        <v>0.5</v>
      </c>
      <c r="M56" s="105">
        <v>3.6666666666666665</v>
      </c>
      <c r="N56" s="107">
        <v>2</v>
      </c>
      <c r="O56" s="107">
        <v>17.666666666666668</v>
      </c>
      <c r="P56" s="105">
        <v>0.5</v>
      </c>
      <c r="Q56" s="105">
        <v>3.3333333333333335</v>
      </c>
      <c r="R56" s="105">
        <v>0.83333333333333337</v>
      </c>
      <c r="S56" s="105">
        <v>5</v>
      </c>
      <c r="T56" s="105">
        <v>0.66666666666666663</v>
      </c>
      <c r="U56" s="105">
        <v>2.6666666666666665</v>
      </c>
      <c r="V56" s="105">
        <v>0.5</v>
      </c>
      <c r="W56" s="105">
        <v>1</v>
      </c>
      <c r="X56" s="105">
        <v>0.5</v>
      </c>
      <c r="Y56" s="105">
        <v>2.3333333333333335</v>
      </c>
      <c r="Z56" s="107">
        <v>3</v>
      </c>
      <c r="AA56" s="107">
        <v>14.333333333333334</v>
      </c>
      <c r="AB56" s="105">
        <v>0</v>
      </c>
      <c r="AC56" s="105">
        <v>0</v>
      </c>
      <c r="AD56" s="105">
        <v>0</v>
      </c>
      <c r="AE56" s="103">
        <v>0</v>
      </c>
      <c r="AF56" s="103">
        <v>0</v>
      </c>
      <c r="AG56" s="103">
        <v>0</v>
      </c>
      <c r="AH56" s="102">
        <v>0</v>
      </c>
      <c r="AI56" s="102">
        <v>0</v>
      </c>
      <c r="AJ56" s="101">
        <v>5</v>
      </c>
      <c r="AK56" s="104">
        <v>32</v>
      </c>
      <c r="AL56" s="3" t="str">
        <f t="shared" si="1"/>
        <v>t</v>
      </c>
      <c r="AM56" s="3">
        <f>IF(D56="հ",1,IF(D56="լ",Norms!$B$10,IF(D56="բլ",Norms!$B$11,IF(D56="Մ",Norms!$B$12))))</f>
        <v>1</v>
      </c>
      <c r="AN56" s="244">
        <f>E56*Norms!$E$36/1000</f>
        <v>524.25663619886666</v>
      </c>
      <c r="AO56" s="136">
        <f>AM56*IF(AL56="k",(O56*Norms!$H$40)*Norms!$E$36,0)/1000</f>
        <v>0</v>
      </c>
      <c r="AP56" s="136">
        <f>AM56*IF(AL56="k",(AA56*Norms!$H$41)*Norms!$E$36,0)/1000</f>
        <v>0</v>
      </c>
      <c r="AQ56" s="136">
        <f>AM56*IF(AL56="k",(AI56*Norms!$H$42)*Norms!$E$36,0)/1000</f>
        <v>0</v>
      </c>
      <c r="AR56" s="243">
        <f>AM56*IF(AL56="t",(N56*Norms!$D$44)*Norms!$E$34*12+O56*Norms!$E$35,0)/1000</f>
        <v>3781.3525037052332</v>
      </c>
      <c r="AS56" s="243">
        <f>AM56*IF(AL56="t",(Z56*Norms!$D$50*Norms!$E$34*12+AA56*Norms!$E$35),0)/1000</f>
        <v>7290.3501445155662</v>
      </c>
      <c r="AT56" s="243">
        <f>AM56*IF(AL56="t",(AH56*Norms!$D$54)*Norms!$E$34*12+AI56*Norms!$E$35,0)/1000</f>
        <v>0</v>
      </c>
      <c r="AU56" s="136">
        <f>IF(AK56&lt;=100,Norms!$G$7,IF(AK56&lt;=300,Norms!$H$7,Norms!$I$7))</f>
        <v>13246.5</v>
      </c>
      <c r="AV56" s="137">
        <f t="shared" si="2"/>
        <v>24318.202648220798</v>
      </c>
      <c r="AW56" s="130"/>
      <c r="AX56" s="130"/>
      <c r="AY56" s="131">
        <f t="shared" si="3"/>
        <v>22.333333333333336</v>
      </c>
      <c r="AZ56" s="131">
        <f>IF(AY56&lt;Snund!$B$5,Snund!$B$3*Snund!$B$4*$AX$3+Snund!$B$7*$AW$3*AY56/1000,AY56*Snund!$B$8*$AW$3/1000)</f>
        <v>1126.77</v>
      </c>
      <c r="BA56" s="131">
        <f t="shared" si="4"/>
        <v>235.44447761194027</v>
      </c>
      <c r="BB56" s="131">
        <f t="shared" si="5"/>
        <v>891.32552238805965</v>
      </c>
      <c r="BC56" s="131">
        <f t="shared" si="6"/>
        <v>525.28</v>
      </c>
      <c r="BD56" s="167">
        <f>AA56*0.1*'Dasagirq_10%'!$B$3/1000</f>
        <v>9.5288000000000004</v>
      </c>
      <c r="BE56" s="167">
        <f>AI56*0.1*'Dasagirq_10%'!$B$4/1000</f>
        <v>0</v>
      </c>
      <c r="BF56" s="242">
        <f t="shared" si="7"/>
        <v>9.5288000000000004</v>
      </c>
      <c r="BG56" s="233">
        <f t="shared" si="8"/>
        <v>759.70111381080687</v>
      </c>
      <c r="BH56" s="233">
        <f t="shared" si="9"/>
        <v>9971.2780260932923</v>
      </c>
      <c r="BI56" s="233">
        <f t="shared" si="10"/>
        <v>15247.778944515567</v>
      </c>
      <c r="BJ56" s="233">
        <f t="shared" si="11"/>
        <v>0</v>
      </c>
      <c r="BK56" s="234">
        <f t="shared" si="12"/>
        <v>25219.056970608857</v>
      </c>
    </row>
    <row r="57" spans="1:63" ht="22.5">
      <c r="A57">
        <v>53</v>
      </c>
      <c r="B57" s="96" t="s">
        <v>1263</v>
      </c>
      <c r="C57" s="99" t="s">
        <v>1097</v>
      </c>
      <c r="D57" s="98" t="s">
        <v>1092</v>
      </c>
      <c r="E57" s="152">
        <v>4.666666666666667</v>
      </c>
      <c r="F57" s="103">
        <v>1</v>
      </c>
      <c r="G57" s="105">
        <v>4.666666666666667</v>
      </c>
      <c r="H57" s="105">
        <v>1</v>
      </c>
      <c r="I57" s="105">
        <v>5.333333333333333</v>
      </c>
      <c r="J57" s="105">
        <v>1</v>
      </c>
      <c r="K57" s="105">
        <v>8</v>
      </c>
      <c r="L57" s="105">
        <v>1</v>
      </c>
      <c r="M57" s="105">
        <v>7</v>
      </c>
      <c r="N57" s="107">
        <v>4</v>
      </c>
      <c r="O57" s="107">
        <v>25</v>
      </c>
      <c r="P57" s="105">
        <v>1</v>
      </c>
      <c r="Q57" s="105">
        <v>5.333333333333333</v>
      </c>
      <c r="R57" s="105">
        <v>1</v>
      </c>
      <c r="S57" s="105">
        <v>5</v>
      </c>
      <c r="T57" s="105">
        <v>0.5</v>
      </c>
      <c r="U57" s="105">
        <v>3.6666666666666665</v>
      </c>
      <c r="V57" s="105">
        <v>0.5</v>
      </c>
      <c r="W57" s="105">
        <v>4.333333333333333</v>
      </c>
      <c r="X57" s="105">
        <v>0.66666666666666663</v>
      </c>
      <c r="Y57" s="105">
        <v>4.333333333333333</v>
      </c>
      <c r="Z57" s="107">
        <v>3.6666666666666665</v>
      </c>
      <c r="AA57" s="107">
        <v>22.666666666666664</v>
      </c>
      <c r="AB57" s="105">
        <v>0.83333333333333337</v>
      </c>
      <c r="AC57" s="105">
        <v>5.333333333333333</v>
      </c>
      <c r="AD57" s="105">
        <v>0.66666666666666663</v>
      </c>
      <c r="AE57" s="103">
        <v>4</v>
      </c>
      <c r="AF57" s="103">
        <v>0.83333333333333337</v>
      </c>
      <c r="AG57" s="103">
        <v>5</v>
      </c>
      <c r="AH57" s="102">
        <v>2.3333333333333335</v>
      </c>
      <c r="AI57" s="102">
        <v>14.333333333333332</v>
      </c>
      <c r="AJ57" s="101">
        <v>10</v>
      </c>
      <c r="AK57" s="104">
        <v>62</v>
      </c>
      <c r="AL57" s="3" t="str">
        <f t="shared" si="1"/>
        <v>t</v>
      </c>
      <c r="AM57" s="3">
        <f>IF(D57="հ",1,IF(D57="լ",Norms!$B$10,IF(D57="բլ",Norms!$B$11,IF(D57="Մ",Norms!$B$12))))</f>
        <v>1</v>
      </c>
      <c r="AN57" s="244">
        <f>E57*Norms!$E$36/1000</f>
        <v>524.25663619886666</v>
      </c>
      <c r="AO57" s="136">
        <f>AM57*IF(AL57="k",(O57*Norms!$H$40)*Norms!$E$36,0)/1000</f>
        <v>0</v>
      </c>
      <c r="AP57" s="136">
        <f>AM57*IF(AL57="k",(AA57*Norms!$H$41)*Norms!$E$36,0)/1000</f>
        <v>0</v>
      </c>
      <c r="AQ57" s="136">
        <f>AM57*IF(AL57="k",(AI57*Norms!$H$42)*Norms!$E$36,0)/1000</f>
        <v>0</v>
      </c>
      <c r="AR57" s="243">
        <f>AM57*IF(AL57="t",(N57*Norms!$D$44)*Norms!$E$34*12+O57*Norms!$E$35,0)/1000</f>
        <v>7414.5176939225003</v>
      </c>
      <c r="AS57" s="243">
        <f>AM57*IF(AL57="t",(Z57*Norms!$D$50*Norms!$E$34*12+AA57*Norms!$E$35),0)/1000</f>
        <v>8984.256042489731</v>
      </c>
      <c r="AT57" s="243">
        <f>AM57*IF(AL57="t",(AH57*Norms!$D$54)*Norms!$E$34*12+AI57*Norms!$E$35,0)/1000</f>
        <v>5917.5501445155678</v>
      </c>
      <c r="AU57" s="136">
        <f>IF(AK57&lt;=100,Norms!$G$7,IF(AK57&lt;=300,Norms!$H$7,Norms!$I$7))</f>
        <v>13246.5</v>
      </c>
      <c r="AV57" s="137">
        <f t="shared" si="2"/>
        <v>35562.823880927797</v>
      </c>
      <c r="AW57" s="130"/>
      <c r="AX57" s="130"/>
      <c r="AY57" s="131">
        <f t="shared" si="3"/>
        <v>29.666666666666668</v>
      </c>
      <c r="AZ57" s="131">
        <f>IF(AY57&lt;Snund!$B$5,Snund!$B$3*Snund!$B$4*$AX$3+Snund!$B$7*$AW$3*AY57/1000,AY57*Snund!$B$8*$AW$3/1000)</f>
        <v>1274.6100000000001</v>
      </c>
      <c r="BA57" s="131">
        <f t="shared" si="4"/>
        <v>200.50044943820225</v>
      </c>
      <c r="BB57" s="131">
        <f t="shared" si="5"/>
        <v>1074.1095505617977</v>
      </c>
      <c r="BC57" s="131">
        <f t="shared" si="6"/>
        <v>697.7600000000001</v>
      </c>
      <c r="BD57" s="167">
        <f>AA57*0.1*'Dasagirq_10%'!$B$3/1000</f>
        <v>15.0688</v>
      </c>
      <c r="BE57" s="167">
        <f>AI57*0.1*'Dasagirq_10%'!$B$4/1000</f>
        <v>11.586063333333334</v>
      </c>
      <c r="BF57" s="242">
        <f t="shared" si="7"/>
        <v>26.654863333333331</v>
      </c>
      <c r="BG57" s="233">
        <f t="shared" si="8"/>
        <v>724.75708563706894</v>
      </c>
      <c r="BH57" s="233">
        <f t="shared" si="9"/>
        <v>13787.227244484298</v>
      </c>
      <c r="BI57" s="233">
        <f t="shared" si="10"/>
        <v>13856.374842489729</v>
      </c>
      <c r="BJ57" s="233">
        <f t="shared" si="11"/>
        <v>9019.9862078489023</v>
      </c>
      <c r="BK57" s="234">
        <f t="shared" si="12"/>
        <v>36663.588294822926</v>
      </c>
    </row>
    <row r="58" spans="1:63">
      <c r="A58">
        <v>54</v>
      </c>
      <c r="B58" s="96" t="s">
        <v>1264</v>
      </c>
      <c r="C58" s="99" t="s">
        <v>1096</v>
      </c>
      <c r="D58" s="98" t="s">
        <v>1093</v>
      </c>
      <c r="E58" s="152">
        <v>0</v>
      </c>
      <c r="F58" s="103">
        <v>0.5</v>
      </c>
      <c r="G58" s="105">
        <v>2.3333333333333335</v>
      </c>
      <c r="H58" s="105">
        <v>0.5</v>
      </c>
      <c r="I58" s="105">
        <v>3</v>
      </c>
      <c r="J58" s="105">
        <v>0.16666666666666666</v>
      </c>
      <c r="K58" s="105">
        <v>1</v>
      </c>
      <c r="L58" s="105">
        <v>0.33333333333333331</v>
      </c>
      <c r="M58" s="105">
        <v>3.3333333333333335</v>
      </c>
      <c r="N58" s="107">
        <v>1.5</v>
      </c>
      <c r="O58" s="107">
        <v>9.6666666666666679</v>
      </c>
      <c r="P58" s="105">
        <v>0.5</v>
      </c>
      <c r="Q58" s="105">
        <v>3.6666666666666665</v>
      </c>
      <c r="R58" s="105">
        <v>0.5</v>
      </c>
      <c r="S58" s="105">
        <v>2.3333333333333335</v>
      </c>
      <c r="T58" s="105">
        <v>0.5</v>
      </c>
      <c r="U58" s="105">
        <v>1.3333333333333333</v>
      </c>
      <c r="V58" s="105">
        <v>0.5</v>
      </c>
      <c r="W58" s="105">
        <v>1</v>
      </c>
      <c r="X58" s="105">
        <v>0.5</v>
      </c>
      <c r="Y58" s="105">
        <v>1</v>
      </c>
      <c r="Z58" s="107">
        <v>2.5</v>
      </c>
      <c r="AA58" s="107">
        <v>9.3333333333333321</v>
      </c>
      <c r="AB58" s="105">
        <v>0</v>
      </c>
      <c r="AC58" s="105">
        <v>0</v>
      </c>
      <c r="AD58" s="105">
        <v>0</v>
      </c>
      <c r="AE58" s="103">
        <v>0</v>
      </c>
      <c r="AF58" s="103">
        <v>0</v>
      </c>
      <c r="AG58" s="103">
        <v>0</v>
      </c>
      <c r="AH58" s="102">
        <v>0</v>
      </c>
      <c r="AI58" s="102">
        <v>0</v>
      </c>
      <c r="AJ58" s="101">
        <v>4</v>
      </c>
      <c r="AK58" s="104">
        <v>19</v>
      </c>
      <c r="AL58" s="3" t="str">
        <f t="shared" si="1"/>
        <v>t</v>
      </c>
      <c r="AM58" s="3">
        <f>IF(D58="հ",1,IF(D58="լ",Norms!$B$10,IF(D58="բլ",Norms!$B$11,IF(D58="Մ",Norms!$B$12))))</f>
        <v>1.04</v>
      </c>
      <c r="AN58" s="244">
        <f>E58*Norms!$E$36/1000</f>
        <v>0</v>
      </c>
      <c r="AO58" s="136">
        <f>AM58*IF(AL58="k",(O58*Norms!$H$40)*Norms!$E$36,0)/1000</f>
        <v>0</v>
      </c>
      <c r="AP58" s="136">
        <f>AM58*IF(AL58="k",(AA58*Norms!$H$41)*Norms!$E$36,0)/1000</f>
        <v>0</v>
      </c>
      <c r="AQ58" s="136">
        <f>AM58*IF(AL58="k",(AI58*Norms!$H$42)*Norms!$E$36,0)/1000</f>
        <v>0</v>
      </c>
      <c r="AR58" s="243">
        <f>AM58*IF(AL58="t",(N58*Norms!$D$44)*Norms!$E$34*12+O58*Norms!$E$35,0)/1000</f>
        <v>2896.0119153160344</v>
      </c>
      <c r="AS58" s="243">
        <f>AM58*IF(AL58="t",(Z58*Norms!$D$50*Norms!$E$34*12+AA58*Norms!$E$35),0)/1000</f>
        <v>6279.3604699603084</v>
      </c>
      <c r="AT58" s="243">
        <f>AM58*IF(AL58="t",(AH58*Norms!$D$54)*Norms!$E$34*12+AI58*Norms!$E$35,0)/1000</f>
        <v>0</v>
      </c>
      <c r="AU58" s="136">
        <f>IF(AK58&lt;=100,Norms!$G$7,IF(AK58&lt;=300,Norms!$H$7,Norms!$I$7))</f>
        <v>13246.5</v>
      </c>
      <c r="AV58" s="137">
        <f t="shared" si="2"/>
        <v>22421.872385276343</v>
      </c>
      <c r="AW58" s="130"/>
      <c r="AX58" s="130"/>
      <c r="AY58" s="131">
        <f t="shared" si="3"/>
        <v>9.6666666666666679</v>
      </c>
      <c r="AZ58" s="131">
        <f>IF(AY58&lt;Snund!$B$5,Snund!$B$3*Snund!$B$4*$AX$3+Snund!$B$7*$AW$3*AY58/1000,AY58*Snund!$B$8*$AW$3/1000)</f>
        <v>871.41</v>
      </c>
      <c r="BA58" s="131">
        <f t="shared" si="4"/>
        <v>0</v>
      </c>
      <c r="BB58" s="131">
        <f t="shared" si="5"/>
        <v>871.41</v>
      </c>
      <c r="BC58" s="131">
        <f t="shared" si="6"/>
        <v>227.36000000000004</v>
      </c>
      <c r="BD58" s="167">
        <f>AA58*0.1*'Dasagirq_10%'!$B$3/1000</f>
        <v>6.2047999999999996</v>
      </c>
      <c r="BE58" s="167">
        <f>AI58*0.1*'Dasagirq_10%'!$B$4/1000</f>
        <v>0</v>
      </c>
      <c r="BF58" s="242">
        <f t="shared" si="7"/>
        <v>6.2047999999999996</v>
      </c>
      <c r="BG58" s="233">
        <f t="shared" si="8"/>
        <v>0</v>
      </c>
      <c r="BH58" s="233">
        <f t="shared" si="9"/>
        <v>8734.8594153160338</v>
      </c>
      <c r="BI58" s="233">
        <f t="shared" si="10"/>
        <v>14564.627769960309</v>
      </c>
      <c r="BJ58" s="233">
        <f t="shared" si="11"/>
        <v>0</v>
      </c>
      <c r="BK58" s="234">
        <f t="shared" si="12"/>
        <v>23299.487185276343</v>
      </c>
    </row>
    <row r="59" spans="1:63" ht="22.5">
      <c r="A59">
        <v>55</v>
      </c>
      <c r="B59" s="96" t="s">
        <v>1265</v>
      </c>
      <c r="C59" s="99" t="s">
        <v>1097</v>
      </c>
      <c r="D59" s="98" t="s">
        <v>1093</v>
      </c>
      <c r="E59" s="152">
        <v>8</v>
      </c>
      <c r="F59" s="103">
        <v>0.5</v>
      </c>
      <c r="G59" s="105">
        <v>10</v>
      </c>
      <c r="H59" s="105">
        <v>0.5</v>
      </c>
      <c r="I59" s="105">
        <v>7.333333333333333</v>
      </c>
      <c r="J59" s="105">
        <v>0.5</v>
      </c>
      <c r="K59" s="105">
        <v>4.666666666666667</v>
      </c>
      <c r="L59" s="105">
        <v>0.5</v>
      </c>
      <c r="M59" s="105">
        <v>5.333333333333333</v>
      </c>
      <c r="N59" s="107">
        <v>2</v>
      </c>
      <c r="O59" s="107">
        <v>27.333333333333332</v>
      </c>
      <c r="P59" s="105">
        <v>1</v>
      </c>
      <c r="Q59" s="105">
        <v>6</v>
      </c>
      <c r="R59" s="105">
        <v>1</v>
      </c>
      <c r="S59" s="105">
        <v>6</v>
      </c>
      <c r="T59" s="105">
        <v>0.16666666666666666</v>
      </c>
      <c r="U59" s="105">
        <v>2</v>
      </c>
      <c r="V59" s="105">
        <v>0.33333333333333331</v>
      </c>
      <c r="W59" s="105">
        <v>4</v>
      </c>
      <c r="X59" s="105">
        <v>0.5</v>
      </c>
      <c r="Y59" s="105">
        <v>3.3333333333333335</v>
      </c>
      <c r="Z59" s="107">
        <v>3</v>
      </c>
      <c r="AA59" s="107">
        <v>21.333333333333332</v>
      </c>
      <c r="AB59" s="105">
        <v>0.83333333333333337</v>
      </c>
      <c r="AC59" s="105">
        <v>3.3333333333333335</v>
      </c>
      <c r="AD59" s="105">
        <v>0.83333333333333337</v>
      </c>
      <c r="AE59" s="103">
        <v>4.666666666666667</v>
      </c>
      <c r="AF59" s="103">
        <v>1</v>
      </c>
      <c r="AG59" s="103">
        <v>4</v>
      </c>
      <c r="AH59" s="102">
        <v>2.666666666666667</v>
      </c>
      <c r="AI59" s="102">
        <v>12</v>
      </c>
      <c r="AJ59" s="101">
        <v>7.666666666666667</v>
      </c>
      <c r="AK59" s="104">
        <v>60.666666666666664</v>
      </c>
      <c r="AL59" s="3" t="str">
        <f t="shared" si="1"/>
        <v>t</v>
      </c>
      <c r="AM59" s="3">
        <f>IF(D59="հ",1,IF(D59="լ",Norms!$B$10,IF(D59="բլ",Norms!$B$11,IF(D59="Մ",Norms!$B$12))))</f>
        <v>1.04</v>
      </c>
      <c r="AN59" s="244">
        <f>E59*Norms!$E$36/1000</f>
        <v>898.72566205520002</v>
      </c>
      <c r="AO59" s="136">
        <f>AM59*IF(AL59="k",(O59*Norms!$H$40)*Norms!$E$36,0)/1000</f>
        <v>0</v>
      </c>
      <c r="AP59" s="136">
        <f>AM59*IF(AL59="k",(AA59*Norms!$H$41)*Norms!$E$36,0)/1000</f>
        <v>0</v>
      </c>
      <c r="AQ59" s="136">
        <f>AM59*IF(AL59="k",(AI59*Norms!$H$42)*Norms!$E$36,0)/1000</f>
        <v>0</v>
      </c>
      <c r="AR59" s="243">
        <f>AM59*IF(AL59="t",(N59*Norms!$D$44)*Norms!$E$34*12+O59*Norms!$E$35,0)/1000</f>
        <v>4076.7785191694775</v>
      </c>
      <c r="AS59" s="243">
        <f>AM59*IF(AL59="t",(Z59*Norms!$D$50*Norms!$E$34*12+AA59*Norms!$E$35),0)/1000</f>
        <v>7686.3645027664206</v>
      </c>
      <c r="AT59" s="243">
        <f>AM59*IF(AL59="t",(AH59*Norms!$D$54)*Norms!$E$34*12+AI59*Norms!$E$35,0)/1000</f>
        <v>6968.0920328061147</v>
      </c>
      <c r="AU59" s="136">
        <f>IF(AK59&lt;=100,Norms!$G$7,IF(AK59&lt;=300,Norms!$H$7,Norms!$I$7))</f>
        <v>13246.5</v>
      </c>
      <c r="AV59" s="137">
        <f t="shared" si="2"/>
        <v>31977.735054742014</v>
      </c>
      <c r="AW59" s="130"/>
      <c r="AX59" s="130"/>
      <c r="AY59" s="131">
        <f t="shared" si="3"/>
        <v>35.333333333333329</v>
      </c>
      <c r="AZ59" s="131">
        <f>IF(AY59&lt;Snund!$B$5,Snund!$B$3*Snund!$B$4*$AX$3+Snund!$B$7*$AW$3*AY59/1000,AY59*Snund!$B$8*$AW$3/1000)</f>
        <v>1388.85</v>
      </c>
      <c r="BA59" s="131">
        <f t="shared" si="4"/>
        <v>314.4566037735849</v>
      </c>
      <c r="BB59" s="131">
        <f t="shared" si="5"/>
        <v>1074.393396226415</v>
      </c>
      <c r="BC59" s="131">
        <f t="shared" si="6"/>
        <v>831.03999999999985</v>
      </c>
      <c r="BD59" s="167">
        <f>AA59*0.1*'Dasagirq_10%'!$B$3/1000</f>
        <v>14.182399999999999</v>
      </c>
      <c r="BE59" s="167">
        <f>AI59*0.1*'Dasagirq_10%'!$B$4/1000</f>
        <v>9.6999600000000008</v>
      </c>
      <c r="BF59" s="242">
        <f t="shared" si="7"/>
        <v>23.882359999999998</v>
      </c>
      <c r="BG59" s="233">
        <f t="shared" si="8"/>
        <v>1213.1822658287849</v>
      </c>
      <c r="BH59" s="233">
        <f t="shared" si="9"/>
        <v>8606.7806110480669</v>
      </c>
      <c r="BI59" s="233">
        <f t="shared" si="10"/>
        <v>12883.95994624468</v>
      </c>
      <c r="BJ59" s="233">
        <f t="shared" si="11"/>
        <v>11585.270253675681</v>
      </c>
      <c r="BK59" s="234">
        <f t="shared" si="12"/>
        <v>33076.010810968422</v>
      </c>
    </row>
    <row r="60" spans="1:63" ht="22.5">
      <c r="A60">
        <v>56</v>
      </c>
      <c r="B60" s="96" t="s">
        <v>1266</v>
      </c>
      <c r="C60" s="99" t="s">
        <v>1359</v>
      </c>
      <c r="D60" s="98" t="s">
        <v>1093</v>
      </c>
      <c r="E60" s="152">
        <v>0</v>
      </c>
      <c r="F60" s="103">
        <v>0.25</v>
      </c>
      <c r="G60" s="105">
        <v>3</v>
      </c>
      <c r="H60" s="105">
        <v>0.25</v>
      </c>
      <c r="I60" s="105">
        <v>1.3333333333333333</v>
      </c>
      <c r="J60" s="105">
        <v>0.25</v>
      </c>
      <c r="K60" s="105">
        <v>2.3333333333333335</v>
      </c>
      <c r="L60" s="105">
        <v>0.25</v>
      </c>
      <c r="M60" s="105">
        <v>1.6666666666666667</v>
      </c>
      <c r="N60" s="107">
        <v>1</v>
      </c>
      <c r="O60" s="107">
        <v>8.3333333333333321</v>
      </c>
      <c r="P60" s="105">
        <v>0</v>
      </c>
      <c r="Q60" s="105">
        <v>0</v>
      </c>
      <c r="R60" s="105">
        <v>0</v>
      </c>
      <c r="S60" s="105">
        <v>0</v>
      </c>
      <c r="T60" s="105">
        <v>0</v>
      </c>
      <c r="U60" s="105">
        <v>0</v>
      </c>
      <c r="V60" s="105">
        <v>0</v>
      </c>
      <c r="W60" s="105">
        <v>0</v>
      </c>
      <c r="X60" s="105">
        <v>0</v>
      </c>
      <c r="Y60" s="105">
        <v>0</v>
      </c>
      <c r="Z60" s="107">
        <v>0</v>
      </c>
      <c r="AA60" s="107">
        <v>0</v>
      </c>
      <c r="AB60" s="105">
        <v>0</v>
      </c>
      <c r="AC60" s="105">
        <v>0</v>
      </c>
      <c r="AD60" s="105">
        <v>0</v>
      </c>
      <c r="AE60" s="103">
        <v>0</v>
      </c>
      <c r="AF60" s="103">
        <v>0</v>
      </c>
      <c r="AG60" s="103">
        <v>0</v>
      </c>
      <c r="AH60" s="102">
        <v>0</v>
      </c>
      <c r="AI60" s="102">
        <v>0</v>
      </c>
      <c r="AJ60" s="101">
        <v>1</v>
      </c>
      <c r="AK60" s="104">
        <v>8.3333333333333321</v>
      </c>
      <c r="AL60" s="3" t="s">
        <v>779</v>
      </c>
      <c r="AM60" s="3">
        <f>IF(D60="հ",1,IF(D60="լ",Norms!$B$10,IF(D60="բլ",Norms!$B$11,IF(D60="Մ",Norms!$B$12))))</f>
        <v>1.04</v>
      </c>
      <c r="AN60" s="244">
        <f>E60*Norms!$E$36/1000</f>
        <v>0</v>
      </c>
      <c r="AO60" s="136">
        <f>AM60*IF(AL60="k",(O60*Norms!$H$40)*Norms!$E$36,0)/1000</f>
        <v>0</v>
      </c>
      <c r="AP60" s="136">
        <f>AM60*IF(AL60="k",(AA60*Norms!$H$41)*Norms!$E$36,0)/1000</f>
        <v>0</v>
      </c>
      <c r="AQ60" s="136">
        <f>AM60*IF(AL60="k",(AI60*Norms!$H$42)*Norms!$E$36,0)/1000</f>
        <v>0</v>
      </c>
      <c r="AR60" s="243">
        <f>AM60*IF(AL60="t",(N60*Norms!$D$44)*Norms!$E$34*12+O60*Norms!$E$35,0)/1000</f>
        <v>1958.8461338931334</v>
      </c>
      <c r="AS60" s="243">
        <f>AM60*IF(AL60="t",(Z60*Norms!$D$50*Norms!$E$34*12+AA60*Norms!$E$35),0)/1000</f>
        <v>0</v>
      </c>
      <c r="AT60" s="243">
        <f>AM60*IF(AL60="t",(AH60*Norms!$D$54)*Norms!$E$34*12+AI60*Norms!$E$35,0)/1000</f>
        <v>0</v>
      </c>
      <c r="AU60" s="136">
        <f>IF(AK60&lt;=100,Norms!$G$7,IF(AK60&lt;=300,Norms!$H$7,Norms!$I$7))</f>
        <v>13246.5</v>
      </c>
      <c r="AV60" s="137">
        <f t="shared" si="2"/>
        <v>15205.346133893134</v>
      </c>
      <c r="AW60" s="130"/>
      <c r="AX60" s="130"/>
      <c r="AY60" s="131">
        <f t="shared" si="3"/>
        <v>8.3333333333333321</v>
      </c>
      <c r="AZ60" s="131">
        <f>IF(AY60&lt;Snund!$B$5,Snund!$B$3*Snund!$B$4*$AX$3+Snund!$B$7*$AW$3*AY60/1000,AY60*Snund!$B$8*$AW$3/1000)</f>
        <v>844.53</v>
      </c>
      <c r="BA60" s="131">
        <f t="shared" si="4"/>
        <v>0</v>
      </c>
      <c r="BB60" s="131">
        <f t="shared" si="5"/>
        <v>844.53</v>
      </c>
      <c r="BC60" s="131">
        <f t="shared" si="6"/>
        <v>195.99999999999997</v>
      </c>
      <c r="BD60" s="167">
        <f>AA60*0.1*'Dasagirq_10%'!$B$3/1000</f>
        <v>0</v>
      </c>
      <c r="BE60" s="167">
        <f>AI60*0.1*'Dasagirq_10%'!$B$4/1000</f>
        <v>0</v>
      </c>
      <c r="BF60" s="242">
        <f t="shared" si="7"/>
        <v>0</v>
      </c>
      <c r="BG60" s="233">
        <f t="shared" si="8"/>
        <v>0</v>
      </c>
      <c r="BH60" s="233">
        <f t="shared" si="9"/>
        <v>16049.876133893134</v>
      </c>
      <c r="BI60" s="233">
        <f t="shared" si="10"/>
        <v>0</v>
      </c>
      <c r="BJ60" s="233">
        <f t="shared" si="11"/>
        <v>0</v>
      </c>
      <c r="BK60" s="234">
        <f t="shared" si="12"/>
        <v>16049.876133893134</v>
      </c>
    </row>
    <row r="61" spans="1:63" ht="22.5">
      <c r="A61">
        <v>57</v>
      </c>
      <c r="B61" s="96" t="s">
        <v>1267</v>
      </c>
      <c r="C61" s="99" t="s">
        <v>1097</v>
      </c>
      <c r="D61" s="98" t="s">
        <v>1092</v>
      </c>
      <c r="E61" s="152">
        <v>14.333333333333334</v>
      </c>
      <c r="F61" s="103">
        <v>1</v>
      </c>
      <c r="G61" s="105">
        <v>15</v>
      </c>
      <c r="H61" s="105">
        <v>1</v>
      </c>
      <c r="I61" s="105">
        <v>10.333333333333334</v>
      </c>
      <c r="J61" s="105">
        <v>1</v>
      </c>
      <c r="K61" s="105">
        <v>10.666666666666666</v>
      </c>
      <c r="L61" s="105">
        <v>1</v>
      </c>
      <c r="M61" s="105">
        <v>11.333333333333334</v>
      </c>
      <c r="N61" s="107">
        <v>4</v>
      </c>
      <c r="O61" s="107">
        <v>47.333333333333336</v>
      </c>
      <c r="P61" s="105">
        <v>1</v>
      </c>
      <c r="Q61" s="105">
        <v>14.333333333333334</v>
      </c>
      <c r="R61" s="105">
        <v>1</v>
      </c>
      <c r="S61" s="105">
        <v>14</v>
      </c>
      <c r="T61" s="105">
        <v>1</v>
      </c>
      <c r="U61" s="105">
        <v>13.666666666666666</v>
      </c>
      <c r="V61" s="105">
        <v>1</v>
      </c>
      <c r="W61" s="105">
        <v>10.666666666666666</v>
      </c>
      <c r="X61" s="105">
        <v>1</v>
      </c>
      <c r="Y61" s="105">
        <v>11.666666666666666</v>
      </c>
      <c r="Z61" s="107">
        <v>5</v>
      </c>
      <c r="AA61" s="107">
        <v>64.333333333333329</v>
      </c>
      <c r="AB61" s="105">
        <v>1</v>
      </c>
      <c r="AC61" s="105">
        <v>13</v>
      </c>
      <c r="AD61" s="105">
        <v>1</v>
      </c>
      <c r="AE61" s="103">
        <v>15</v>
      </c>
      <c r="AF61" s="103">
        <v>1</v>
      </c>
      <c r="AG61" s="103">
        <v>10</v>
      </c>
      <c r="AH61" s="102">
        <v>3</v>
      </c>
      <c r="AI61" s="102">
        <v>38</v>
      </c>
      <c r="AJ61" s="101">
        <v>12</v>
      </c>
      <c r="AK61" s="104">
        <v>149.66666666666666</v>
      </c>
      <c r="AL61" s="3" t="str">
        <f t="shared" si="1"/>
        <v>t</v>
      </c>
      <c r="AM61" s="3">
        <f>IF(D61="հ",1,IF(D61="լ",Norms!$B$10,IF(D61="բլ",Norms!$B$11,IF(D61="Մ",Norms!$B$12))))</f>
        <v>1</v>
      </c>
      <c r="AN61" s="244">
        <f>E61*Norms!$E$36/1000</f>
        <v>1610.2168111822332</v>
      </c>
      <c r="AO61" s="136">
        <f>AM61*IF(AL61="k",(O61*Norms!$H$40)*Norms!$E$36,0)/1000</f>
        <v>0</v>
      </c>
      <c r="AP61" s="136">
        <f>AM61*IF(AL61="k",(AA61*Norms!$H$41)*Norms!$E$36,0)/1000</f>
        <v>0</v>
      </c>
      <c r="AQ61" s="136">
        <f>AM61*IF(AL61="k",(AI61*Norms!$H$42)*Norms!$E$36,0)/1000</f>
        <v>0</v>
      </c>
      <c r="AR61" s="243">
        <f>AM61*IF(AL61="t",(N61*Norms!$D$44)*Norms!$E$34*12+O61*Norms!$E$35,0)/1000</f>
        <v>7734.7935004932669</v>
      </c>
      <c r="AS61" s="243">
        <f>AM61*IF(AL61="t",(Z61*Norms!$D$50*Norms!$E$34*12+AA61*Norms!$E$35),0)/1000</f>
        <v>12730.585532360565</v>
      </c>
      <c r="AT61" s="243">
        <f>AM61*IF(AL61="t",(AH61*Norms!$D$54)*Norms!$E$34*12+AI61*Norms!$E$35,0)/1000</f>
        <v>7888.9468947621999</v>
      </c>
      <c r="AU61" s="136">
        <f>IF(AK61&lt;=100,Norms!$G$7,IF(AK61&lt;=300,Norms!$H$7,Norms!$I$7))</f>
        <v>16738.5</v>
      </c>
      <c r="AV61" s="137">
        <f t="shared" si="2"/>
        <v>45092.825927616032</v>
      </c>
      <c r="AW61" s="130"/>
      <c r="AX61" s="130"/>
      <c r="AY61" s="131">
        <f t="shared" si="3"/>
        <v>61.666666666666671</v>
      </c>
      <c r="AZ61" s="131">
        <f>IF(AY61&lt;Snund!$B$5,Snund!$B$3*Snund!$B$4*$AX$3+Snund!$B$7*$AW$3*AY61/1000,AY61*Snund!$B$8*$AW$3/1000)</f>
        <v>1919.73</v>
      </c>
      <c r="BA61" s="131">
        <f t="shared" si="4"/>
        <v>446.2075135135135</v>
      </c>
      <c r="BB61" s="131">
        <f t="shared" si="5"/>
        <v>1473.5224864864863</v>
      </c>
      <c r="BC61" s="131">
        <f t="shared" si="6"/>
        <v>1450.4</v>
      </c>
      <c r="BD61" s="167">
        <f>AA61*0.1*'Dasagirq_10%'!$B$3/1000</f>
        <v>42.768800000000006</v>
      </c>
      <c r="BE61" s="167">
        <f>AI61*0.1*'Dasagirq_10%'!$B$4/1000</f>
        <v>30.716540000000006</v>
      </c>
      <c r="BF61" s="242">
        <f t="shared" si="7"/>
        <v>73.485340000000008</v>
      </c>
      <c r="BG61" s="233">
        <f t="shared" si="8"/>
        <v>2056.4243246957467</v>
      </c>
      <c r="BH61" s="233">
        <f t="shared" si="9"/>
        <v>14787.815986979753</v>
      </c>
      <c r="BI61" s="233">
        <f t="shared" si="10"/>
        <v>19747.729332360566</v>
      </c>
      <c r="BJ61" s="233">
        <f t="shared" si="11"/>
        <v>12104.2884347622</v>
      </c>
      <c r="BK61" s="234">
        <f t="shared" si="12"/>
        <v>46639.833754102525</v>
      </c>
    </row>
    <row r="62" spans="1:63" ht="22.5">
      <c r="A62">
        <v>58</v>
      </c>
      <c r="B62" s="96" t="s">
        <v>1268</v>
      </c>
      <c r="C62" s="99" t="s">
        <v>1097</v>
      </c>
      <c r="D62" s="98" t="s">
        <v>1092</v>
      </c>
      <c r="E62" s="152">
        <v>23.666666666666668</v>
      </c>
      <c r="F62" s="103">
        <v>1</v>
      </c>
      <c r="G62" s="105">
        <v>25.666666666666668</v>
      </c>
      <c r="H62" s="105">
        <v>1</v>
      </c>
      <c r="I62" s="105">
        <v>20.666666666666668</v>
      </c>
      <c r="J62" s="105">
        <v>1</v>
      </c>
      <c r="K62" s="105">
        <v>20</v>
      </c>
      <c r="L62" s="105">
        <v>1</v>
      </c>
      <c r="M62" s="105">
        <v>19.666666666666668</v>
      </c>
      <c r="N62" s="107">
        <v>4</v>
      </c>
      <c r="O62" s="107">
        <v>86.000000000000014</v>
      </c>
      <c r="P62" s="105">
        <v>1</v>
      </c>
      <c r="Q62" s="105">
        <v>27</v>
      </c>
      <c r="R62" s="105">
        <v>1</v>
      </c>
      <c r="S62" s="105">
        <v>22.333333333333332</v>
      </c>
      <c r="T62" s="105">
        <v>1</v>
      </c>
      <c r="U62" s="105">
        <v>18</v>
      </c>
      <c r="V62" s="105">
        <v>1</v>
      </c>
      <c r="W62" s="105">
        <v>12.666666666666666</v>
      </c>
      <c r="X62" s="105">
        <v>1</v>
      </c>
      <c r="Y62" s="105">
        <v>18</v>
      </c>
      <c r="Z62" s="107">
        <v>5</v>
      </c>
      <c r="AA62" s="107">
        <v>98</v>
      </c>
      <c r="AB62" s="105">
        <v>1</v>
      </c>
      <c r="AC62" s="105">
        <v>14.666666666666666</v>
      </c>
      <c r="AD62" s="105">
        <v>1</v>
      </c>
      <c r="AE62" s="103">
        <v>10.333333333333334</v>
      </c>
      <c r="AF62" s="103">
        <v>1</v>
      </c>
      <c r="AG62" s="103">
        <v>11.333333333333334</v>
      </c>
      <c r="AH62" s="102">
        <v>3</v>
      </c>
      <c r="AI62" s="102">
        <v>36.333333333333336</v>
      </c>
      <c r="AJ62" s="101">
        <v>12</v>
      </c>
      <c r="AK62" s="104">
        <v>220.33333333333334</v>
      </c>
      <c r="AL62" s="3" t="str">
        <f t="shared" si="1"/>
        <v>k</v>
      </c>
      <c r="AM62" s="3">
        <f>IF(D62="հ",1,IF(D62="լ",Norms!$B$10,IF(D62="բլ",Norms!$B$11,IF(D62="Մ",Norms!$B$12))))</f>
        <v>1</v>
      </c>
      <c r="AN62" s="244">
        <f>E62*Norms!$E$36/1000</f>
        <v>2658.730083579967</v>
      </c>
      <c r="AO62" s="136">
        <f>AM62*IF(AL62="k",(O62*Norms!$H$40)*Norms!$E$36,0)/1000</f>
        <v>9661.3008670934014</v>
      </c>
      <c r="AP62" s="136">
        <f>AM62*IF(AL62="k",(AA62*Norms!$H$41)*Norms!$E$36,0)/1000</f>
        <v>14739.100857705274</v>
      </c>
      <c r="AQ62" s="136">
        <f>AM62*IF(AL62="k",(AI62*Norms!$H$42)*Norms!$E$36,0)/1000</f>
        <v>6797.300619544023</v>
      </c>
      <c r="AR62" s="243">
        <f>AM62*IF(AL62="t",(N62*Norms!$D$44)*Norms!$E$34*12+O62*Norms!$E$35,0)/1000</f>
        <v>0</v>
      </c>
      <c r="AS62" s="243">
        <f>AM62*IF(AL62="t",(Z62*Norms!$D$50*Norms!$E$34*12+AA62*Norms!$E$35),0)/1000</f>
        <v>0</v>
      </c>
      <c r="AT62" s="243">
        <f>AM62*IF(AL62="t",(AH62*Norms!$D$54)*Norms!$E$34*12+AI62*Norms!$E$35,0)/1000</f>
        <v>0</v>
      </c>
      <c r="AU62" s="136">
        <f>IF(AK62&lt;=100,Norms!$G$7,IF(AK62&lt;=300,Norms!$H$7,Norms!$I$7))</f>
        <v>16738.5</v>
      </c>
      <c r="AV62" s="137">
        <f t="shared" si="2"/>
        <v>47936.202344342702</v>
      </c>
      <c r="AW62" s="130"/>
      <c r="AX62" s="130"/>
      <c r="AY62" s="131">
        <f t="shared" si="3"/>
        <v>109.66666666666669</v>
      </c>
      <c r="AZ62" s="131">
        <f>IF(AY62&lt;Snund!$B$5,Snund!$B$3*Snund!$B$4*$AX$3+Snund!$B$7*$AW$3*AY62/1000,AY62*Snund!$B$8*$AW$3/1000)</f>
        <v>2887.4100000000008</v>
      </c>
      <c r="BA62" s="131">
        <f t="shared" si="4"/>
        <v>623.11887537993925</v>
      </c>
      <c r="BB62" s="131">
        <f t="shared" si="5"/>
        <v>2264.2911246200615</v>
      </c>
      <c r="BC62" s="131">
        <f t="shared" si="6"/>
        <v>2579.3600000000006</v>
      </c>
      <c r="BD62" s="167">
        <f>AA62*0.1*'Dasagirq_10%'!$B$3/1000</f>
        <v>65.150400000000005</v>
      </c>
      <c r="BE62" s="167">
        <f>AI62*0.1*'Dasagirq_10%'!$B$4/1000</f>
        <v>29.369323333333337</v>
      </c>
      <c r="BF62" s="242">
        <f t="shared" si="7"/>
        <v>94.519723333333346</v>
      </c>
      <c r="BG62" s="233">
        <f t="shared" si="8"/>
        <v>3281.8489589599062</v>
      </c>
      <c r="BH62" s="233">
        <f t="shared" si="9"/>
        <v>17505.091991713463</v>
      </c>
      <c r="BI62" s="233">
        <f t="shared" si="10"/>
        <v>21778.626257705273</v>
      </c>
      <c r="BJ62" s="233">
        <f t="shared" si="11"/>
        <v>11011.294942877355</v>
      </c>
      <c r="BK62" s="234">
        <f t="shared" si="12"/>
        <v>50295.013192296094</v>
      </c>
    </row>
    <row r="63" spans="1:63" ht="22.5">
      <c r="A63">
        <v>59</v>
      </c>
      <c r="B63" s="96" t="s">
        <v>1269</v>
      </c>
      <c r="C63" s="99" t="s">
        <v>1097</v>
      </c>
      <c r="D63" s="98" t="s">
        <v>1092</v>
      </c>
      <c r="E63" s="152">
        <v>0</v>
      </c>
      <c r="F63" s="103">
        <v>1</v>
      </c>
      <c r="G63" s="105">
        <v>9.6666666666666661</v>
      </c>
      <c r="H63" s="105">
        <v>1</v>
      </c>
      <c r="I63" s="105">
        <v>7.333333333333333</v>
      </c>
      <c r="J63" s="105">
        <v>1</v>
      </c>
      <c r="K63" s="105">
        <v>8</v>
      </c>
      <c r="L63" s="105">
        <v>1</v>
      </c>
      <c r="M63" s="105">
        <v>7.666666666666667</v>
      </c>
      <c r="N63" s="107">
        <v>4</v>
      </c>
      <c r="O63" s="107">
        <v>32.666666666666664</v>
      </c>
      <c r="P63" s="105">
        <v>1</v>
      </c>
      <c r="Q63" s="105">
        <v>9.6666666666666661</v>
      </c>
      <c r="R63" s="105">
        <v>1</v>
      </c>
      <c r="S63" s="105">
        <v>9</v>
      </c>
      <c r="T63" s="105">
        <v>1</v>
      </c>
      <c r="U63" s="105">
        <v>10.666666666666666</v>
      </c>
      <c r="V63" s="105">
        <v>1</v>
      </c>
      <c r="W63" s="105">
        <v>13.333333333333334</v>
      </c>
      <c r="X63" s="105">
        <v>1</v>
      </c>
      <c r="Y63" s="105">
        <v>9.3333333333333339</v>
      </c>
      <c r="Z63" s="107">
        <v>5</v>
      </c>
      <c r="AA63" s="107">
        <v>52</v>
      </c>
      <c r="AB63" s="105">
        <v>1</v>
      </c>
      <c r="AC63" s="105">
        <v>5.666666666666667</v>
      </c>
      <c r="AD63" s="105">
        <v>1</v>
      </c>
      <c r="AE63" s="103">
        <v>8.3333333333333339</v>
      </c>
      <c r="AF63" s="103">
        <v>1</v>
      </c>
      <c r="AG63" s="103">
        <v>5.333333333333333</v>
      </c>
      <c r="AH63" s="102">
        <v>3</v>
      </c>
      <c r="AI63" s="102">
        <v>19.333333333333332</v>
      </c>
      <c r="AJ63" s="101">
        <v>12</v>
      </c>
      <c r="AK63" s="104">
        <v>103.99999999999999</v>
      </c>
      <c r="AL63" s="3" t="str">
        <f t="shared" si="1"/>
        <v>t</v>
      </c>
      <c r="AM63" s="3">
        <f>IF(D63="հ",1,IF(D63="լ",Norms!$B$10,IF(D63="բլ",Norms!$B$11,IF(D63="Մ",Norms!$B$12))))</f>
        <v>1</v>
      </c>
      <c r="AN63" s="244">
        <f>E63*Norms!$E$36/1000</f>
        <v>0</v>
      </c>
      <c r="AO63" s="136">
        <f>AM63*IF(AL63="k",(O63*Norms!$H$40)*Norms!$E$36,0)/1000</f>
        <v>0</v>
      </c>
      <c r="AP63" s="136">
        <f>AM63*IF(AL63="k",(AA63*Norms!$H$41)*Norms!$E$36,0)/1000</f>
        <v>0</v>
      </c>
      <c r="AQ63" s="136">
        <f>AM63*IF(AL63="k",(AI63*Norms!$H$42)*Norms!$E$36,0)/1000</f>
        <v>0</v>
      </c>
      <c r="AR63" s="243">
        <f>AM63*IF(AL63="t",(N63*Norms!$D$44)*Norms!$E$34*12+O63*Norms!$E$35,0)/1000</f>
        <v>7524.4631200587328</v>
      </c>
      <c r="AS63" s="243">
        <f>AM63*IF(AL63="t",(Z63*Norms!$D$50*Norms!$E$34*12+AA63*Norms!$E$35),0)/1000</f>
        <v>12553.716803358799</v>
      </c>
      <c r="AT63" s="243">
        <f>AM63*IF(AL63="t",(AH63*Norms!$D$54)*Norms!$E$34*12+AI63*Norms!$E$35,0)/1000</f>
        <v>7621.2536833000668</v>
      </c>
      <c r="AU63" s="136">
        <f>IF(AK63&lt;=100,Norms!$G$7,IF(AK63&lt;=300,Norms!$H$7,Norms!$I$7))</f>
        <v>16738.5</v>
      </c>
      <c r="AV63" s="137">
        <f t="shared" si="2"/>
        <v>44437.933606717597</v>
      </c>
      <c r="AW63" s="130"/>
      <c r="AX63" s="130"/>
      <c r="AY63" s="131">
        <f t="shared" si="3"/>
        <v>32.666666666666664</v>
      </c>
      <c r="AZ63" s="131">
        <f>IF(AY63&lt;Snund!$B$5,Snund!$B$3*Snund!$B$4*$AX$3+Snund!$B$7*$AW$3*AY63/1000,AY63*Snund!$B$8*$AW$3/1000)</f>
        <v>1335.09</v>
      </c>
      <c r="BA63" s="131">
        <f t="shared" si="4"/>
        <v>0</v>
      </c>
      <c r="BB63" s="131">
        <f t="shared" si="5"/>
        <v>1335.09</v>
      </c>
      <c r="BC63" s="131">
        <f t="shared" si="6"/>
        <v>768.32</v>
      </c>
      <c r="BD63" s="167">
        <f>AA63*0.1*'Dasagirq_10%'!$B$3/1000</f>
        <v>34.569600000000001</v>
      </c>
      <c r="BE63" s="167">
        <f>AI63*0.1*'Dasagirq_10%'!$B$4/1000</f>
        <v>15.627713333333332</v>
      </c>
      <c r="BF63" s="242">
        <f t="shared" si="7"/>
        <v>50.197313333333334</v>
      </c>
      <c r="BG63" s="233">
        <f t="shared" si="8"/>
        <v>0</v>
      </c>
      <c r="BH63" s="233">
        <f t="shared" si="9"/>
        <v>14439.053120058732</v>
      </c>
      <c r="BI63" s="233">
        <f t="shared" si="10"/>
        <v>19562.661403358798</v>
      </c>
      <c r="BJ63" s="233">
        <f t="shared" si="11"/>
        <v>11821.5063966334</v>
      </c>
      <c r="BK63" s="234">
        <f t="shared" si="12"/>
        <v>45823.220920050924</v>
      </c>
    </row>
    <row r="64" spans="1:63" ht="22.5">
      <c r="A64">
        <v>60</v>
      </c>
      <c r="B64" s="96" t="s">
        <v>1270</v>
      </c>
      <c r="C64" s="99" t="s">
        <v>1097</v>
      </c>
      <c r="D64" s="98" t="s">
        <v>1092</v>
      </c>
      <c r="E64" s="152">
        <v>0</v>
      </c>
      <c r="F64" s="103">
        <v>1</v>
      </c>
      <c r="G64" s="105">
        <v>16.666666666666668</v>
      </c>
      <c r="H64" s="105">
        <v>1</v>
      </c>
      <c r="I64" s="105">
        <v>17.666666666666668</v>
      </c>
      <c r="J64" s="105">
        <v>1</v>
      </c>
      <c r="K64" s="105">
        <v>15</v>
      </c>
      <c r="L64" s="105">
        <v>1</v>
      </c>
      <c r="M64" s="105">
        <v>16.333333333333332</v>
      </c>
      <c r="N64" s="107">
        <v>4</v>
      </c>
      <c r="O64" s="107">
        <v>65.666666666666671</v>
      </c>
      <c r="P64" s="105">
        <v>1</v>
      </c>
      <c r="Q64" s="105">
        <v>12.666666666666666</v>
      </c>
      <c r="R64" s="105">
        <v>1</v>
      </c>
      <c r="S64" s="105">
        <v>9.3333333333333339</v>
      </c>
      <c r="T64" s="105">
        <v>1</v>
      </c>
      <c r="U64" s="105">
        <v>10.333333333333334</v>
      </c>
      <c r="V64" s="105">
        <v>1</v>
      </c>
      <c r="W64" s="105">
        <v>9</v>
      </c>
      <c r="X64" s="105">
        <v>1</v>
      </c>
      <c r="Y64" s="105">
        <v>14</v>
      </c>
      <c r="Z64" s="107">
        <v>5</v>
      </c>
      <c r="AA64" s="107">
        <v>55.333333333333336</v>
      </c>
      <c r="AB64" s="105">
        <v>1</v>
      </c>
      <c r="AC64" s="105">
        <v>17.666666666666668</v>
      </c>
      <c r="AD64" s="105">
        <v>1</v>
      </c>
      <c r="AE64" s="103">
        <v>17.666666666666668</v>
      </c>
      <c r="AF64" s="103">
        <v>1</v>
      </c>
      <c r="AG64" s="103">
        <v>13.666666666666666</v>
      </c>
      <c r="AH64" s="102">
        <v>3</v>
      </c>
      <c r="AI64" s="102">
        <v>49</v>
      </c>
      <c r="AJ64" s="101">
        <v>12</v>
      </c>
      <c r="AK64" s="104">
        <v>170</v>
      </c>
      <c r="AL64" s="3" t="str">
        <f t="shared" si="1"/>
        <v>t</v>
      </c>
      <c r="AM64" s="3">
        <f>IF(D64="հ",1,IF(D64="լ",Norms!$B$10,IF(D64="բլ",Norms!$B$11,IF(D64="Մ",Norms!$B$12))))</f>
        <v>1</v>
      </c>
      <c r="AN64" s="244">
        <f>E64*Norms!$E$36/1000</f>
        <v>0</v>
      </c>
      <c r="AO64" s="136">
        <f>AM64*IF(AL64="k",(O64*Norms!$H$40)*Norms!$E$36,0)/1000</f>
        <v>0</v>
      </c>
      <c r="AP64" s="136">
        <f>AM64*IF(AL64="k",(AA64*Norms!$H$41)*Norms!$E$36,0)/1000</f>
        <v>0</v>
      </c>
      <c r="AQ64" s="136">
        <f>AM64*IF(AL64="k",(AI64*Norms!$H$42)*Norms!$E$36,0)/1000</f>
        <v>0</v>
      </c>
      <c r="AR64" s="243">
        <f>AM64*IF(AL64="t",(N64*Norms!$D$44)*Norms!$E$34*12+O64*Norms!$E$35,0)/1000</f>
        <v>7997.7064760364328</v>
      </c>
      <c r="AS64" s="243">
        <f>AM64*IF(AL64="t",(Z64*Norms!$D$50*Norms!$E$34*12+AA64*Norms!$E$35),0)/1000</f>
        <v>12601.519162548466</v>
      </c>
      <c r="AT64" s="243">
        <f>AM64*IF(AL64="t",(AH64*Norms!$D$54)*Norms!$E$34*12+AI64*Norms!$E$35,0)/1000</f>
        <v>8046.6946800880996</v>
      </c>
      <c r="AU64" s="136">
        <f>IF(AK64&lt;=100,Norms!$G$7,IF(AK64&lt;=300,Norms!$H$7,Norms!$I$7))</f>
        <v>16738.5</v>
      </c>
      <c r="AV64" s="137">
        <f t="shared" si="2"/>
        <v>45384.420318673001</v>
      </c>
      <c r="AW64" s="130"/>
      <c r="AX64" s="130"/>
      <c r="AY64" s="131">
        <f t="shared" si="3"/>
        <v>65.666666666666671</v>
      </c>
      <c r="AZ64" s="131">
        <f>IF(AY64&lt;Snund!$B$5,Snund!$B$3*Snund!$B$4*$AX$3+Snund!$B$7*$AW$3*AY64/1000,AY64*Snund!$B$8*$AW$3/1000)</f>
        <v>2000.37</v>
      </c>
      <c r="BA64" s="131">
        <f t="shared" si="4"/>
        <v>0</v>
      </c>
      <c r="BB64" s="131">
        <f t="shared" si="5"/>
        <v>2000.37</v>
      </c>
      <c r="BC64" s="131">
        <f t="shared" si="6"/>
        <v>1544.48</v>
      </c>
      <c r="BD64" s="167">
        <f>AA64*0.1*'Dasagirq_10%'!$B$3/1000</f>
        <v>36.785600000000002</v>
      </c>
      <c r="BE64" s="167">
        <f>AI64*0.1*'Dasagirq_10%'!$B$4/1000</f>
        <v>39.608170000000008</v>
      </c>
      <c r="BF64" s="242">
        <f t="shared" si="7"/>
        <v>76.393770000000018</v>
      </c>
      <c r="BG64" s="233">
        <f t="shared" si="8"/>
        <v>0</v>
      </c>
      <c r="BH64" s="233">
        <f t="shared" si="9"/>
        <v>15577.576476036433</v>
      </c>
      <c r="BI64" s="233">
        <f t="shared" si="10"/>
        <v>19612.679762548465</v>
      </c>
      <c r="BJ64" s="233">
        <f t="shared" si="11"/>
        <v>12270.927850088099</v>
      </c>
      <c r="BK64" s="234">
        <f t="shared" si="12"/>
        <v>47461.184088672999</v>
      </c>
    </row>
    <row r="65" spans="1:63">
      <c r="A65">
        <v>61</v>
      </c>
      <c r="B65" s="96" t="s">
        <v>1271</v>
      </c>
      <c r="C65" s="99" t="s">
        <v>1096</v>
      </c>
      <c r="D65" s="98" t="s">
        <v>1093</v>
      </c>
      <c r="E65" s="152">
        <v>0</v>
      </c>
      <c r="F65" s="103">
        <v>2</v>
      </c>
      <c r="G65" s="105">
        <v>61.666666666666664</v>
      </c>
      <c r="H65" s="105">
        <v>2</v>
      </c>
      <c r="I65" s="105">
        <v>63.333333333333336</v>
      </c>
      <c r="J65" s="105">
        <v>2</v>
      </c>
      <c r="K65" s="105">
        <v>66.333333333333329</v>
      </c>
      <c r="L65" s="105">
        <v>2</v>
      </c>
      <c r="M65" s="105">
        <v>65.666666666666671</v>
      </c>
      <c r="N65" s="107">
        <v>8</v>
      </c>
      <c r="O65" s="107">
        <v>257</v>
      </c>
      <c r="P65" s="105">
        <v>2.6666666666666665</v>
      </c>
      <c r="Q65" s="105">
        <v>71.666666666666671</v>
      </c>
      <c r="R65" s="105">
        <v>2.3333333333333335</v>
      </c>
      <c r="S65" s="105">
        <v>63</v>
      </c>
      <c r="T65" s="105">
        <v>2</v>
      </c>
      <c r="U65" s="105">
        <v>53.666666666666664</v>
      </c>
      <c r="V65" s="105">
        <v>2</v>
      </c>
      <c r="W65" s="105">
        <v>50</v>
      </c>
      <c r="X65" s="105">
        <v>2</v>
      </c>
      <c r="Y65" s="105">
        <v>45.666666666666664</v>
      </c>
      <c r="Z65" s="107">
        <v>11</v>
      </c>
      <c r="AA65" s="107">
        <v>284</v>
      </c>
      <c r="AB65" s="105">
        <v>0</v>
      </c>
      <c r="AC65" s="105">
        <v>0</v>
      </c>
      <c r="AD65" s="105">
        <v>0</v>
      </c>
      <c r="AE65" s="103">
        <v>0</v>
      </c>
      <c r="AF65" s="103">
        <v>0</v>
      </c>
      <c r="AG65" s="103">
        <v>0</v>
      </c>
      <c r="AH65" s="102">
        <v>0</v>
      </c>
      <c r="AI65" s="102">
        <v>0</v>
      </c>
      <c r="AJ65" s="101">
        <v>19</v>
      </c>
      <c r="AK65" s="104">
        <v>541</v>
      </c>
      <c r="AL65" s="3" t="str">
        <f t="shared" si="1"/>
        <v>k</v>
      </c>
      <c r="AM65" s="3">
        <f>IF(D65="հ",1,IF(D65="լ",Norms!$B$10,IF(D65="բլ",Norms!$B$11,IF(D65="Մ",Norms!$B$12))))</f>
        <v>1.04</v>
      </c>
      <c r="AN65" s="244">
        <f>E65*Norms!$E$36/1000</f>
        <v>0</v>
      </c>
      <c r="AO65" s="136">
        <f>AM65*IF(AL65="k",(O65*Norms!$H$40)*Norms!$E$36,0)/1000</f>
        <v>30026.42436926423</v>
      </c>
      <c r="AP65" s="136">
        <f>AM65*IF(AL65="k",(AA65*Norms!$H$41)*Norms!$E$36,0)/1000</f>
        <v>44421.845197263567</v>
      </c>
      <c r="AQ65" s="136">
        <f>AM65*IF(AL65="k",(AI65*Norms!$H$42)*Norms!$E$36,0)/1000</f>
        <v>0</v>
      </c>
      <c r="AR65" s="243">
        <f>AM65*IF(AL65="t",(N65*Norms!$D$44)*Norms!$E$34*12+O65*Norms!$E$35,0)/1000</f>
        <v>0</v>
      </c>
      <c r="AS65" s="243">
        <f>AM65*IF(AL65="t",(Z65*Norms!$D$50*Norms!$E$34*12+AA65*Norms!$E$35),0)/1000</f>
        <v>0</v>
      </c>
      <c r="AT65" s="243">
        <f>AM65*IF(AL65="t",(AH65*Norms!$D$54)*Norms!$E$34*12+AI65*Norms!$E$35,0)/1000</f>
        <v>0</v>
      </c>
      <c r="AU65" s="136">
        <f>IF(AK65&lt;=100,Norms!$G$7,IF(AK65&lt;=300,Norms!$H$7,Norms!$I$7))</f>
        <v>21670.5</v>
      </c>
      <c r="AV65" s="137">
        <f t="shared" si="2"/>
        <v>96118.769566527801</v>
      </c>
      <c r="AW65" s="130"/>
      <c r="AX65" s="130"/>
      <c r="AY65" s="131">
        <f t="shared" si="3"/>
        <v>257</v>
      </c>
      <c r="AZ65" s="131">
        <f>IF(AY65&lt;Snund!$B$5,Snund!$B$3*Snund!$B$4*$AX$3+Snund!$B$7*$AW$3*AY65/1000,AY65*Snund!$B$8*$AW$3/1000)</f>
        <v>6044.64</v>
      </c>
      <c r="BA65" s="131">
        <f t="shared" si="4"/>
        <v>0</v>
      </c>
      <c r="BB65" s="131">
        <f t="shared" si="5"/>
        <v>6044.64</v>
      </c>
      <c r="BC65" s="131">
        <f t="shared" si="6"/>
        <v>6044.64</v>
      </c>
      <c r="BD65" s="167">
        <f>AA65*0.1*'Dasagirq_10%'!$B$3/1000</f>
        <v>188.8032</v>
      </c>
      <c r="BE65" s="167">
        <f>AI65*0.1*'Dasagirq_10%'!$B$4/1000</f>
        <v>0</v>
      </c>
      <c r="BF65" s="242">
        <f t="shared" si="7"/>
        <v>188.8032</v>
      </c>
      <c r="BG65" s="233">
        <f t="shared" si="8"/>
        <v>0</v>
      </c>
      <c r="BH65" s="233">
        <f t="shared" si="9"/>
        <v>45195.485421895806</v>
      </c>
      <c r="BI65" s="233">
        <f t="shared" si="10"/>
        <v>57156.727344631989</v>
      </c>
      <c r="BJ65" s="233">
        <f t="shared" si="11"/>
        <v>0</v>
      </c>
      <c r="BK65" s="234">
        <f t="shared" si="12"/>
        <v>102352.21276652779</v>
      </c>
    </row>
    <row r="66" spans="1:63">
      <c r="A66">
        <v>62</v>
      </c>
      <c r="B66" s="96" t="s">
        <v>1272</v>
      </c>
      <c r="C66" s="99" t="s">
        <v>1096</v>
      </c>
      <c r="D66" s="98" t="s">
        <v>1093</v>
      </c>
      <c r="E66" s="152">
        <v>0</v>
      </c>
      <c r="F66" s="103">
        <v>3</v>
      </c>
      <c r="G66" s="105">
        <v>76</v>
      </c>
      <c r="H66" s="105">
        <v>3</v>
      </c>
      <c r="I66" s="105">
        <v>73.666666666666671</v>
      </c>
      <c r="J66" s="105">
        <v>3</v>
      </c>
      <c r="K66" s="105">
        <v>73</v>
      </c>
      <c r="L66" s="105">
        <v>3</v>
      </c>
      <c r="M66" s="105">
        <v>68.333333333333329</v>
      </c>
      <c r="N66" s="107">
        <v>12</v>
      </c>
      <c r="O66" s="107">
        <v>291</v>
      </c>
      <c r="P66" s="105">
        <v>3</v>
      </c>
      <c r="Q66" s="105">
        <v>71</v>
      </c>
      <c r="R66" s="105">
        <v>3</v>
      </c>
      <c r="S66" s="105">
        <v>79.666666666666671</v>
      </c>
      <c r="T66" s="105">
        <v>3</v>
      </c>
      <c r="U66" s="105">
        <v>77.333333333333329</v>
      </c>
      <c r="V66" s="105">
        <v>2.3333333333333335</v>
      </c>
      <c r="W66" s="105">
        <v>62.333333333333336</v>
      </c>
      <c r="X66" s="105">
        <v>2.6666666666666665</v>
      </c>
      <c r="Y66" s="105">
        <v>65.333333333333329</v>
      </c>
      <c r="Z66" s="107">
        <v>14</v>
      </c>
      <c r="AA66" s="107">
        <v>355.66666666666663</v>
      </c>
      <c r="AB66" s="105">
        <v>0</v>
      </c>
      <c r="AC66" s="105">
        <v>0</v>
      </c>
      <c r="AD66" s="105">
        <v>0</v>
      </c>
      <c r="AE66" s="103">
        <v>0</v>
      </c>
      <c r="AF66" s="103">
        <v>0</v>
      </c>
      <c r="AG66" s="103">
        <v>0</v>
      </c>
      <c r="AH66" s="102">
        <v>0</v>
      </c>
      <c r="AI66" s="102">
        <v>0</v>
      </c>
      <c r="AJ66" s="101">
        <v>26</v>
      </c>
      <c r="AK66" s="104">
        <v>646.66666666666663</v>
      </c>
      <c r="AL66" s="3" t="str">
        <f t="shared" si="1"/>
        <v>k</v>
      </c>
      <c r="AM66" s="3">
        <f>IF(D66="հ",1,IF(D66="լ",Norms!$B$10,IF(D66="բլ",Norms!$B$11,IF(D66="Մ",Norms!$B$12))))</f>
        <v>1.04</v>
      </c>
      <c r="AN66" s="244">
        <f>E66*Norms!$E$36/1000</f>
        <v>0</v>
      </c>
      <c r="AO66" s="136">
        <f>AM66*IF(AL66="k",(O66*Norms!$H$40)*Norms!$E$36,0)/1000</f>
        <v>33998.791795548219</v>
      </c>
      <c r="AP66" s="136">
        <f>AM66*IF(AL66="k",(AA66*Norms!$H$41)*Norms!$E$36,0)/1000</f>
        <v>55631.583128497921</v>
      </c>
      <c r="AQ66" s="136">
        <f>AM66*IF(AL66="k",(AI66*Norms!$H$42)*Norms!$E$36,0)/1000</f>
        <v>0</v>
      </c>
      <c r="AR66" s="243">
        <f>AM66*IF(AL66="t",(N66*Norms!$D$44)*Norms!$E$34*12+O66*Norms!$E$35,0)/1000</f>
        <v>0</v>
      </c>
      <c r="AS66" s="243">
        <f>AM66*IF(AL66="t",(Z66*Norms!$D$50*Norms!$E$34*12+AA66*Norms!$E$35),0)/1000</f>
        <v>0</v>
      </c>
      <c r="AT66" s="243">
        <f>AM66*IF(AL66="t",(AH66*Norms!$D$54)*Norms!$E$34*12+AI66*Norms!$E$35,0)/1000</f>
        <v>0</v>
      </c>
      <c r="AU66" s="136">
        <f>IF(AK66&lt;=100,Norms!$G$7,IF(AK66&lt;=300,Norms!$H$7,Norms!$I$7))</f>
        <v>21670.5</v>
      </c>
      <c r="AV66" s="137">
        <f t="shared" si="2"/>
        <v>111300.87492404613</v>
      </c>
      <c r="AW66" s="130"/>
      <c r="AX66" s="130"/>
      <c r="AY66" s="131">
        <f t="shared" si="3"/>
        <v>291</v>
      </c>
      <c r="AZ66" s="131">
        <f>IF(AY66&lt;Snund!$B$5,Snund!$B$3*Snund!$B$4*$AX$3+Snund!$B$7*$AW$3*AY66/1000,AY66*Snund!$B$8*$AW$3/1000)</f>
        <v>6844.32</v>
      </c>
      <c r="BA66" s="131">
        <f t="shared" si="4"/>
        <v>0</v>
      </c>
      <c r="BB66" s="131">
        <f t="shared" si="5"/>
        <v>6844.32</v>
      </c>
      <c r="BC66" s="131">
        <f t="shared" si="6"/>
        <v>6844.32</v>
      </c>
      <c r="BD66" s="167">
        <f>AA66*0.1*'Dasagirq_10%'!$B$3/1000</f>
        <v>236.44719999999998</v>
      </c>
      <c r="BE66" s="167">
        <f>AI66*0.1*'Dasagirq_10%'!$B$4/1000</f>
        <v>0</v>
      </c>
      <c r="BF66" s="242">
        <f t="shared" si="7"/>
        <v>236.44719999999998</v>
      </c>
      <c r="BG66" s="233">
        <f t="shared" si="8"/>
        <v>0</v>
      </c>
      <c r="BH66" s="233">
        <f t="shared" si="9"/>
        <v>50844.881026317446</v>
      </c>
      <c r="BI66" s="233">
        <f t="shared" si="10"/>
        <v>67536.761097728682</v>
      </c>
      <c r="BJ66" s="233">
        <f t="shared" si="11"/>
        <v>0</v>
      </c>
      <c r="BK66" s="234">
        <f t="shared" si="12"/>
        <v>118381.64212404613</v>
      </c>
    </row>
    <row r="67" spans="1:63">
      <c r="A67">
        <v>63</v>
      </c>
      <c r="B67" s="96" t="s">
        <v>1273</v>
      </c>
      <c r="C67" s="99" t="s">
        <v>1096</v>
      </c>
      <c r="D67" s="98" t="s">
        <v>1093</v>
      </c>
      <c r="E67" s="152">
        <v>0</v>
      </c>
      <c r="F67" s="103">
        <v>1</v>
      </c>
      <c r="G67" s="105">
        <v>26.666666666666668</v>
      </c>
      <c r="H67" s="105">
        <v>1</v>
      </c>
      <c r="I67" s="105">
        <v>21.666666666666668</v>
      </c>
      <c r="J67" s="105">
        <v>1</v>
      </c>
      <c r="K67" s="105">
        <v>17.333333333333332</v>
      </c>
      <c r="L67" s="105">
        <v>1</v>
      </c>
      <c r="M67" s="105">
        <v>11.333333333333334</v>
      </c>
      <c r="N67" s="107">
        <v>4</v>
      </c>
      <c r="O67" s="107">
        <v>77</v>
      </c>
      <c r="P67" s="105">
        <v>1</v>
      </c>
      <c r="Q67" s="105">
        <v>13</v>
      </c>
      <c r="R67" s="105">
        <v>1</v>
      </c>
      <c r="S67" s="105">
        <v>15</v>
      </c>
      <c r="T67" s="105">
        <v>1</v>
      </c>
      <c r="U67" s="105">
        <v>17</v>
      </c>
      <c r="V67" s="105">
        <v>1</v>
      </c>
      <c r="W67" s="105">
        <v>21.333333333333332</v>
      </c>
      <c r="X67" s="105">
        <v>1</v>
      </c>
      <c r="Y67" s="105">
        <v>20.333333333333332</v>
      </c>
      <c r="Z67" s="107">
        <v>5</v>
      </c>
      <c r="AA67" s="107">
        <v>86.666666666666657</v>
      </c>
      <c r="AB67" s="105">
        <v>0</v>
      </c>
      <c r="AC67" s="105">
        <v>0</v>
      </c>
      <c r="AD67" s="105">
        <v>0</v>
      </c>
      <c r="AE67" s="103">
        <v>0</v>
      </c>
      <c r="AF67" s="103">
        <v>0</v>
      </c>
      <c r="AG67" s="103">
        <v>0</v>
      </c>
      <c r="AH67" s="102">
        <v>0</v>
      </c>
      <c r="AI67" s="102">
        <v>0</v>
      </c>
      <c r="AJ67" s="101">
        <v>9</v>
      </c>
      <c r="AK67" s="104">
        <v>163.66666666666666</v>
      </c>
      <c r="AL67" s="3" t="str">
        <f t="shared" si="1"/>
        <v>k</v>
      </c>
      <c r="AM67" s="3">
        <f>IF(D67="հ",1,IF(D67="լ",Norms!$B$10,IF(D67="բլ",Norms!$B$11,IF(D67="Մ",Norms!$B$12))))</f>
        <v>1.04</v>
      </c>
      <c r="AN67" s="244">
        <f>E67*Norms!$E$36/1000</f>
        <v>0</v>
      </c>
      <c r="AO67" s="136">
        <f>AM67*IF(AL67="k",(O67*Norms!$H$40)*Norms!$E$36,0)/1000</f>
        <v>8996.2438771725519</v>
      </c>
      <c r="AP67" s="136">
        <f>AM67*IF(AL67="k",(AA67*Norms!$H$41)*Norms!$E$36,0)/1000</f>
        <v>13555.962149399678</v>
      </c>
      <c r="AQ67" s="136">
        <f>AM67*IF(AL67="k",(AI67*Norms!$H$42)*Norms!$E$36,0)/1000</f>
        <v>0</v>
      </c>
      <c r="AR67" s="243">
        <f>AM67*IF(AL67="t",(N67*Norms!$D$44)*Norms!$E$34*12+O67*Norms!$E$35,0)/1000</f>
        <v>0</v>
      </c>
      <c r="AS67" s="243">
        <f>AM67*IF(AL67="t",(Z67*Norms!$D$50*Norms!$E$34*12+AA67*Norms!$E$35),0)/1000</f>
        <v>0</v>
      </c>
      <c r="AT67" s="243">
        <f>AM67*IF(AL67="t",(AH67*Norms!$D$54)*Norms!$E$34*12+AI67*Norms!$E$35,0)/1000</f>
        <v>0</v>
      </c>
      <c r="AU67" s="136">
        <f>IF(AK67&lt;=100,Norms!$G$7,IF(AK67&lt;=300,Norms!$H$7,Norms!$I$7))</f>
        <v>16738.5</v>
      </c>
      <c r="AV67" s="137">
        <f t="shared" si="2"/>
        <v>39290.706026572232</v>
      </c>
      <c r="AW67" s="130"/>
      <c r="AX67" s="130"/>
      <c r="AY67" s="131">
        <f t="shared" si="3"/>
        <v>77</v>
      </c>
      <c r="AZ67" s="131">
        <f>IF(AY67&lt;Snund!$B$5,Snund!$B$3*Snund!$B$4*$AX$3+Snund!$B$7*$AW$3*AY67/1000,AY67*Snund!$B$8*$AW$3/1000)</f>
        <v>2228.85</v>
      </c>
      <c r="BA67" s="131">
        <f t="shared" si="4"/>
        <v>0</v>
      </c>
      <c r="BB67" s="131">
        <f t="shared" si="5"/>
        <v>2228.85</v>
      </c>
      <c r="BC67" s="131">
        <f t="shared" si="6"/>
        <v>1811.04</v>
      </c>
      <c r="BD67" s="167">
        <f>AA67*0.1*'Dasagirq_10%'!$B$3/1000</f>
        <v>57.615999999999993</v>
      </c>
      <c r="BE67" s="167">
        <f>AI67*0.1*'Dasagirq_10%'!$B$4/1000</f>
        <v>0</v>
      </c>
      <c r="BF67" s="242">
        <f t="shared" si="7"/>
        <v>57.615999999999993</v>
      </c>
      <c r="BG67" s="233">
        <f t="shared" si="8"/>
        <v>0</v>
      </c>
      <c r="BH67" s="233">
        <f t="shared" si="9"/>
        <v>18664.427210505884</v>
      </c>
      <c r="BI67" s="233">
        <f t="shared" si="10"/>
        <v>22912.744816066348</v>
      </c>
      <c r="BJ67" s="233">
        <f t="shared" si="11"/>
        <v>0</v>
      </c>
      <c r="BK67" s="234">
        <f t="shared" si="12"/>
        <v>41577.172026572232</v>
      </c>
    </row>
    <row r="68" spans="1:63">
      <c r="A68">
        <v>64</v>
      </c>
      <c r="B68" s="96" t="s">
        <v>1274</v>
      </c>
      <c r="C68" s="99" t="s">
        <v>1096</v>
      </c>
      <c r="D68" s="98" t="s">
        <v>1093</v>
      </c>
      <c r="E68" s="152">
        <v>32</v>
      </c>
      <c r="F68" s="103">
        <v>1</v>
      </c>
      <c r="G68" s="105">
        <v>24</v>
      </c>
      <c r="H68" s="105">
        <v>1</v>
      </c>
      <c r="I68" s="105">
        <v>21.666666666666668</v>
      </c>
      <c r="J68" s="105">
        <v>1</v>
      </c>
      <c r="K68" s="105">
        <v>22</v>
      </c>
      <c r="L68" s="105">
        <v>1.6666666666666667</v>
      </c>
      <c r="M68" s="105">
        <v>31.666666666666668</v>
      </c>
      <c r="N68" s="107">
        <v>4.666666666666667</v>
      </c>
      <c r="O68" s="107">
        <v>99.333333333333343</v>
      </c>
      <c r="P68" s="105">
        <v>2</v>
      </c>
      <c r="Q68" s="105">
        <v>37.333333333333336</v>
      </c>
      <c r="R68" s="105">
        <v>2</v>
      </c>
      <c r="S68" s="105">
        <v>38.666666666666664</v>
      </c>
      <c r="T68" s="105">
        <v>1.3333333333333333</v>
      </c>
      <c r="U68" s="105">
        <v>30.333333333333332</v>
      </c>
      <c r="V68" s="105">
        <v>1</v>
      </c>
      <c r="W68" s="105">
        <v>25.333333333333332</v>
      </c>
      <c r="X68" s="105">
        <v>1.6666666666666667</v>
      </c>
      <c r="Y68" s="105">
        <v>34.333333333333336</v>
      </c>
      <c r="Z68" s="107">
        <v>8</v>
      </c>
      <c r="AA68" s="107">
        <v>166</v>
      </c>
      <c r="AB68" s="105">
        <v>0</v>
      </c>
      <c r="AC68" s="105">
        <v>0</v>
      </c>
      <c r="AD68" s="105">
        <v>0</v>
      </c>
      <c r="AE68" s="103">
        <v>0</v>
      </c>
      <c r="AF68" s="103">
        <v>0</v>
      </c>
      <c r="AG68" s="103">
        <v>0</v>
      </c>
      <c r="AH68" s="102">
        <v>0</v>
      </c>
      <c r="AI68" s="102">
        <v>0</v>
      </c>
      <c r="AJ68" s="101">
        <v>12.666666666666668</v>
      </c>
      <c r="AK68" s="104">
        <v>265.33333333333337</v>
      </c>
      <c r="AL68" s="3" t="str">
        <f t="shared" si="1"/>
        <v>k</v>
      </c>
      <c r="AM68" s="3">
        <f>IF(D68="հ",1,IF(D68="լ",Norms!$B$10,IF(D68="բլ",Norms!$B$11,IF(D68="Մ",Norms!$B$12))))</f>
        <v>1.04</v>
      </c>
      <c r="AN68" s="244">
        <f>E68*Norms!$E$36/1000</f>
        <v>3594.9026482208001</v>
      </c>
      <c r="AO68" s="136">
        <f>AM68*IF(AL68="k",(O68*Norms!$H$40)*Norms!$E$36,0)/1000</f>
        <v>11605.544049339484</v>
      </c>
      <c r="AP68" s="136">
        <f>AM68*IF(AL68="k",(AA68*Norms!$H$41)*Norms!$E$36,0)/1000</f>
        <v>25964.881347696311</v>
      </c>
      <c r="AQ68" s="136">
        <f>AM68*IF(AL68="k",(AI68*Norms!$H$42)*Norms!$E$36,0)/1000</f>
        <v>0</v>
      </c>
      <c r="AR68" s="243">
        <f>AM68*IF(AL68="t",(N68*Norms!$D$44)*Norms!$E$34*12+O68*Norms!$E$35,0)/1000</f>
        <v>0</v>
      </c>
      <c r="AS68" s="243">
        <f>AM68*IF(AL68="t",(Z68*Norms!$D$50*Norms!$E$34*12+AA68*Norms!$E$35),0)/1000</f>
        <v>0</v>
      </c>
      <c r="AT68" s="243">
        <f>AM68*IF(AL68="t",(AH68*Norms!$D$54)*Norms!$E$34*12+AI68*Norms!$E$35,0)/1000</f>
        <v>0</v>
      </c>
      <c r="AU68" s="136">
        <f>IF(AK68&lt;=100,Norms!$G$7,IF(AK68&lt;=300,Norms!$H$7,Norms!$I$7))</f>
        <v>16738.5</v>
      </c>
      <c r="AV68" s="137">
        <f t="shared" si="2"/>
        <v>54308.925397035797</v>
      </c>
      <c r="AW68" s="130"/>
      <c r="AX68" s="130"/>
      <c r="AY68" s="131">
        <f t="shared" si="3"/>
        <v>131.33333333333334</v>
      </c>
      <c r="AZ68" s="131">
        <f>IF(AY68&lt;Snund!$B$5,Snund!$B$3*Snund!$B$4*$AX$3+Snund!$B$7*$AW$3*AY68/1000,AY68*Snund!$B$8*$AW$3/1000)</f>
        <v>3324.21</v>
      </c>
      <c r="BA68" s="131">
        <f t="shared" si="4"/>
        <v>809.9597969543147</v>
      </c>
      <c r="BB68" s="131">
        <f t="shared" si="5"/>
        <v>2514.2502030456853</v>
      </c>
      <c r="BC68" s="131">
        <f t="shared" si="6"/>
        <v>3088.96</v>
      </c>
      <c r="BD68" s="167">
        <f>AA68*0.1*'Dasagirq_10%'!$B$3/1000</f>
        <v>110.35680000000001</v>
      </c>
      <c r="BE68" s="167">
        <f>AI68*0.1*'Dasagirq_10%'!$B$4/1000</f>
        <v>0</v>
      </c>
      <c r="BF68" s="242">
        <f t="shared" si="7"/>
        <v>110.35680000000001</v>
      </c>
      <c r="BG68" s="233">
        <f t="shared" si="8"/>
        <v>4404.8624451751148</v>
      </c>
      <c r="BH68" s="233">
        <f t="shared" si="9"/>
        <v>20286.610041858854</v>
      </c>
      <c r="BI68" s="233">
        <f t="shared" si="10"/>
        <v>36646.922358222626</v>
      </c>
      <c r="BJ68" s="233">
        <f t="shared" si="11"/>
        <v>0</v>
      </c>
      <c r="BK68" s="234">
        <f t="shared" si="12"/>
        <v>56933.53240008148</v>
      </c>
    </row>
    <row r="69" spans="1:63">
      <c r="A69">
        <v>65</v>
      </c>
      <c r="B69" s="96" t="s">
        <v>1275</v>
      </c>
      <c r="C69" s="99" t="s">
        <v>1096</v>
      </c>
      <c r="D69" s="98" t="s">
        <v>1093</v>
      </c>
      <c r="E69" s="152">
        <v>0</v>
      </c>
      <c r="F69" s="103">
        <v>1</v>
      </c>
      <c r="G69" s="105">
        <v>28</v>
      </c>
      <c r="H69" s="105">
        <v>1</v>
      </c>
      <c r="I69" s="105">
        <v>28</v>
      </c>
      <c r="J69" s="105">
        <v>1</v>
      </c>
      <c r="K69" s="105">
        <v>26.666666666666668</v>
      </c>
      <c r="L69" s="105">
        <v>1</v>
      </c>
      <c r="M69" s="105">
        <v>22.666666666666668</v>
      </c>
      <c r="N69" s="107">
        <v>4</v>
      </c>
      <c r="O69" s="107">
        <v>105.33333333333334</v>
      </c>
      <c r="P69" s="105">
        <v>1</v>
      </c>
      <c r="Q69" s="105">
        <v>25</v>
      </c>
      <c r="R69" s="105">
        <v>1</v>
      </c>
      <c r="S69" s="105">
        <v>23</v>
      </c>
      <c r="T69" s="105">
        <v>1</v>
      </c>
      <c r="U69" s="105">
        <v>24.333333333333332</v>
      </c>
      <c r="V69" s="105">
        <v>1</v>
      </c>
      <c r="W69" s="105">
        <v>24</v>
      </c>
      <c r="X69" s="105">
        <v>1</v>
      </c>
      <c r="Y69" s="105">
        <v>21</v>
      </c>
      <c r="Z69" s="107">
        <v>5</v>
      </c>
      <c r="AA69" s="107">
        <v>117.33333333333333</v>
      </c>
      <c r="AB69" s="105">
        <v>0</v>
      </c>
      <c r="AC69" s="105">
        <v>0</v>
      </c>
      <c r="AD69" s="105">
        <v>0</v>
      </c>
      <c r="AE69" s="103">
        <v>0</v>
      </c>
      <c r="AF69" s="103">
        <v>0</v>
      </c>
      <c r="AG69" s="103">
        <v>0</v>
      </c>
      <c r="AH69" s="102">
        <v>0</v>
      </c>
      <c r="AI69" s="102">
        <v>0</v>
      </c>
      <c r="AJ69" s="101">
        <v>9</v>
      </c>
      <c r="AK69" s="104">
        <v>222.66666666666669</v>
      </c>
      <c r="AL69" s="3" t="str">
        <f t="shared" si="1"/>
        <v>k</v>
      </c>
      <c r="AM69" s="3">
        <f>IF(D69="հ",1,IF(D69="լ",Norms!$B$10,IF(D69="բլ",Norms!$B$11,IF(D69="Մ",Norms!$B$12))))</f>
        <v>1.04</v>
      </c>
      <c r="AN69" s="244">
        <f>E69*Norms!$E$36/1000</f>
        <v>0</v>
      </c>
      <c r="AO69" s="136">
        <f>AM69*IF(AL69="k",(O69*Norms!$H$40)*Norms!$E$36,0)/1000</f>
        <v>12306.55006574254</v>
      </c>
      <c r="AP69" s="136">
        <f>AM69*IF(AL69="k",(AA69*Norms!$H$41)*Norms!$E$36,0)/1000</f>
        <v>18352.687217648796</v>
      </c>
      <c r="AQ69" s="136">
        <f>AM69*IF(AL69="k",(AI69*Norms!$H$42)*Norms!$E$36,0)/1000</f>
        <v>0</v>
      </c>
      <c r="AR69" s="243">
        <f>AM69*IF(AL69="t",(N69*Norms!$D$44)*Norms!$E$34*12+O69*Norms!$E$35,0)/1000</f>
        <v>0</v>
      </c>
      <c r="AS69" s="243">
        <f>AM69*IF(AL69="t",(Z69*Norms!$D$50*Norms!$E$34*12+AA69*Norms!$E$35),0)/1000</f>
        <v>0</v>
      </c>
      <c r="AT69" s="243">
        <f>AM69*IF(AL69="t",(AH69*Norms!$D$54)*Norms!$E$34*12+AI69*Norms!$E$35,0)/1000</f>
        <v>0</v>
      </c>
      <c r="AU69" s="136">
        <f>IF(AK69&lt;=100,Norms!$G$7,IF(AK69&lt;=300,Norms!$H$7,Norms!$I$7))</f>
        <v>16738.5</v>
      </c>
      <c r="AV69" s="137">
        <f t="shared" si="2"/>
        <v>47397.73728339134</v>
      </c>
      <c r="AW69" s="130"/>
      <c r="AX69" s="130"/>
      <c r="AY69" s="131">
        <f t="shared" si="3"/>
        <v>105.33333333333334</v>
      </c>
      <c r="AZ69" s="131">
        <f>IF(AY69&lt;Snund!$B$5,Snund!$B$3*Snund!$B$4*$AX$3+Snund!$B$7*$AW$3*AY69/1000,AY69*Snund!$B$8*$AW$3/1000)</f>
        <v>2800.05</v>
      </c>
      <c r="BA69" s="131">
        <f t="shared" si="4"/>
        <v>0</v>
      </c>
      <c r="BB69" s="131">
        <f t="shared" si="5"/>
        <v>2800.05</v>
      </c>
      <c r="BC69" s="131">
        <f t="shared" si="6"/>
        <v>2477.44</v>
      </c>
      <c r="BD69" s="167">
        <f>AA69*0.1*'Dasagirq_10%'!$B$3/1000</f>
        <v>78.003200000000007</v>
      </c>
      <c r="BE69" s="167">
        <f>AI69*0.1*'Dasagirq_10%'!$B$4/1000</f>
        <v>0</v>
      </c>
      <c r="BF69" s="242">
        <f t="shared" si="7"/>
        <v>78.003200000000007</v>
      </c>
      <c r="BG69" s="233">
        <f t="shared" si="8"/>
        <v>0</v>
      </c>
      <c r="BH69" s="233">
        <f t="shared" si="9"/>
        <v>22545.933399075871</v>
      </c>
      <c r="BI69" s="233">
        <f t="shared" si="10"/>
        <v>27729.857084315459</v>
      </c>
      <c r="BJ69" s="233">
        <f t="shared" si="11"/>
        <v>0</v>
      </c>
      <c r="BK69" s="234">
        <f t="shared" si="12"/>
        <v>50275.790483391334</v>
      </c>
    </row>
    <row r="70" spans="1:63">
      <c r="A70">
        <v>66</v>
      </c>
      <c r="B70" s="96" t="s">
        <v>1276</v>
      </c>
      <c r="C70" s="99" t="s">
        <v>1096</v>
      </c>
      <c r="D70" s="98" t="s">
        <v>1093</v>
      </c>
      <c r="E70" s="152">
        <v>0</v>
      </c>
      <c r="F70" s="103">
        <v>1</v>
      </c>
      <c r="G70" s="105">
        <v>28.666666666666668</v>
      </c>
      <c r="H70" s="105">
        <v>1</v>
      </c>
      <c r="I70" s="105">
        <v>26</v>
      </c>
      <c r="J70" s="105">
        <v>1</v>
      </c>
      <c r="K70" s="105">
        <v>19.666666666666668</v>
      </c>
      <c r="L70" s="105">
        <v>1</v>
      </c>
      <c r="M70" s="105">
        <v>18.333333333333332</v>
      </c>
      <c r="N70" s="107">
        <v>4</v>
      </c>
      <c r="O70" s="107">
        <v>92.666666666666671</v>
      </c>
      <c r="P70" s="105">
        <v>1</v>
      </c>
      <c r="Q70" s="105">
        <v>22.333333333333332</v>
      </c>
      <c r="R70" s="105">
        <v>1</v>
      </c>
      <c r="S70" s="105">
        <v>15.333333333333334</v>
      </c>
      <c r="T70" s="105">
        <v>1</v>
      </c>
      <c r="U70" s="105">
        <v>14.333333333333334</v>
      </c>
      <c r="V70" s="105">
        <v>1</v>
      </c>
      <c r="W70" s="105">
        <v>14</v>
      </c>
      <c r="X70" s="105">
        <v>1</v>
      </c>
      <c r="Y70" s="105">
        <v>12.333333333333334</v>
      </c>
      <c r="Z70" s="107">
        <v>5</v>
      </c>
      <c r="AA70" s="107">
        <v>78.333333333333329</v>
      </c>
      <c r="AB70" s="105">
        <v>0</v>
      </c>
      <c r="AC70" s="105">
        <v>0</v>
      </c>
      <c r="AD70" s="105">
        <v>0</v>
      </c>
      <c r="AE70" s="103">
        <v>0</v>
      </c>
      <c r="AF70" s="103">
        <v>0</v>
      </c>
      <c r="AG70" s="103">
        <v>0</v>
      </c>
      <c r="AH70" s="102">
        <v>0</v>
      </c>
      <c r="AI70" s="102">
        <v>0</v>
      </c>
      <c r="AJ70" s="101">
        <v>9</v>
      </c>
      <c r="AK70" s="104">
        <v>171</v>
      </c>
      <c r="AL70" s="3" t="str">
        <f t="shared" ref="AL70:AL133" si="13">IF(C70="հիմնական",IF(AK70&lt;=162,"t","k"),IF(C70="միջնակարգ",(IF(AK70&lt;=207,"t","k"))))</f>
        <v>k</v>
      </c>
      <c r="AM70" s="3">
        <f>IF(D70="հ",1,IF(D70="լ",Norms!$B$10,IF(D70="բլ",Norms!$B$11,IF(D70="Մ",Norms!$B$12))))</f>
        <v>1.04</v>
      </c>
      <c r="AN70" s="244">
        <f>E70*Norms!$E$36/1000</f>
        <v>0</v>
      </c>
      <c r="AO70" s="136">
        <f>AM70*IF(AL70="k",(O70*Norms!$H$40)*Norms!$E$36,0)/1000</f>
        <v>10826.64847555831</v>
      </c>
      <c r="AP70" s="136">
        <f>AM70*IF(AL70="k",(AA70*Norms!$H$41)*Norms!$E$36,0)/1000</f>
        <v>12252.504250418942</v>
      </c>
      <c r="AQ70" s="136">
        <f>AM70*IF(AL70="k",(AI70*Norms!$H$42)*Norms!$E$36,0)/1000</f>
        <v>0</v>
      </c>
      <c r="AR70" s="243">
        <f>AM70*IF(AL70="t",(N70*Norms!$D$44)*Norms!$E$34*12+O70*Norms!$E$35,0)/1000</f>
        <v>0</v>
      </c>
      <c r="AS70" s="243">
        <f>AM70*IF(AL70="t",(Z70*Norms!$D$50*Norms!$E$34*12+AA70*Norms!$E$35),0)/1000</f>
        <v>0</v>
      </c>
      <c r="AT70" s="243">
        <f>AM70*IF(AL70="t",(AH70*Norms!$D$54)*Norms!$E$34*12+AI70*Norms!$E$35,0)/1000</f>
        <v>0</v>
      </c>
      <c r="AU70" s="136">
        <f>IF(AK70&lt;=100,Norms!$G$7,IF(AK70&lt;=300,Norms!$H$7,Norms!$I$7))</f>
        <v>16738.5</v>
      </c>
      <c r="AV70" s="137">
        <f t="shared" ref="AV70:AV133" si="14">SUM(AO70:AU70)</f>
        <v>39817.652725977256</v>
      </c>
      <c r="AW70" s="130"/>
      <c r="AX70" s="130"/>
      <c r="AY70" s="131">
        <f t="shared" ref="AY70:AY133" si="15">E70+O70</f>
        <v>92.666666666666671</v>
      </c>
      <c r="AZ70" s="131">
        <f>IF(AY70&lt;Snund!$B$5,Snund!$B$3*Snund!$B$4*$AX$3+Snund!$B$7*$AW$3*AY70/1000,AY70*Snund!$B$8*$AW$3/1000)</f>
        <v>2544.69</v>
      </c>
      <c r="BA70" s="131">
        <f t="shared" ref="BA70:BA133" si="16">IF(AY70&gt;0,AZ70/AY70*E70,0)</f>
        <v>0</v>
      </c>
      <c r="BB70" s="131">
        <f t="shared" ref="BB70:BB133" si="17">IF(AY70&gt;0,AZ70/AY70*O70,0)</f>
        <v>2544.69</v>
      </c>
      <c r="BC70" s="131">
        <f t="shared" ref="BC70:BC133" si="18">AY70*140*$AW$3/1000</f>
        <v>2179.52</v>
      </c>
      <c r="BD70" s="167">
        <f>AA70*0.1*'Dasagirq_10%'!$B$3/1000</f>
        <v>52.076000000000001</v>
      </c>
      <c r="BE70" s="167">
        <f>AI70*0.1*'Dasagirq_10%'!$B$4/1000</f>
        <v>0</v>
      </c>
      <c r="BF70" s="242">
        <f t="shared" ref="BF70:BF133" si="19">BD70+BE70</f>
        <v>52.076000000000001</v>
      </c>
      <c r="BG70" s="233">
        <f t="shared" ref="BG70:BG133" si="20">AN70+BA70</f>
        <v>0</v>
      </c>
      <c r="BH70" s="233">
        <f t="shared" ref="BH70:BH133" si="21">AO70+AR70+AU70/AJ70*N70+BB70</f>
        <v>20810.671808891642</v>
      </c>
      <c r="BI70" s="233">
        <f t="shared" ref="BI70:BI133" si="22">AP70+AS70+AU70/AJ70*Z70+BD70</f>
        <v>21603.746917085609</v>
      </c>
      <c r="BJ70" s="233">
        <f t="shared" ref="BJ70:BJ133" si="23">AQ70+AT70+AU70/AJ70*AH70+BE70</f>
        <v>0</v>
      </c>
      <c r="BK70" s="234">
        <f t="shared" ref="BK70:BK133" si="24">BH70+BI70+BJ70</f>
        <v>42414.418725977252</v>
      </c>
    </row>
    <row r="71" spans="1:63" ht="22.5">
      <c r="A71">
        <v>67</v>
      </c>
      <c r="B71" s="96" t="s">
        <v>1277</v>
      </c>
      <c r="C71" s="99" t="s">
        <v>1097</v>
      </c>
      <c r="D71" s="98" t="s">
        <v>1093</v>
      </c>
      <c r="E71" s="152">
        <v>0</v>
      </c>
      <c r="F71" s="103">
        <v>2</v>
      </c>
      <c r="G71" s="105">
        <v>43.666666666666664</v>
      </c>
      <c r="H71" s="105">
        <v>2</v>
      </c>
      <c r="I71" s="105">
        <v>40.333333333333336</v>
      </c>
      <c r="J71" s="105">
        <v>2</v>
      </c>
      <c r="K71" s="105">
        <v>42</v>
      </c>
      <c r="L71" s="105">
        <v>2</v>
      </c>
      <c r="M71" s="105">
        <v>46</v>
      </c>
      <c r="N71" s="107">
        <v>8</v>
      </c>
      <c r="O71" s="107">
        <v>172</v>
      </c>
      <c r="P71" s="105">
        <v>2</v>
      </c>
      <c r="Q71" s="105">
        <v>45</v>
      </c>
      <c r="R71" s="105">
        <v>2</v>
      </c>
      <c r="S71" s="105">
        <v>46</v>
      </c>
      <c r="T71" s="105">
        <v>1.3333333333333333</v>
      </c>
      <c r="U71" s="105">
        <v>36.333333333333336</v>
      </c>
      <c r="V71" s="105">
        <v>1.6666666666666667</v>
      </c>
      <c r="W71" s="105">
        <v>37</v>
      </c>
      <c r="X71" s="105">
        <v>1.3333333333333333</v>
      </c>
      <c r="Y71" s="105">
        <v>30.666666666666668</v>
      </c>
      <c r="Z71" s="107">
        <v>8.3333333333333339</v>
      </c>
      <c r="AA71" s="107">
        <v>195</v>
      </c>
      <c r="AB71" s="105">
        <v>1</v>
      </c>
      <c r="AC71" s="105">
        <v>26.666666666666668</v>
      </c>
      <c r="AD71" s="105">
        <v>1</v>
      </c>
      <c r="AE71" s="103">
        <v>30.333333333333332</v>
      </c>
      <c r="AF71" s="103">
        <v>1</v>
      </c>
      <c r="AG71" s="103">
        <v>22</v>
      </c>
      <c r="AH71" s="102">
        <v>3</v>
      </c>
      <c r="AI71" s="102">
        <v>79</v>
      </c>
      <c r="AJ71" s="101">
        <v>19.333333333333336</v>
      </c>
      <c r="AK71" s="104">
        <v>446</v>
      </c>
      <c r="AL71" s="3" t="str">
        <f t="shared" si="13"/>
        <v>k</v>
      </c>
      <c r="AM71" s="3">
        <f>IF(D71="հ",1,IF(D71="լ",Norms!$B$10,IF(D71="բլ",Norms!$B$11,IF(D71="Մ",Norms!$B$12))))</f>
        <v>1.04</v>
      </c>
      <c r="AN71" s="244">
        <f>E71*Norms!$E$36/1000</f>
        <v>0</v>
      </c>
      <c r="AO71" s="136">
        <f>AM71*IF(AL71="k",(O71*Norms!$H$40)*Norms!$E$36,0)/1000</f>
        <v>20095.505803554272</v>
      </c>
      <c r="AP71" s="136">
        <f>AM71*IF(AL71="k",(AA71*Norms!$H$41)*Norms!$E$36,0)/1000</f>
        <v>30500.914836149288</v>
      </c>
      <c r="AQ71" s="136">
        <f>AM71*IF(AL71="k",(AI71*Norms!$H$42)*Norms!$E$36,0)/1000</f>
        <v>15370.629878029456</v>
      </c>
      <c r="AR71" s="243">
        <f>AM71*IF(AL71="t",(N71*Norms!$D$44)*Norms!$E$34*12+O71*Norms!$E$35,0)/1000</f>
        <v>0</v>
      </c>
      <c r="AS71" s="243">
        <f>AM71*IF(AL71="t",(Z71*Norms!$D$50*Norms!$E$34*12+AA71*Norms!$E$35),0)/1000</f>
        <v>0</v>
      </c>
      <c r="AT71" s="243">
        <f>AM71*IF(AL71="t",(AH71*Norms!$D$54)*Norms!$E$34*12+AI71*Norms!$E$35,0)/1000</f>
        <v>0</v>
      </c>
      <c r="AU71" s="136">
        <f>IF(AK71&lt;=100,Norms!$G$7,IF(AK71&lt;=300,Norms!$H$7,Norms!$I$7))</f>
        <v>21670.5</v>
      </c>
      <c r="AV71" s="137">
        <f t="shared" si="14"/>
        <v>87637.55051773302</v>
      </c>
      <c r="AW71" s="130"/>
      <c r="AX71" s="130"/>
      <c r="AY71" s="131">
        <f t="shared" si="15"/>
        <v>172</v>
      </c>
      <c r="AZ71" s="131">
        <f>IF(AY71&lt;Snund!$B$5,Snund!$B$3*Snund!$B$4*$AX$3+Snund!$B$7*$AW$3*AY71/1000,AY71*Snund!$B$8*$AW$3/1000)</f>
        <v>4045.44</v>
      </c>
      <c r="BA71" s="131">
        <f t="shared" si="16"/>
        <v>0</v>
      </c>
      <c r="BB71" s="131">
        <f t="shared" si="17"/>
        <v>4045.44</v>
      </c>
      <c r="BC71" s="131">
        <f t="shared" si="18"/>
        <v>4045.44</v>
      </c>
      <c r="BD71" s="167">
        <f>AA71*0.1*'Dasagirq_10%'!$B$3/1000</f>
        <v>129.636</v>
      </c>
      <c r="BE71" s="167">
        <f>AI71*0.1*'Dasagirq_10%'!$B$4/1000</f>
        <v>63.858070000000005</v>
      </c>
      <c r="BF71" s="242">
        <f t="shared" si="19"/>
        <v>193.49406999999999</v>
      </c>
      <c r="BG71" s="233">
        <f t="shared" si="20"/>
        <v>0</v>
      </c>
      <c r="BH71" s="233">
        <f t="shared" si="21"/>
        <v>33108.049251830133</v>
      </c>
      <c r="BI71" s="233">
        <f t="shared" si="22"/>
        <v>39971.283594769979</v>
      </c>
      <c r="BJ71" s="233">
        <f t="shared" si="23"/>
        <v>18797.1517411329</v>
      </c>
      <c r="BK71" s="234">
        <f t="shared" si="24"/>
        <v>91876.484587733008</v>
      </c>
    </row>
    <row r="72" spans="1:63" ht="22.5">
      <c r="A72">
        <v>68</v>
      </c>
      <c r="B72" s="96" t="s">
        <v>1278</v>
      </c>
      <c r="C72" s="99" t="s">
        <v>1097</v>
      </c>
      <c r="D72" s="98" t="s">
        <v>1094</v>
      </c>
      <c r="E72" s="152">
        <v>0</v>
      </c>
      <c r="F72" s="103">
        <v>1</v>
      </c>
      <c r="G72" s="105">
        <v>21.333333333333332</v>
      </c>
      <c r="H72" s="105">
        <v>1</v>
      </c>
      <c r="I72" s="105">
        <v>14</v>
      </c>
      <c r="J72" s="105">
        <v>1</v>
      </c>
      <c r="K72" s="105">
        <v>13</v>
      </c>
      <c r="L72" s="105">
        <v>1</v>
      </c>
      <c r="M72" s="105">
        <v>16</v>
      </c>
      <c r="N72" s="107">
        <v>4</v>
      </c>
      <c r="O72" s="107">
        <v>64.333333333333329</v>
      </c>
      <c r="P72" s="105">
        <v>1</v>
      </c>
      <c r="Q72" s="105">
        <v>11.666666666666666</v>
      </c>
      <c r="R72" s="105">
        <v>1</v>
      </c>
      <c r="S72" s="105">
        <v>12.333333333333334</v>
      </c>
      <c r="T72" s="105">
        <v>1</v>
      </c>
      <c r="U72" s="105">
        <v>13.333333333333334</v>
      </c>
      <c r="V72" s="105">
        <v>1</v>
      </c>
      <c r="W72" s="105">
        <v>12.333333333333334</v>
      </c>
      <c r="X72" s="105">
        <v>1</v>
      </c>
      <c r="Y72" s="105">
        <v>9.3333333333333339</v>
      </c>
      <c r="Z72" s="107">
        <v>5</v>
      </c>
      <c r="AA72" s="107">
        <v>59.000000000000007</v>
      </c>
      <c r="AB72" s="105">
        <v>1</v>
      </c>
      <c r="AC72" s="105">
        <v>10</v>
      </c>
      <c r="AD72" s="105">
        <v>1</v>
      </c>
      <c r="AE72" s="103">
        <v>12.333333333333334</v>
      </c>
      <c r="AF72" s="103">
        <v>1</v>
      </c>
      <c r="AG72" s="103">
        <v>14.333333333333334</v>
      </c>
      <c r="AH72" s="102">
        <v>3</v>
      </c>
      <c r="AI72" s="102">
        <v>36.666666666666671</v>
      </c>
      <c r="AJ72" s="101">
        <v>12</v>
      </c>
      <c r="AK72" s="104">
        <v>160</v>
      </c>
      <c r="AL72" s="3" t="str">
        <f t="shared" si="13"/>
        <v>t</v>
      </c>
      <c r="AM72" s="3">
        <f>IF(D72="հ",1,IF(D72="լ",Norms!$B$10,IF(D72="բլ",Norms!$B$11,IF(D72="Մ",Norms!$B$12))))</f>
        <v>1.1299999999999999</v>
      </c>
      <c r="AN72" s="244">
        <f>E72*Norms!$E$36/1000</f>
        <v>0</v>
      </c>
      <c r="AO72" s="136">
        <f>AM72*IF(AL72="k",(O72*Norms!$H$40)*Norms!$E$36,0)/1000</f>
        <v>0</v>
      </c>
      <c r="AP72" s="136">
        <f>AM72*IF(AL72="k",(AA72*Norms!$H$41)*Norms!$E$36,0)/1000</f>
        <v>0</v>
      </c>
      <c r="AQ72" s="136">
        <f>AM72*IF(AL72="k",(AI72*Norms!$H$42)*Norms!$E$36,0)/1000</f>
        <v>0</v>
      </c>
      <c r="AR72" s="243">
        <f>AM72*IF(AL72="t",(N72*Norms!$D$44)*Norms!$E$34*12+O72*Norms!$E$35,0)/1000</f>
        <v>9015.8016515674408</v>
      </c>
      <c r="AS72" s="243">
        <f>AM72*IF(AL72="t",(Z72*Norms!$D$50*Norms!$E$34*12+AA72*Norms!$E$35),0)/1000</f>
        <v>14299.134986152518</v>
      </c>
      <c r="AT72" s="243">
        <f>AM72*IF(AL72="t",(AH72*Norms!$D$54)*Norms!$E$34*12+AI72*Norms!$E$35,0)/1000</f>
        <v>8892.9033247275565</v>
      </c>
      <c r="AU72" s="136">
        <f>IF(AK72&lt;=100,Norms!$G$7,IF(AK72&lt;=300,Norms!$H$7,Norms!$I$7))</f>
        <v>16738.5</v>
      </c>
      <c r="AV72" s="137">
        <f t="shared" si="14"/>
        <v>48946.339962447513</v>
      </c>
      <c r="AW72" s="130"/>
      <c r="AX72" s="130"/>
      <c r="AY72" s="131">
        <f t="shared" si="15"/>
        <v>64.333333333333329</v>
      </c>
      <c r="AZ72" s="131">
        <f>IF(AY72&lt;Snund!$B$5,Snund!$B$3*Snund!$B$4*$AX$3+Snund!$B$7*$AW$3*AY72/1000,AY72*Snund!$B$8*$AW$3/1000)</f>
        <v>1973.49</v>
      </c>
      <c r="BA72" s="131">
        <f t="shared" si="16"/>
        <v>0</v>
      </c>
      <c r="BB72" s="131">
        <f t="shared" si="17"/>
        <v>1973.49</v>
      </c>
      <c r="BC72" s="131">
        <f t="shared" si="18"/>
        <v>1513.12</v>
      </c>
      <c r="BD72" s="167">
        <f>AA72*0.1*'Dasagirq_10%'!$B$3/1000</f>
        <v>39.223200000000013</v>
      </c>
      <c r="BE72" s="167">
        <f>AI72*0.1*'Dasagirq_10%'!$B$4/1000</f>
        <v>29.638766666666672</v>
      </c>
      <c r="BF72" s="242">
        <f t="shared" si="19"/>
        <v>68.861966666666689</v>
      </c>
      <c r="BG72" s="233">
        <f t="shared" si="20"/>
        <v>0</v>
      </c>
      <c r="BH72" s="233">
        <f t="shared" si="21"/>
        <v>16568.791651567441</v>
      </c>
      <c r="BI72" s="233">
        <f t="shared" si="22"/>
        <v>21312.733186152516</v>
      </c>
      <c r="BJ72" s="233">
        <f t="shared" si="23"/>
        <v>13107.167091394223</v>
      </c>
      <c r="BK72" s="234">
        <f t="shared" si="24"/>
        <v>50988.691929114182</v>
      </c>
    </row>
    <row r="73" spans="1:63" ht="22.5">
      <c r="A73">
        <v>69</v>
      </c>
      <c r="B73" s="96" t="s">
        <v>1279</v>
      </c>
      <c r="C73" s="99" t="s">
        <v>1097</v>
      </c>
      <c r="D73" s="98" t="s">
        <v>1092</v>
      </c>
      <c r="E73" s="152">
        <v>0</v>
      </c>
      <c r="F73" s="103">
        <v>1</v>
      </c>
      <c r="G73" s="105">
        <v>28.666666666666668</v>
      </c>
      <c r="H73" s="105">
        <v>1</v>
      </c>
      <c r="I73" s="105">
        <v>28</v>
      </c>
      <c r="J73" s="105">
        <v>1</v>
      </c>
      <c r="K73" s="105">
        <v>29.666666666666668</v>
      </c>
      <c r="L73" s="105">
        <v>1</v>
      </c>
      <c r="M73" s="105">
        <v>28</v>
      </c>
      <c r="N73" s="107">
        <v>4</v>
      </c>
      <c r="O73" s="107">
        <v>114.33333333333334</v>
      </c>
      <c r="P73" s="105">
        <v>1</v>
      </c>
      <c r="Q73" s="105">
        <v>26.333333333333332</v>
      </c>
      <c r="R73" s="105">
        <v>1</v>
      </c>
      <c r="S73" s="105">
        <v>20.666666666666668</v>
      </c>
      <c r="T73" s="105">
        <v>1</v>
      </c>
      <c r="U73" s="105">
        <v>22</v>
      </c>
      <c r="V73" s="105">
        <v>1</v>
      </c>
      <c r="W73" s="105">
        <v>22</v>
      </c>
      <c r="X73" s="105">
        <v>1</v>
      </c>
      <c r="Y73" s="105">
        <v>18.333333333333332</v>
      </c>
      <c r="Z73" s="107">
        <v>5</v>
      </c>
      <c r="AA73" s="107">
        <v>109.33333333333333</v>
      </c>
      <c r="AB73" s="105">
        <v>1</v>
      </c>
      <c r="AC73" s="105">
        <v>19.666666666666668</v>
      </c>
      <c r="AD73" s="105">
        <v>1</v>
      </c>
      <c r="AE73" s="103">
        <v>21</v>
      </c>
      <c r="AF73" s="103">
        <v>1.6666666666666667</v>
      </c>
      <c r="AG73" s="103">
        <v>27</v>
      </c>
      <c r="AH73" s="102">
        <v>3.666666666666667</v>
      </c>
      <c r="AI73" s="102">
        <v>67.666666666666671</v>
      </c>
      <c r="AJ73" s="101">
        <v>12.666666666666668</v>
      </c>
      <c r="AK73" s="104">
        <v>291.33333333333337</v>
      </c>
      <c r="AL73" s="3" t="str">
        <f t="shared" si="13"/>
        <v>k</v>
      </c>
      <c r="AM73" s="3">
        <f>IF(D73="հ",1,IF(D73="լ",Norms!$B$10,IF(D73="բլ",Norms!$B$11,IF(D73="Մ",Norms!$B$12))))</f>
        <v>1</v>
      </c>
      <c r="AN73" s="244">
        <f>E73*Norms!$E$36/1000</f>
        <v>0</v>
      </c>
      <c r="AO73" s="136">
        <f>AM73*IF(AL73="k",(O73*Norms!$H$40)*Norms!$E$36,0)/1000</f>
        <v>12844.287586872233</v>
      </c>
      <c r="AP73" s="136">
        <f>AM73*IF(AL73="k",(AA73*Norms!$H$41)*Norms!$E$36,0)/1000</f>
        <v>16443.622725603163</v>
      </c>
      <c r="AQ73" s="136">
        <f>AM73*IF(AL73="k",(AI73*Norms!$H$42)*Norms!$E$36,0)/1000</f>
        <v>12659.192896948962</v>
      </c>
      <c r="AR73" s="243">
        <f>AM73*IF(AL73="t",(N73*Norms!$D$44)*Norms!$E$34*12+O73*Norms!$E$35,0)/1000</f>
        <v>0</v>
      </c>
      <c r="AS73" s="243">
        <f>AM73*IF(AL73="t",(Z73*Norms!$D$50*Norms!$E$34*12+AA73*Norms!$E$35),0)/1000</f>
        <v>0</v>
      </c>
      <c r="AT73" s="243">
        <f>AM73*IF(AL73="t",(AH73*Norms!$D$54)*Norms!$E$34*12+AI73*Norms!$E$35,0)/1000</f>
        <v>0</v>
      </c>
      <c r="AU73" s="136">
        <f>IF(AK73&lt;=100,Norms!$G$7,IF(AK73&lt;=300,Norms!$H$7,Norms!$I$7))</f>
        <v>16738.5</v>
      </c>
      <c r="AV73" s="137">
        <f t="shared" si="14"/>
        <v>58685.603209424356</v>
      </c>
      <c r="AW73" s="130"/>
      <c r="AX73" s="130"/>
      <c r="AY73" s="131">
        <f t="shared" si="15"/>
        <v>114.33333333333334</v>
      </c>
      <c r="AZ73" s="131">
        <f>IF(AY73&lt;Snund!$B$5,Snund!$B$3*Snund!$B$4*$AX$3+Snund!$B$7*$AW$3*AY73/1000,AY73*Snund!$B$8*$AW$3/1000)</f>
        <v>2981.49</v>
      </c>
      <c r="BA73" s="131">
        <f t="shared" si="16"/>
        <v>0</v>
      </c>
      <c r="BB73" s="131">
        <f t="shared" si="17"/>
        <v>2981.49</v>
      </c>
      <c r="BC73" s="131">
        <f t="shared" si="18"/>
        <v>2689.12</v>
      </c>
      <c r="BD73" s="167">
        <f>AA73*0.1*'Dasagirq_10%'!$B$3/1000</f>
        <v>72.68480000000001</v>
      </c>
      <c r="BE73" s="167">
        <f>AI73*0.1*'Dasagirq_10%'!$B$4/1000</f>
        <v>54.696996666666671</v>
      </c>
      <c r="BF73" s="242">
        <f t="shared" si="19"/>
        <v>127.38179666666667</v>
      </c>
      <c r="BG73" s="233">
        <f t="shared" si="20"/>
        <v>0</v>
      </c>
      <c r="BH73" s="233">
        <f t="shared" si="21"/>
        <v>21111.619692135391</v>
      </c>
      <c r="BI73" s="233">
        <f t="shared" si="22"/>
        <v>23123.610157182109</v>
      </c>
      <c r="BJ73" s="233">
        <f t="shared" si="23"/>
        <v>17559.245156773522</v>
      </c>
      <c r="BK73" s="234">
        <f t="shared" si="24"/>
        <v>61794.47500609103</v>
      </c>
    </row>
    <row r="74" spans="1:63" ht="22.5">
      <c r="A74">
        <v>70</v>
      </c>
      <c r="B74" s="96" t="s">
        <v>1280</v>
      </c>
      <c r="C74" s="99" t="s">
        <v>1097</v>
      </c>
      <c r="D74" s="98" t="s">
        <v>1093</v>
      </c>
      <c r="E74" s="152">
        <v>0</v>
      </c>
      <c r="F74" s="103">
        <v>1.6666666666666667</v>
      </c>
      <c r="G74" s="105">
        <v>37</v>
      </c>
      <c r="H74" s="105">
        <v>1.3333333333333333</v>
      </c>
      <c r="I74" s="105">
        <v>29.666666666666668</v>
      </c>
      <c r="J74" s="105">
        <v>2.3333333333333335</v>
      </c>
      <c r="K74" s="105">
        <v>30.333333333333332</v>
      </c>
      <c r="L74" s="105">
        <v>1.3333333333333333</v>
      </c>
      <c r="M74" s="105">
        <v>28.666666666666668</v>
      </c>
      <c r="N74" s="107">
        <v>6.666666666666667</v>
      </c>
      <c r="O74" s="107">
        <v>125.66666666666667</v>
      </c>
      <c r="P74" s="105">
        <v>1.6666666666666667</v>
      </c>
      <c r="Q74" s="105">
        <v>33.333333333333336</v>
      </c>
      <c r="R74" s="105">
        <v>2</v>
      </c>
      <c r="S74" s="105">
        <v>37.666666666666664</v>
      </c>
      <c r="T74" s="105">
        <v>2</v>
      </c>
      <c r="U74" s="105">
        <v>40</v>
      </c>
      <c r="V74" s="105">
        <v>1.3333333333333333</v>
      </c>
      <c r="W74" s="105">
        <v>27.666666666666668</v>
      </c>
      <c r="X74" s="105">
        <v>1</v>
      </c>
      <c r="Y74" s="105">
        <v>29.666666666666668</v>
      </c>
      <c r="Z74" s="107">
        <v>8</v>
      </c>
      <c r="AA74" s="107">
        <v>168.33333333333331</v>
      </c>
      <c r="AB74" s="105">
        <v>1.6666666666666667</v>
      </c>
      <c r="AC74" s="105">
        <v>33.666666666666664</v>
      </c>
      <c r="AD74" s="105">
        <v>1.3333333333333333</v>
      </c>
      <c r="AE74" s="103">
        <v>28</v>
      </c>
      <c r="AF74" s="103">
        <v>1</v>
      </c>
      <c r="AG74" s="103">
        <v>20</v>
      </c>
      <c r="AH74" s="102">
        <v>4</v>
      </c>
      <c r="AI74" s="102">
        <v>81.666666666666657</v>
      </c>
      <c r="AJ74" s="101">
        <v>18.666666666666668</v>
      </c>
      <c r="AK74" s="104">
        <v>375.66666666666663</v>
      </c>
      <c r="AL74" s="3" t="str">
        <f t="shared" si="13"/>
        <v>k</v>
      </c>
      <c r="AM74" s="3">
        <f>IF(D74="հ",1,IF(D74="լ",Norms!$B$10,IF(D74="բլ",Norms!$B$11,IF(D74="Մ",Norms!$B$12))))</f>
        <v>1.04</v>
      </c>
      <c r="AN74" s="244">
        <f>E74*Norms!$E$36/1000</f>
        <v>0</v>
      </c>
      <c r="AO74" s="136">
        <f>AM74*IF(AL74="k",(O74*Norms!$H$40)*Norms!$E$36,0)/1000</f>
        <v>14682.181565775118</v>
      </c>
      <c r="AP74" s="136">
        <f>AM74*IF(AL74="k",(AA74*Norms!$H$41)*Norms!$E$36,0)/1000</f>
        <v>26329.849559410919</v>
      </c>
      <c r="AQ74" s="136">
        <f>AM74*IF(AL74="k",(AI74*Norms!$H$42)*Norms!$E$36,0)/1000</f>
        <v>15889.469705135933</v>
      </c>
      <c r="AR74" s="243">
        <f>AM74*IF(AL74="t",(N74*Norms!$D$44)*Norms!$E$34*12+O74*Norms!$E$35,0)/1000</f>
        <v>0</v>
      </c>
      <c r="AS74" s="243">
        <f>AM74*IF(AL74="t",(Z74*Norms!$D$50*Norms!$E$34*12+AA74*Norms!$E$35),0)/1000</f>
        <v>0</v>
      </c>
      <c r="AT74" s="243">
        <f>AM74*IF(AL74="t",(AH74*Norms!$D$54)*Norms!$E$34*12+AI74*Norms!$E$35,0)/1000</f>
        <v>0</v>
      </c>
      <c r="AU74" s="136">
        <f>IF(AK74&lt;=100,Norms!$G$7,IF(AK74&lt;=300,Norms!$H$7,Norms!$I$7))</f>
        <v>21670.5</v>
      </c>
      <c r="AV74" s="137">
        <f t="shared" si="14"/>
        <v>78572.00083032198</v>
      </c>
      <c r="AW74" s="130"/>
      <c r="AX74" s="130"/>
      <c r="AY74" s="131">
        <f t="shared" si="15"/>
        <v>125.66666666666667</v>
      </c>
      <c r="AZ74" s="131">
        <f>IF(AY74&lt;Snund!$B$5,Snund!$B$3*Snund!$B$4*$AX$3+Snund!$B$7*$AW$3*AY74/1000,AY74*Snund!$B$8*$AW$3/1000)</f>
        <v>3209.9700000000003</v>
      </c>
      <c r="BA74" s="131">
        <f t="shared" si="16"/>
        <v>0</v>
      </c>
      <c r="BB74" s="131">
        <f t="shared" si="17"/>
        <v>3209.9700000000003</v>
      </c>
      <c r="BC74" s="131">
        <f t="shared" si="18"/>
        <v>2955.6800000000003</v>
      </c>
      <c r="BD74" s="167">
        <f>AA74*0.1*'Dasagirq_10%'!$B$3/1000</f>
        <v>111.90799999999999</v>
      </c>
      <c r="BE74" s="167">
        <f>AI74*0.1*'Dasagirq_10%'!$B$4/1000</f>
        <v>66.013616666666664</v>
      </c>
      <c r="BF74" s="242">
        <f t="shared" si="19"/>
        <v>177.92161666666664</v>
      </c>
      <c r="BG74" s="233">
        <f t="shared" si="20"/>
        <v>0</v>
      </c>
      <c r="BH74" s="233">
        <f t="shared" si="21"/>
        <v>25631.615851489405</v>
      </c>
      <c r="BI74" s="233">
        <f t="shared" si="22"/>
        <v>35729.114702268067</v>
      </c>
      <c r="BJ74" s="233">
        <f t="shared" si="23"/>
        <v>20599.161893231172</v>
      </c>
      <c r="BK74" s="234">
        <f t="shared" si="24"/>
        <v>81959.892446988641</v>
      </c>
    </row>
    <row r="75" spans="1:63" ht="22.5">
      <c r="A75">
        <v>71</v>
      </c>
      <c r="B75" s="96" t="s">
        <v>1281</v>
      </c>
      <c r="C75" s="99" t="s">
        <v>1097</v>
      </c>
      <c r="D75" s="98" t="s">
        <v>1093</v>
      </c>
      <c r="E75" s="152">
        <v>0</v>
      </c>
      <c r="F75" s="103">
        <v>1</v>
      </c>
      <c r="G75" s="105">
        <v>29.333333333333332</v>
      </c>
      <c r="H75" s="105">
        <v>1.6666666666666667</v>
      </c>
      <c r="I75" s="105">
        <v>34.333333333333336</v>
      </c>
      <c r="J75" s="105">
        <v>1.3333333333333333</v>
      </c>
      <c r="K75" s="105">
        <v>28.666666666666668</v>
      </c>
      <c r="L75" s="105">
        <v>1</v>
      </c>
      <c r="M75" s="105">
        <v>24.333333333333332</v>
      </c>
      <c r="N75" s="107">
        <v>5</v>
      </c>
      <c r="O75" s="107">
        <v>116.66666666666667</v>
      </c>
      <c r="P75" s="105">
        <v>1.6666666666666667</v>
      </c>
      <c r="Q75" s="105">
        <v>30</v>
      </c>
      <c r="R75" s="105">
        <v>1.3333333333333333</v>
      </c>
      <c r="S75" s="105">
        <v>27</v>
      </c>
      <c r="T75" s="105">
        <v>1</v>
      </c>
      <c r="U75" s="105">
        <v>21.333333333333332</v>
      </c>
      <c r="V75" s="105">
        <v>1</v>
      </c>
      <c r="W75" s="105">
        <v>20.666666666666668</v>
      </c>
      <c r="X75" s="105">
        <v>1</v>
      </c>
      <c r="Y75" s="105">
        <v>15.666666666666666</v>
      </c>
      <c r="Z75" s="107">
        <v>6</v>
      </c>
      <c r="AA75" s="107">
        <v>114.66666666666667</v>
      </c>
      <c r="AB75" s="105">
        <v>1</v>
      </c>
      <c r="AC75" s="105">
        <v>19</v>
      </c>
      <c r="AD75" s="105">
        <v>1</v>
      </c>
      <c r="AE75" s="103">
        <v>24</v>
      </c>
      <c r="AF75" s="103">
        <v>1</v>
      </c>
      <c r="AG75" s="103">
        <v>19</v>
      </c>
      <c r="AH75" s="102">
        <v>3</v>
      </c>
      <c r="AI75" s="102">
        <v>62</v>
      </c>
      <c r="AJ75" s="101">
        <v>14</v>
      </c>
      <c r="AK75" s="104">
        <v>293.33333333333337</v>
      </c>
      <c r="AL75" s="3" t="str">
        <f t="shared" si="13"/>
        <v>k</v>
      </c>
      <c r="AM75" s="3">
        <f>IF(D75="հ",1,IF(D75="լ",Norms!$B$10,IF(D75="բլ",Norms!$B$11,IF(D75="Մ",Norms!$B$12))))</f>
        <v>1.04</v>
      </c>
      <c r="AN75" s="244">
        <f>E75*Norms!$E$36/1000</f>
        <v>0</v>
      </c>
      <c r="AO75" s="136">
        <f>AM75*IF(AL75="k",(O75*Norms!$H$40)*Norms!$E$36,0)/1000</f>
        <v>13630.672541170534</v>
      </c>
      <c r="AP75" s="136">
        <f>AM75*IF(AL75="k",(AA75*Norms!$H$41)*Norms!$E$36,0)/1000</f>
        <v>17935.580689974966</v>
      </c>
      <c r="AQ75" s="136">
        <f>AM75*IF(AL75="k",(AI75*Norms!$H$42)*Norms!$E$36,0)/1000</f>
        <v>12063.02598022565</v>
      </c>
      <c r="AR75" s="243">
        <f>AM75*IF(AL75="t",(N75*Norms!$D$44)*Norms!$E$34*12+O75*Norms!$E$35,0)/1000</f>
        <v>0</v>
      </c>
      <c r="AS75" s="243">
        <f>AM75*IF(AL75="t",(Z75*Norms!$D$50*Norms!$E$34*12+AA75*Norms!$E$35),0)/1000</f>
        <v>0</v>
      </c>
      <c r="AT75" s="243">
        <f>AM75*IF(AL75="t",(AH75*Norms!$D$54)*Norms!$E$34*12+AI75*Norms!$E$35,0)/1000</f>
        <v>0</v>
      </c>
      <c r="AU75" s="136">
        <f>IF(AK75&lt;=100,Norms!$G$7,IF(AK75&lt;=300,Norms!$H$7,Norms!$I$7))</f>
        <v>16738.5</v>
      </c>
      <c r="AV75" s="137">
        <f t="shared" si="14"/>
        <v>60367.779211371148</v>
      </c>
      <c r="AW75" s="130"/>
      <c r="AX75" s="130"/>
      <c r="AY75" s="131">
        <f t="shared" si="15"/>
        <v>116.66666666666667</v>
      </c>
      <c r="AZ75" s="131">
        <f>IF(AY75&lt;Snund!$B$5,Snund!$B$3*Snund!$B$4*$AX$3+Snund!$B$7*$AW$3*AY75/1000,AY75*Snund!$B$8*$AW$3/1000)</f>
        <v>3028.5299999999997</v>
      </c>
      <c r="BA75" s="131">
        <f t="shared" si="16"/>
        <v>0</v>
      </c>
      <c r="BB75" s="131">
        <f t="shared" si="17"/>
        <v>3028.5299999999997</v>
      </c>
      <c r="BC75" s="131">
        <f t="shared" si="18"/>
        <v>2744</v>
      </c>
      <c r="BD75" s="167">
        <f>AA75*0.1*'Dasagirq_10%'!$B$3/1000</f>
        <v>76.230400000000003</v>
      </c>
      <c r="BE75" s="167">
        <f>AI75*0.1*'Dasagirq_10%'!$B$4/1000</f>
        <v>50.116459999999996</v>
      </c>
      <c r="BF75" s="242">
        <f t="shared" si="19"/>
        <v>126.34685999999999</v>
      </c>
      <c r="BG75" s="233">
        <f t="shared" si="20"/>
        <v>0</v>
      </c>
      <c r="BH75" s="233">
        <f t="shared" si="21"/>
        <v>22637.238255456246</v>
      </c>
      <c r="BI75" s="233">
        <f t="shared" si="22"/>
        <v>25185.453947117821</v>
      </c>
      <c r="BJ75" s="233">
        <f t="shared" si="23"/>
        <v>15699.963868797078</v>
      </c>
      <c r="BK75" s="234">
        <f t="shared" si="24"/>
        <v>63522.656071371144</v>
      </c>
    </row>
    <row r="76" spans="1:63" ht="22.5">
      <c r="A76">
        <v>72</v>
      </c>
      <c r="B76" s="96" t="s">
        <v>1282</v>
      </c>
      <c r="C76" s="99" t="s">
        <v>1097</v>
      </c>
      <c r="D76" s="98" t="s">
        <v>1093</v>
      </c>
      <c r="E76" s="152">
        <v>28.333333333333332</v>
      </c>
      <c r="F76" s="103">
        <v>1</v>
      </c>
      <c r="G76" s="105">
        <v>33.333333333333336</v>
      </c>
      <c r="H76" s="105">
        <v>1</v>
      </c>
      <c r="I76" s="105">
        <v>27</v>
      </c>
      <c r="J76" s="105">
        <v>1</v>
      </c>
      <c r="K76" s="105">
        <v>23.666666666666668</v>
      </c>
      <c r="L76" s="105">
        <v>1</v>
      </c>
      <c r="M76" s="105">
        <v>20.666666666666668</v>
      </c>
      <c r="N76" s="107">
        <v>4</v>
      </c>
      <c r="O76" s="107">
        <v>104.66666666666667</v>
      </c>
      <c r="P76" s="105">
        <v>1</v>
      </c>
      <c r="Q76" s="105">
        <v>17</v>
      </c>
      <c r="R76" s="105">
        <v>1</v>
      </c>
      <c r="S76" s="105">
        <v>20.666666666666668</v>
      </c>
      <c r="T76" s="105">
        <v>1</v>
      </c>
      <c r="U76" s="105">
        <v>23.666666666666668</v>
      </c>
      <c r="V76" s="105">
        <v>1</v>
      </c>
      <c r="W76" s="105">
        <v>20.666666666666668</v>
      </c>
      <c r="X76" s="105">
        <v>1</v>
      </c>
      <c r="Y76" s="105">
        <v>17.666666666666668</v>
      </c>
      <c r="Z76" s="107">
        <v>5</v>
      </c>
      <c r="AA76" s="107">
        <v>99.666666666666686</v>
      </c>
      <c r="AB76" s="105">
        <v>1</v>
      </c>
      <c r="AC76" s="105">
        <v>21</v>
      </c>
      <c r="AD76" s="105">
        <v>1</v>
      </c>
      <c r="AE76" s="103">
        <v>19.666666666666668</v>
      </c>
      <c r="AF76" s="103">
        <v>1</v>
      </c>
      <c r="AG76" s="103">
        <v>15.333333333333334</v>
      </c>
      <c r="AH76" s="102">
        <v>3</v>
      </c>
      <c r="AI76" s="102">
        <v>56.000000000000007</v>
      </c>
      <c r="AJ76" s="101">
        <v>12</v>
      </c>
      <c r="AK76" s="104">
        <v>260.33333333333337</v>
      </c>
      <c r="AL76" s="3" t="str">
        <f t="shared" si="13"/>
        <v>k</v>
      </c>
      <c r="AM76" s="3">
        <f>IF(D76="հ",1,IF(D76="լ",Norms!$B$10,IF(D76="բլ",Norms!$B$11,IF(D76="Մ",Norms!$B$12))))</f>
        <v>1.04</v>
      </c>
      <c r="AN76" s="244">
        <f>E76*Norms!$E$36/1000</f>
        <v>3182.986719778833</v>
      </c>
      <c r="AO76" s="136">
        <f>AM76*IF(AL76="k",(O76*Norms!$H$40)*Norms!$E$36,0)/1000</f>
        <v>12228.660508364423</v>
      </c>
      <c r="AP76" s="136">
        <f>AM76*IF(AL76="k",(AA76*Norms!$H$41)*Norms!$E$36,0)/1000</f>
        <v>15589.356471809639</v>
      </c>
      <c r="AQ76" s="136">
        <f>AM76*IF(AL76="k",(AI76*Norms!$H$42)*Norms!$E$36,0)/1000</f>
        <v>10895.636369236072</v>
      </c>
      <c r="AR76" s="243">
        <f>AM76*IF(AL76="t",(N76*Norms!$D$44)*Norms!$E$34*12+O76*Norms!$E$35,0)/1000</f>
        <v>0</v>
      </c>
      <c r="AS76" s="243">
        <f>AM76*IF(AL76="t",(Z76*Norms!$D$50*Norms!$E$34*12+AA76*Norms!$E$35),0)/1000</f>
        <v>0</v>
      </c>
      <c r="AT76" s="243">
        <f>AM76*IF(AL76="t",(AH76*Norms!$D$54)*Norms!$E$34*12+AI76*Norms!$E$35,0)/1000</f>
        <v>0</v>
      </c>
      <c r="AU76" s="136">
        <f>IF(AK76&lt;=100,Norms!$G$7,IF(AK76&lt;=300,Norms!$H$7,Norms!$I$7))</f>
        <v>16738.5</v>
      </c>
      <c r="AV76" s="137">
        <f t="shared" si="14"/>
        <v>55452.153349410131</v>
      </c>
      <c r="AW76" s="130"/>
      <c r="AX76" s="130"/>
      <c r="AY76" s="131">
        <f t="shared" si="15"/>
        <v>133</v>
      </c>
      <c r="AZ76" s="131">
        <f>IF(AY76&lt;Snund!$B$5,Snund!$B$3*Snund!$B$4*$AX$3+Snund!$B$7*$AW$3*AY76/1000,AY76*Snund!$B$8*$AW$3/1000)</f>
        <v>3357.8100000000004</v>
      </c>
      <c r="BA76" s="131">
        <f t="shared" si="16"/>
        <v>715.32293233082703</v>
      </c>
      <c r="BB76" s="131">
        <f t="shared" si="17"/>
        <v>2642.487067669173</v>
      </c>
      <c r="BC76" s="131">
        <f t="shared" si="18"/>
        <v>3128.16</v>
      </c>
      <c r="BD76" s="167">
        <f>AA76*0.1*'Dasagirq_10%'!$B$3/1000</f>
        <v>66.258400000000009</v>
      </c>
      <c r="BE76" s="167">
        <f>AI76*0.1*'Dasagirq_10%'!$B$4/1000</f>
        <v>45.266480000000008</v>
      </c>
      <c r="BF76" s="242">
        <f t="shared" si="19"/>
        <v>111.52488000000002</v>
      </c>
      <c r="BG76" s="233">
        <f t="shared" si="20"/>
        <v>3898.30965210966</v>
      </c>
      <c r="BH76" s="233">
        <f t="shared" si="21"/>
        <v>20450.647576033596</v>
      </c>
      <c r="BI76" s="233">
        <f t="shared" si="22"/>
        <v>22629.989871809637</v>
      </c>
      <c r="BJ76" s="233">
        <f t="shared" si="23"/>
        <v>15125.527849236072</v>
      </c>
      <c r="BK76" s="234">
        <f t="shared" si="24"/>
        <v>58206.165297079307</v>
      </c>
    </row>
    <row r="77" spans="1:63" ht="22.5">
      <c r="A77">
        <v>73</v>
      </c>
      <c r="B77" s="96" t="s">
        <v>1283</v>
      </c>
      <c r="C77" s="99" t="s">
        <v>1097</v>
      </c>
      <c r="D77" s="98" t="s">
        <v>1094</v>
      </c>
      <c r="E77" s="152">
        <v>13.666666666666666</v>
      </c>
      <c r="F77" s="103">
        <v>1</v>
      </c>
      <c r="G77" s="105">
        <v>29.666666666666668</v>
      </c>
      <c r="H77" s="105">
        <v>1</v>
      </c>
      <c r="I77" s="105">
        <v>30</v>
      </c>
      <c r="J77" s="105">
        <v>1</v>
      </c>
      <c r="K77" s="105">
        <v>26</v>
      </c>
      <c r="L77" s="105">
        <v>1</v>
      </c>
      <c r="M77" s="105">
        <v>30.333333333333332</v>
      </c>
      <c r="N77" s="107">
        <v>4</v>
      </c>
      <c r="O77" s="107">
        <v>116</v>
      </c>
      <c r="P77" s="105">
        <v>1</v>
      </c>
      <c r="Q77" s="105">
        <v>30.333333333333332</v>
      </c>
      <c r="R77" s="105">
        <v>1</v>
      </c>
      <c r="S77" s="105">
        <v>29.666666666666668</v>
      </c>
      <c r="T77" s="105">
        <v>1</v>
      </c>
      <c r="U77" s="105">
        <v>26.666666666666668</v>
      </c>
      <c r="V77" s="105">
        <v>1</v>
      </c>
      <c r="W77" s="105">
        <v>18.333333333333332</v>
      </c>
      <c r="X77" s="105">
        <v>1</v>
      </c>
      <c r="Y77" s="105">
        <v>20.333333333333332</v>
      </c>
      <c r="Z77" s="107">
        <v>5</v>
      </c>
      <c r="AA77" s="107">
        <v>125.33333333333333</v>
      </c>
      <c r="AB77" s="105">
        <v>1</v>
      </c>
      <c r="AC77" s="105">
        <v>24.333333333333332</v>
      </c>
      <c r="AD77" s="105">
        <v>1</v>
      </c>
      <c r="AE77" s="103">
        <v>23</v>
      </c>
      <c r="AF77" s="103">
        <v>1</v>
      </c>
      <c r="AG77" s="103">
        <v>18</v>
      </c>
      <c r="AH77" s="102">
        <v>3</v>
      </c>
      <c r="AI77" s="102">
        <v>65.333333333333329</v>
      </c>
      <c r="AJ77" s="101">
        <v>12</v>
      </c>
      <c r="AK77" s="104">
        <v>306.66666666666663</v>
      </c>
      <c r="AL77" s="3" t="str">
        <f t="shared" si="13"/>
        <v>k</v>
      </c>
      <c r="AM77" s="3">
        <f>IF(D77="հ",1,IF(D77="լ",Norms!$B$10,IF(D77="բլ",Norms!$B$11,IF(D77="Մ",Norms!$B$12))))</f>
        <v>1.1299999999999999</v>
      </c>
      <c r="AN77" s="244">
        <f>E77*Norms!$E$36/1000</f>
        <v>1535.3230060109665</v>
      </c>
      <c r="AO77" s="136">
        <f>AM77*IF(AL77="k",(O77*Norms!$H$40)*Norms!$E$36,0)/1000</f>
        <v>14725.619972774452</v>
      </c>
      <c r="AP77" s="136">
        <f>AM77*IF(AL77="k",(AA77*Norms!$H$41)*Norms!$E$36,0)/1000</f>
        <v>21300.507389189854</v>
      </c>
      <c r="AQ77" s="136">
        <f>AM77*IF(AL77="k",(AI77*Norms!$H$42)*Norms!$E$36,0)/1000</f>
        <v>13811.61597446431</v>
      </c>
      <c r="AR77" s="243">
        <f>AM77*IF(AL77="t",(N77*Norms!$D$44)*Norms!$E$34*12+O77*Norms!$E$35,0)/1000</f>
        <v>0</v>
      </c>
      <c r="AS77" s="243">
        <f>AM77*IF(AL77="t",(Z77*Norms!$D$50*Norms!$E$34*12+AA77*Norms!$E$35),0)/1000</f>
        <v>0</v>
      </c>
      <c r="AT77" s="243">
        <f>AM77*IF(AL77="t",(AH77*Norms!$D$54)*Norms!$E$34*12+AI77*Norms!$E$35,0)/1000</f>
        <v>0</v>
      </c>
      <c r="AU77" s="136">
        <f>IF(AK77&lt;=100,Norms!$G$7,IF(AK77&lt;=300,Norms!$H$7,Norms!$I$7))</f>
        <v>21670.5</v>
      </c>
      <c r="AV77" s="137">
        <f t="shared" si="14"/>
        <v>71508.243336428612</v>
      </c>
      <c r="AW77" s="130"/>
      <c r="AX77" s="130"/>
      <c r="AY77" s="131">
        <f t="shared" si="15"/>
        <v>129.66666666666666</v>
      </c>
      <c r="AZ77" s="131">
        <f>IF(AY77&lt;Snund!$B$5,Snund!$B$3*Snund!$B$4*$AX$3+Snund!$B$7*$AW$3*AY77/1000,AY77*Snund!$B$8*$AW$3/1000)</f>
        <v>3290.6099999999997</v>
      </c>
      <c r="BA77" s="131">
        <f t="shared" si="16"/>
        <v>346.82521850899741</v>
      </c>
      <c r="BB77" s="131">
        <f t="shared" si="17"/>
        <v>2943.7847814910024</v>
      </c>
      <c r="BC77" s="131">
        <f t="shared" si="18"/>
        <v>3049.76</v>
      </c>
      <c r="BD77" s="167">
        <f>AA77*0.1*'Dasagirq_10%'!$B$3/1000</f>
        <v>83.321600000000004</v>
      </c>
      <c r="BE77" s="167">
        <f>AI77*0.1*'Dasagirq_10%'!$B$4/1000</f>
        <v>52.810893333333333</v>
      </c>
      <c r="BF77" s="242">
        <f t="shared" si="19"/>
        <v>136.13249333333334</v>
      </c>
      <c r="BG77" s="233">
        <f t="shared" si="20"/>
        <v>1882.1482245199641</v>
      </c>
      <c r="BH77" s="233">
        <f t="shared" si="21"/>
        <v>24892.904754265455</v>
      </c>
      <c r="BI77" s="233">
        <f t="shared" si="22"/>
        <v>30413.203989189853</v>
      </c>
      <c r="BJ77" s="233">
        <f t="shared" si="23"/>
        <v>19282.051867797643</v>
      </c>
      <c r="BK77" s="234">
        <f t="shared" si="24"/>
        <v>74588.160611252941</v>
      </c>
    </row>
    <row r="78" spans="1:63" ht="22.5">
      <c r="A78">
        <v>74</v>
      </c>
      <c r="B78" s="96" t="s">
        <v>1284</v>
      </c>
      <c r="C78" s="99" t="s">
        <v>1097</v>
      </c>
      <c r="D78" s="98" t="s">
        <v>1094</v>
      </c>
      <c r="E78" s="152">
        <v>0</v>
      </c>
      <c r="F78" s="103">
        <v>1.6666666666666667</v>
      </c>
      <c r="G78" s="105">
        <v>35.333333333333336</v>
      </c>
      <c r="H78" s="105">
        <v>1.3333333333333333</v>
      </c>
      <c r="I78" s="105">
        <v>29</v>
      </c>
      <c r="J78" s="105">
        <v>1.6666666666666667</v>
      </c>
      <c r="K78" s="105">
        <v>30.666666666666668</v>
      </c>
      <c r="L78" s="105">
        <v>2</v>
      </c>
      <c r="M78" s="105">
        <v>32.666666666666664</v>
      </c>
      <c r="N78" s="107">
        <v>6.666666666666667</v>
      </c>
      <c r="O78" s="107">
        <v>127.66666666666669</v>
      </c>
      <c r="P78" s="105">
        <v>1.3333333333333333</v>
      </c>
      <c r="Q78" s="105">
        <v>29.333333333333332</v>
      </c>
      <c r="R78" s="105">
        <v>1</v>
      </c>
      <c r="S78" s="105">
        <v>26.666666666666668</v>
      </c>
      <c r="T78" s="105">
        <v>1</v>
      </c>
      <c r="U78" s="105">
        <v>22</v>
      </c>
      <c r="V78" s="105">
        <v>1.6666666666666667</v>
      </c>
      <c r="W78" s="105">
        <v>28</v>
      </c>
      <c r="X78" s="105">
        <v>1.3333333333333333</v>
      </c>
      <c r="Y78" s="105">
        <v>26.666666666666668</v>
      </c>
      <c r="Z78" s="107">
        <v>6.333333333333333</v>
      </c>
      <c r="AA78" s="107">
        <v>132.66666666666666</v>
      </c>
      <c r="AB78" s="105">
        <v>1</v>
      </c>
      <c r="AC78" s="105">
        <v>25.333333333333332</v>
      </c>
      <c r="AD78" s="105">
        <v>1.6666666666666667</v>
      </c>
      <c r="AE78" s="103">
        <v>28.666666666666668</v>
      </c>
      <c r="AF78" s="103">
        <v>1.3333333333333333</v>
      </c>
      <c r="AG78" s="103">
        <v>24.666666666666668</v>
      </c>
      <c r="AH78" s="102">
        <v>4</v>
      </c>
      <c r="AI78" s="102">
        <v>78.666666666666671</v>
      </c>
      <c r="AJ78" s="101">
        <v>17</v>
      </c>
      <c r="AK78" s="104">
        <v>339.00000000000006</v>
      </c>
      <c r="AL78" s="3" t="str">
        <f t="shared" si="13"/>
        <v>k</v>
      </c>
      <c r="AM78" s="3">
        <f>IF(D78="հ",1,IF(D78="լ",Norms!$B$10,IF(D78="բլ",Norms!$B$11,IF(D78="Մ",Norms!$B$12))))</f>
        <v>1.1299999999999999</v>
      </c>
      <c r="AN78" s="244">
        <f>E78*Norms!$E$36/1000</f>
        <v>0</v>
      </c>
      <c r="AO78" s="136">
        <f>AM78*IF(AL78="k",(O78*Norms!$H$40)*Norms!$E$36,0)/1000</f>
        <v>16206.644970036252</v>
      </c>
      <c r="AP78" s="136">
        <f>AM78*IF(AL78="k",(AA78*Norms!$H$41)*Norms!$E$36,0)/1000</f>
        <v>22546.813672599892</v>
      </c>
      <c r="AQ78" s="136">
        <f>AM78*IF(AL78="k",(AI78*Norms!$H$42)*Norms!$E$36,0)/1000</f>
        <v>16630.313112110089</v>
      </c>
      <c r="AR78" s="243">
        <f>AM78*IF(AL78="t",(N78*Norms!$D$44)*Norms!$E$34*12+O78*Norms!$E$35,0)/1000</f>
        <v>0</v>
      </c>
      <c r="AS78" s="243">
        <f>AM78*IF(AL78="t",(Z78*Norms!$D$50*Norms!$E$34*12+AA78*Norms!$E$35),0)/1000</f>
        <v>0</v>
      </c>
      <c r="AT78" s="243">
        <f>AM78*IF(AL78="t",(AH78*Norms!$D$54)*Norms!$E$34*12+AI78*Norms!$E$35,0)/1000</f>
        <v>0</v>
      </c>
      <c r="AU78" s="136">
        <f>IF(AK78&lt;=100,Norms!$G$7,IF(AK78&lt;=300,Norms!$H$7,Norms!$I$7))</f>
        <v>21670.5</v>
      </c>
      <c r="AV78" s="137">
        <f t="shared" si="14"/>
        <v>77054.271754746238</v>
      </c>
      <c r="AW78" s="130"/>
      <c r="AX78" s="130"/>
      <c r="AY78" s="131">
        <f t="shared" si="15"/>
        <v>127.66666666666669</v>
      </c>
      <c r="AZ78" s="131">
        <f>IF(AY78&lt;Snund!$B$5,Snund!$B$3*Snund!$B$4*$AX$3+Snund!$B$7*$AW$3*AY78/1000,AY78*Snund!$B$8*$AW$3/1000)</f>
        <v>3250.2900000000009</v>
      </c>
      <c r="BA78" s="131">
        <f t="shared" si="16"/>
        <v>0</v>
      </c>
      <c r="BB78" s="131">
        <f t="shared" si="17"/>
        <v>3250.2900000000009</v>
      </c>
      <c r="BC78" s="131">
        <f t="shared" si="18"/>
        <v>3002.7200000000003</v>
      </c>
      <c r="BD78" s="167">
        <f>AA78*0.1*'Dasagirq_10%'!$B$3/1000</f>
        <v>88.196799999999982</v>
      </c>
      <c r="BE78" s="167">
        <f>AI78*0.1*'Dasagirq_10%'!$B$4/1000</f>
        <v>63.58862666666667</v>
      </c>
      <c r="BF78" s="242">
        <f t="shared" si="19"/>
        <v>151.78542666666664</v>
      </c>
      <c r="BG78" s="233">
        <f t="shared" si="20"/>
        <v>0</v>
      </c>
      <c r="BH78" s="233">
        <f t="shared" si="21"/>
        <v>27955.170264153901</v>
      </c>
      <c r="BI78" s="233">
        <f t="shared" si="22"/>
        <v>30708.334002011659</v>
      </c>
      <c r="BJ78" s="233">
        <f t="shared" si="23"/>
        <v>21792.842915247344</v>
      </c>
      <c r="BK78" s="234">
        <f t="shared" si="24"/>
        <v>80456.347181412901</v>
      </c>
    </row>
    <row r="79" spans="1:63" ht="22.5">
      <c r="A79">
        <v>75</v>
      </c>
      <c r="B79" s="96" t="s">
        <v>1285</v>
      </c>
      <c r="C79" s="99" t="s">
        <v>1097</v>
      </c>
      <c r="D79" s="98" t="s">
        <v>1092</v>
      </c>
      <c r="E79" s="152">
        <v>0</v>
      </c>
      <c r="F79" s="103">
        <v>1</v>
      </c>
      <c r="G79" s="105">
        <v>16.666666666666668</v>
      </c>
      <c r="H79" s="105">
        <v>1</v>
      </c>
      <c r="I79" s="105">
        <v>15</v>
      </c>
      <c r="J79" s="105">
        <v>1</v>
      </c>
      <c r="K79" s="105">
        <v>16.333333333333332</v>
      </c>
      <c r="L79" s="105">
        <v>1</v>
      </c>
      <c r="M79" s="105">
        <v>16</v>
      </c>
      <c r="N79" s="107">
        <v>4</v>
      </c>
      <c r="O79" s="107">
        <v>64</v>
      </c>
      <c r="P79" s="105">
        <v>1</v>
      </c>
      <c r="Q79" s="105">
        <v>15.666666666666666</v>
      </c>
      <c r="R79" s="105">
        <v>1</v>
      </c>
      <c r="S79" s="105">
        <v>14.666666666666666</v>
      </c>
      <c r="T79" s="105">
        <v>1</v>
      </c>
      <c r="U79" s="105">
        <v>22</v>
      </c>
      <c r="V79" s="105">
        <v>1</v>
      </c>
      <c r="W79" s="105">
        <v>20.666666666666668</v>
      </c>
      <c r="X79" s="105">
        <v>1</v>
      </c>
      <c r="Y79" s="105">
        <v>17.333333333333332</v>
      </c>
      <c r="Z79" s="107">
        <v>5</v>
      </c>
      <c r="AA79" s="107">
        <v>90.333333333333329</v>
      </c>
      <c r="AB79" s="105">
        <v>1</v>
      </c>
      <c r="AC79" s="105">
        <v>15.666666666666666</v>
      </c>
      <c r="AD79" s="105">
        <v>1</v>
      </c>
      <c r="AE79" s="103">
        <v>17.666666666666668</v>
      </c>
      <c r="AF79" s="103">
        <v>1</v>
      </c>
      <c r="AG79" s="103">
        <v>11.666666666666666</v>
      </c>
      <c r="AH79" s="102">
        <v>3</v>
      </c>
      <c r="AI79" s="102">
        <v>45</v>
      </c>
      <c r="AJ79" s="101">
        <v>12</v>
      </c>
      <c r="AK79" s="104">
        <v>199.33333333333331</v>
      </c>
      <c r="AL79" s="3" t="str">
        <f t="shared" si="13"/>
        <v>t</v>
      </c>
      <c r="AM79" s="3">
        <f>IF(D79="հ",1,IF(D79="լ",Norms!$B$10,IF(D79="բլ",Norms!$B$11,IF(D79="Մ",Norms!$B$12))))</f>
        <v>1</v>
      </c>
      <c r="AN79" s="244">
        <f>E79*Norms!$E$36/1000</f>
        <v>0</v>
      </c>
      <c r="AO79" s="136">
        <f>AM79*IF(AL79="k",(O79*Norms!$H$40)*Norms!$E$36,0)/1000</f>
        <v>0</v>
      </c>
      <c r="AP79" s="136">
        <f>AM79*IF(AL79="k",(AA79*Norms!$H$41)*Norms!$E$36,0)/1000</f>
        <v>0</v>
      </c>
      <c r="AQ79" s="136">
        <f>AM79*IF(AL79="k",(AI79*Norms!$H$42)*Norms!$E$36,0)/1000</f>
        <v>0</v>
      </c>
      <c r="AR79" s="243">
        <f>AM79*IF(AL79="t",(N79*Norms!$D$44)*Norms!$E$34*12+O79*Norms!$E$35,0)/1000</f>
        <v>7973.8052964416001</v>
      </c>
      <c r="AS79" s="243">
        <f>AM79*IF(AL79="t",(Z79*Norms!$D$50*Norms!$E$34*12+AA79*Norms!$E$35),0)/1000</f>
        <v>13103.443934039966</v>
      </c>
      <c r="AT79" s="243">
        <f>AM79*IF(AL79="t",(AH79*Norms!$D$54)*Norms!$E$34*12+AI79*Norms!$E$35,0)/1000</f>
        <v>7989.3318490604997</v>
      </c>
      <c r="AU79" s="136">
        <f>IF(AK79&lt;=100,Norms!$G$7,IF(AK79&lt;=300,Norms!$H$7,Norms!$I$7))</f>
        <v>16738.5</v>
      </c>
      <c r="AV79" s="137">
        <f t="shared" si="14"/>
        <v>45805.081079542069</v>
      </c>
      <c r="AW79" s="130"/>
      <c r="AX79" s="130"/>
      <c r="AY79" s="131">
        <f t="shared" si="15"/>
        <v>64</v>
      </c>
      <c r="AZ79" s="131">
        <f>IF(AY79&lt;Snund!$B$5,Snund!$B$3*Snund!$B$4*$AX$3+Snund!$B$7*$AW$3*AY79/1000,AY79*Snund!$B$8*$AW$3/1000)</f>
        <v>1966.77</v>
      </c>
      <c r="BA79" s="131">
        <f t="shared" si="16"/>
        <v>0</v>
      </c>
      <c r="BB79" s="131">
        <f t="shared" si="17"/>
        <v>1966.77</v>
      </c>
      <c r="BC79" s="131">
        <f t="shared" si="18"/>
        <v>1505.28</v>
      </c>
      <c r="BD79" s="167">
        <f>AA79*0.1*'Dasagirq_10%'!$B$3/1000</f>
        <v>60.053599999999996</v>
      </c>
      <c r="BE79" s="167">
        <f>AI79*0.1*'Dasagirq_10%'!$B$4/1000</f>
        <v>36.374849999999995</v>
      </c>
      <c r="BF79" s="242">
        <f t="shared" si="19"/>
        <v>96.428449999999998</v>
      </c>
      <c r="BG79" s="233">
        <f t="shared" si="20"/>
        <v>0</v>
      </c>
      <c r="BH79" s="233">
        <f t="shared" si="21"/>
        <v>15520.075296441601</v>
      </c>
      <c r="BI79" s="233">
        <f t="shared" si="22"/>
        <v>20137.872534039965</v>
      </c>
      <c r="BJ79" s="233">
        <f t="shared" si="23"/>
        <v>12210.3316990605</v>
      </c>
      <c r="BK79" s="234">
        <f t="shared" si="24"/>
        <v>47868.279529542066</v>
      </c>
    </row>
    <row r="80" spans="1:63" ht="22.5">
      <c r="A80">
        <v>76</v>
      </c>
      <c r="B80" s="96" t="s">
        <v>1286</v>
      </c>
      <c r="C80" s="99" t="s">
        <v>1097</v>
      </c>
      <c r="D80" s="98" t="s">
        <v>1092</v>
      </c>
      <c r="E80" s="152">
        <v>0</v>
      </c>
      <c r="F80" s="103">
        <v>1</v>
      </c>
      <c r="G80" s="105">
        <v>5.333333333333333</v>
      </c>
      <c r="H80" s="105">
        <v>1</v>
      </c>
      <c r="I80" s="105">
        <v>8.3333333333333339</v>
      </c>
      <c r="J80" s="105">
        <v>1</v>
      </c>
      <c r="K80" s="105">
        <v>7.333333333333333</v>
      </c>
      <c r="L80" s="105">
        <v>1</v>
      </c>
      <c r="M80" s="105">
        <v>6</v>
      </c>
      <c r="N80" s="107">
        <v>4</v>
      </c>
      <c r="O80" s="107">
        <v>27</v>
      </c>
      <c r="P80" s="105">
        <v>0.5</v>
      </c>
      <c r="Q80" s="105">
        <v>8</v>
      </c>
      <c r="R80" s="105">
        <v>0.5</v>
      </c>
      <c r="S80" s="105">
        <v>7</v>
      </c>
      <c r="T80" s="105">
        <v>0.5</v>
      </c>
      <c r="U80" s="105">
        <v>2.6666666666666665</v>
      </c>
      <c r="V80" s="105">
        <v>0.5</v>
      </c>
      <c r="W80" s="105">
        <v>1</v>
      </c>
      <c r="X80" s="105">
        <v>0.5</v>
      </c>
      <c r="Y80" s="105">
        <v>1.6666666666666667</v>
      </c>
      <c r="Z80" s="107">
        <v>2.5</v>
      </c>
      <c r="AA80" s="107">
        <v>20.333333333333336</v>
      </c>
      <c r="AB80" s="105">
        <v>0.5</v>
      </c>
      <c r="AC80" s="105">
        <v>2.6666666666666665</v>
      </c>
      <c r="AD80" s="105">
        <v>0.5</v>
      </c>
      <c r="AE80" s="103">
        <v>3</v>
      </c>
      <c r="AF80" s="103">
        <v>0.5</v>
      </c>
      <c r="AG80" s="103">
        <v>5</v>
      </c>
      <c r="AH80" s="102">
        <v>1.5</v>
      </c>
      <c r="AI80" s="102">
        <v>10.666666666666666</v>
      </c>
      <c r="AJ80" s="101">
        <v>8</v>
      </c>
      <c r="AK80" s="104">
        <v>58</v>
      </c>
      <c r="AL80" s="3" t="str">
        <f t="shared" si="13"/>
        <v>t</v>
      </c>
      <c r="AM80" s="3">
        <f>IF(D80="հ",1,IF(D80="լ",Norms!$B$10,IF(D80="բլ",Norms!$B$11,IF(D80="Մ",Norms!$B$12))))</f>
        <v>1</v>
      </c>
      <c r="AN80" s="244">
        <f>E80*Norms!$E$36/1000</f>
        <v>0</v>
      </c>
      <c r="AO80" s="136">
        <f>AM80*IF(AL80="k",(O80*Norms!$H$40)*Norms!$E$36,0)/1000</f>
        <v>0</v>
      </c>
      <c r="AP80" s="136">
        <f>AM80*IF(AL80="k",(AA80*Norms!$H$41)*Norms!$E$36,0)/1000</f>
        <v>0</v>
      </c>
      <c r="AQ80" s="136">
        <f>AM80*IF(AL80="k",(AI80*Norms!$H$42)*Norms!$E$36,0)/1000</f>
        <v>0</v>
      </c>
      <c r="AR80" s="243">
        <f>AM80*IF(AL80="t",(N80*Norms!$D$44)*Norms!$E$34*12+O80*Norms!$E$35,0)/1000</f>
        <v>7443.1991094362993</v>
      </c>
      <c r="AS80" s="243">
        <f>AM80*IF(AL80="t",(Z80*Norms!$D$50*Norms!$E$34*12+AA80*Norms!$E$35),0)/1000</f>
        <v>6195.5943910569658</v>
      </c>
      <c r="AT80" s="243">
        <f>AM80*IF(AL80="t",(AH80*Norms!$D$54)*Norms!$E$34*12+AI80*Norms!$E$35,0)/1000</f>
        <v>3824.9675494069334</v>
      </c>
      <c r="AU80" s="136">
        <f>IF(AK80&lt;=100,Norms!$G$7,IF(AK80&lt;=300,Norms!$H$7,Norms!$I$7))</f>
        <v>13246.5</v>
      </c>
      <c r="AV80" s="137">
        <f t="shared" si="14"/>
        <v>30710.2610499002</v>
      </c>
      <c r="AW80" s="130"/>
      <c r="AX80" s="130"/>
      <c r="AY80" s="131">
        <f t="shared" si="15"/>
        <v>27</v>
      </c>
      <c r="AZ80" s="131">
        <f>IF(AY80&lt;Snund!$B$5,Snund!$B$3*Snund!$B$4*$AX$3+Snund!$B$7*$AW$3*AY80/1000,AY80*Snund!$B$8*$AW$3/1000)</f>
        <v>1220.8499999999999</v>
      </c>
      <c r="BA80" s="131">
        <f t="shared" si="16"/>
        <v>0</v>
      </c>
      <c r="BB80" s="131">
        <f t="shared" si="17"/>
        <v>1220.8499999999999</v>
      </c>
      <c r="BC80" s="131">
        <f t="shared" si="18"/>
        <v>635.04</v>
      </c>
      <c r="BD80" s="167">
        <f>AA80*0.1*'Dasagirq_10%'!$B$3/1000</f>
        <v>13.517600000000002</v>
      </c>
      <c r="BE80" s="167">
        <f>AI80*0.1*'Dasagirq_10%'!$B$4/1000</f>
        <v>8.622186666666666</v>
      </c>
      <c r="BF80" s="242">
        <f t="shared" si="19"/>
        <v>22.139786666666666</v>
      </c>
      <c r="BG80" s="233">
        <f t="shared" si="20"/>
        <v>0</v>
      </c>
      <c r="BH80" s="233">
        <f t="shared" si="21"/>
        <v>15287.299109436301</v>
      </c>
      <c r="BI80" s="233">
        <f t="shared" si="22"/>
        <v>10348.643241056965</v>
      </c>
      <c r="BJ80" s="233">
        <f t="shared" si="23"/>
        <v>6317.3084860735999</v>
      </c>
      <c r="BK80" s="234">
        <f t="shared" si="24"/>
        <v>31953.250836566862</v>
      </c>
    </row>
    <row r="81" spans="1:63" ht="22.5">
      <c r="A81">
        <v>77</v>
      </c>
      <c r="B81" s="96" t="s">
        <v>1287</v>
      </c>
      <c r="C81" s="99" t="s">
        <v>1097</v>
      </c>
      <c r="D81" s="98" t="s">
        <v>1093</v>
      </c>
      <c r="E81" s="152">
        <v>19.333333333333332</v>
      </c>
      <c r="F81" s="103">
        <v>1</v>
      </c>
      <c r="G81" s="105">
        <v>14.333333333333334</v>
      </c>
      <c r="H81" s="105">
        <v>1</v>
      </c>
      <c r="I81" s="105">
        <v>13.333333333333334</v>
      </c>
      <c r="J81" s="105">
        <v>1</v>
      </c>
      <c r="K81" s="105">
        <v>14.666666666666666</v>
      </c>
      <c r="L81" s="105">
        <v>1</v>
      </c>
      <c r="M81" s="105">
        <v>13.666666666666666</v>
      </c>
      <c r="N81" s="107">
        <v>4</v>
      </c>
      <c r="O81" s="107">
        <v>56</v>
      </c>
      <c r="P81" s="105">
        <v>1</v>
      </c>
      <c r="Q81" s="105">
        <v>9.6666666666666661</v>
      </c>
      <c r="R81" s="105">
        <v>1</v>
      </c>
      <c r="S81" s="105">
        <v>13.333333333333334</v>
      </c>
      <c r="T81" s="105">
        <v>1</v>
      </c>
      <c r="U81" s="105">
        <v>13.333333333333334</v>
      </c>
      <c r="V81" s="105">
        <v>1</v>
      </c>
      <c r="W81" s="105">
        <v>10.666666666666666</v>
      </c>
      <c r="X81" s="105">
        <v>1</v>
      </c>
      <c r="Y81" s="105">
        <v>10</v>
      </c>
      <c r="Z81" s="107">
        <v>5</v>
      </c>
      <c r="AA81" s="107">
        <v>57</v>
      </c>
      <c r="AB81" s="105">
        <v>1</v>
      </c>
      <c r="AC81" s="105">
        <v>8.6666666666666661</v>
      </c>
      <c r="AD81" s="105">
        <v>1</v>
      </c>
      <c r="AE81" s="103">
        <v>10.666666666666666</v>
      </c>
      <c r="AF81" s="103">
        <v>1</v>
      </c>
      <c r="AG81" s="103">
        <v>12.666666666666666</v>
      </c>
      <c r="AH81" s="102">
        <v>3</v>
      </c>
      <c r="AI81" s="102">
        <v>32</v>
      </c>
      <c r="AJ81" s="101">
        <v>12</v>
      </c>
      <c r="AK81" s="104">
        <v>145</v>
      </c>
      <c r="AL81" s="3" t="str">
        <f t="shared" si="13"/>
        <v>t</v>
      </c>
      <c r="AM81" s="3">
        <f>IF(D81="հ",1,IF(D81="լ",Norms!$B$10,IF(D81="բլ",Norms!$B$11,IF(D81="Մ",Norms!$B$12))))</f>
        <v>1.04</v>
      </c>
      <c r="AN81" s="244">
        <f>E81*Norms!$E$36/1000</f>
        <v>2171.9203499667333</v>
      </c>
      <c r="AO81" s="136">
        <f>AM81*IF(AL81="k",(O81*Norms!$H$40)*Norms!$E$36,0)/1000</f>
        <v>0</v>
      </c>
      <c r="AP81" s="136">
        <f>AM81*IF(AL81="k",(AA81*Norms!$H$41)*Norms!$E$36,0)/1000</f>
        <v>0</v>
      </c>
      <c r="AQ81" s="136">
        <f>AM81*IF(AL81="k",(AI81*Norms!$H$42)*Norms!$E$36,0)/1000</f>
        <v>0</v>
      </c>
      <c r="AR81" s="243">
        <f>AM81*IF(AL81="t",(N81*Norms!$D$44)*Norms!$E$34*12+O81*Norms!$E$35,0)/1000</f>
        <v>8173.4428197618563</v>
      </c>
      <c r="AS81" s="243">
        <f>AM81*IF(AL81="t",(Z81*Norms!$D$50*Norms!$E$34*12+AA81*Norms!$E$35),0)/1000</f>
        <v>13130.437155829031</v>
      </c>
      <c r="AT81" s="243">
        <f>AM81*IF(AL81="t",(AH81*Norms!$D$54)*Norms!$E$34*12+AI81*Norms!$E$35,0)/1000</f>
        <v>8115.0187541496325</v>
      </c>
      <c r="AU81" s="136">
        <f>IF(AK81&lt;=100,Norms!$G$7,IF(AK81&lt;=300,Norms!$H$7,Norms!$I$7))</f>
        <v>16738.5</v>
      </c>
      <c r="AV81" s="137">
        <f t="shared" si="14"/>
        <v>46157.398729740518</v>
      </c>
      <c r="AW81" s="130"/>
      <c r="AX81" s="130"/>
      <c r="AY81" s="131">
        <f t="shared" si="15"/>
        <v>75.333333333333329</v>
      </c>
      <c r="AZ81" s="131">
        <f>IF(AY81&lt;Snund!$B$5,Snund!$B$3*Snund!$B$4*$AX$3+Snund!$B$7*$AW$3*AY81/1000,AY81*Snund!$B$8*$AW$3/1000)</f>
        <v>2195.25</v>
      </c>
      <c r="BA81" s="131">
        <f t="shared" si="16"/>
        <v>563.38274336283189</v>
      </c>
      <c r="BB81" s="131">
        <f t="shared" si="17"/>
        <v>1631.8672566371683</v>
      </c>
      <c r="BC81" s="131">
        <f t="shared" si="18"/>
        <v>1771.84</v>
      </c>
      <c r="BD81" s="167">
        <f>AA81*0.1*'Dasagirq_10%'!$B$3/1000</f>
        <v>37.893599999999999</v>
      </c>
      <c r="BE81" s="167">
        <f>AI81*0.1*'Dasagirq_10%'!$B$4/1000</f>
        <v>25.86656</v>
      </c>
      <c r="BF81" s="242">
        <f t="shared" si="19"/>
        <v>63.760159999999999</v>
      </c>
      <c r="BG81" s="233">
        <f t="shared" si="20"/>
        <v>2735.3030933295649</v>
      </c>
      <c r="BH81" s="233">
        <f t="shared" si="21"/>
        <v>15384.810076399024</v>
      </c>
      <c r="BI81" s="233">
        <f t="shared" si="22"/>
        <v>20142.705755829029</v>
      </c>
      <c r="BJ81" s="233">
        <f t="shared" si="23"/>
        <v>12325.510314149633</v>
      </c>
      <c r="BK81" s="234">
        <f t="shared" si="24"/>
        <v>47853.026146377684</v>
      </c>
    </row>
    <row r="82" spans="1:63" ht="22.5">
      <c r="A82">
        <v>78</v>
      </c>
      <c r="B82" s="96" t="s">
        <v>1288</v>
      </c>
      <c r="C82" s="99" t="s">
        <v>1097</v>
      </c>
      <c r="D82" s="98" t="s">
        <v>1092</v>
      </c>
      <c r="E82" s="152">
        <v>0</v>
      </c>
      <c r="F82" s="103">
        <v>1</v>
      </c>
      <c r="G82" s="105">
        <v>8</v>
      </c>
      <c r="H82" s="105">
        <v>1</v>
      </c>
      <c r="I82" s="105">
        <v>9.6666666666666661</v>
      </c>
      <c r="J82" s="105">
        <v>1</v>
      </c>
      <c r="K82" s="105">
        <v>6.666666666666667</v>
      </c>
      <c r="L82" s="105">
        <v>1</v>
      </c>
      <c r="M82" s="105">
        <v>7</v>
      </c>
      <c r="N82" s="107">
        <v>4</v>
      </c>
      <c r="O82" s="107">
        <v>31.333333333333332</v>
      </c>
      <c r="P82" s="105">
        <v>1</v>
      </c>
      <c r="Q82" s="105">
        <v>8.6666666666666661</v>
      </c>
      <c r="R82" s="105">
        <v>1</v>
      </c>
      <c r="S82" s="105">
        <v>8.3333333333333339</v>
      </c>
      <c r="T82" s="105">
        <v>1</v>
      </c>
      <c r="U82" s="105">
        <v>9.3333333333333339</v>
      </c>
      <c r="V82" s="105">
        <v>1</v>
      </c>
      <c r="W82" s="105">
        <v>9.3333333333333339</v>
      </c>
      <c r="X82" s="105">
        <v>1</v>
      </c>
      <c r="Y82" s="105">
        <v>8.3333333333333339</v>
      </c>
      <c r="Z82" s="107">
        <v>5</v>
      </c>
      <c r="AA82" s="107">
        <v>44.000000000000007</v>
      </c>
      <c r="AB82" s="105">
        <v>1</v>
      </c>
      <c r="AC82" s="105">
        <v>9.3333333333333339</v>
      </c>
      <c r="AD82" s="105">
        <v>1</v>
      </c>
      <c r="AE82" s="103">
        <v>13.333333333333334</v>
      </c>
      <c r="AF82" s="103">
        <v>1</v>
      </c>
      <c r="AG82" s="103">
        <v>9</v>
      </c>
      <c r="AH82" s="102">
        <v>3</v>
      </c>
      <c r="AI82" s="102">
        <v>31.666666666666668</v>
      </c>
      <c r="AJ82" s="101">
        <v>12</v>
      </c>
      <c r="AK82" s="104">
        <v>107.00000000000001</v>
      </c>
      <c r="AL82" s="3" t="str">
        <f t="shared" si="13"/>
        <v>t</v>
      </c>
      <c r="AM82" s="3">
        <f>IF(D82="հ",1,IF(D82="լ",Norms!$B$10,IF(D82="բլ",Norms!$B$11,IF(D82="Մ",Norms!$B$12))))</f>
        <v>1</v>
      </c>
      <c r="AN82" s="244">
        <f>E82*Norms!$E$36/1000</f>
        <v>0</v>
      </c>
      <c r="AO82" s="136">
        <f>AM82*IF(AL82="k",(O82*Norms!$H$40)*Norms!$E$36,0)/1000</f>
        <v>0</v>
      </c>
      <c r="AP82" s="136">
        <f>AM82*IF(AL82="k",(AA82*Norms!$H$41)*Norms!$E$36,0)/1000</f>
        <v>0</v>
      </c>
      <c r="AQ82" s="136">
        <f>AM82*IF(AL82="k",(AI82*Norms!$H$42)*Norms!$E$36,0)/1000</f>
        <v>0</v>
      </c>
      <c r="AR82" s="243">
        <f>AM82*IF(AL82="t",(N82*Norms!$D$44)*Norms!$E$34*12+O82*Norms!$E$35,0)/1000</f>
        <v>7505.3421763828665</v>
      </c>
      <c r="AS82" s="243">
        <f>AM82*IF(AL82="t",(Z82*Norms!$D$50*Norms!$E$34*12+AA82*Norms!$E$35),0)/1000</f>
        <v>12438.991141303599</v>
      </c>
      <c r="AT82" s="243">
        <f>AM82*IF(AL82="t",(AH82*Norms!$D$54)*Norms!$E$34*12+AI82*Norms!$E$35,0)/1000</f>
        <v>7798.1224123018337</v>
      </c>
      <c r="AU82" s="136">
        <f>IF(AK82&lt;=100,Norms!$G$7,IF(AK82&lt;=300,Norms!$H$7,Norms!$I$7))</f>
        <v>16738.5</v>
      </c>
      <c r="AV82" s="137">
        <f t="shared" si="14"/>
        <v>44480.955729988302</v>
      </c>
      <c r="AW82" s="130"/>
      <c r="AX82" s="130"/>
      <c r="AY82" s="131">
        <f t="shared" si="15"/>
        <v>31.333333333333332</v>
      </c>
      <c r="AZ82" s="131">
        <f>IF(AY82&lt;Snund!$B$5,Snund!$B$3*Snund!$B$4*$AX$3+Snund!$B$7*$AW$3*AY82/1000,AY82*Snund!$B$8*$AW$3/1000)</f>
        <v>1308.21</v>
      </c>
      <c r="BA82" s="131">
        <f t="shared" si="16"/>
        <v>0</v>
      </c>
      <c r="BB82" s="131">
        <f t="shared" si="17"/>
        <v>1308.21</v>
      </c>
      <c r="BC82" s="131">
        <f t="shared" si="18"/>
        <v>736.95999999999992</v>
      </c>
      <c r="BD82" s="167">
        <f>AA82*0.1*'Dasagirq_10%'!$B$3/1000</f>
        <v>29.251200000000008</v>
      </c>
      <c r="BE82" s="167">
        <f>AI82*0.1*'Dasagirq_10%'!$B$4/1000</f>
        <v>25.597116666666668</v>
      </c>
      <c r="BF82" s="242">
        <f t="shared" si="19"/>
        <v>54.848316666666676</v>
      </c>
      <c r="BG82" s="233">
        <f t="shared" si="20"/>
        <v>0</v>
      </c>
      <c r="BH82" s="233">
        <f t="shared" si="21"/>
        <v>14393.052176382866</v>
      </c>
      <c r="BI82" s="233">
        <f t="shared" si="22"/>
        <v>19442.617341303598</v>
      </c>
      <c r="BJ82" s="233">
        <f t="shared" si="23"/>
        <v>12008.344528968499</v>
      </c>
      <c r="BK82" s="234">
        <f t="shared" si="24"/>
        <v>45844.014046654956</v>
      </c>
    </row>
    <row r="83" spans="1:63" ht="22.5">
      <c r="A83">
        <v>79</v>
      </c>
      <c r="B83" s="96" t="s">
        <v>1289</v>
      </c>
      <c r="C83" s="99" t="s">
        <v>1097</v>
      </c>
      <c r="D83" s="98" t="s">
        <v>1093</v>
      </c>
      <c r="E83" s="152">
        <v>0</v>
      </c>
      <c r="F83" s="103">
        <v>1</v>
      </c>
      <c r="G83" s="105">
        <v>24.666666666666668</v>
      </c>
      <c r="H83" s="105">
        <v>1</v>
      </c>
      <c r="I83" s="105">
        <v>20</v>
      </c>
      <c r="J83" s="105">
        <v>1</v>
      </c>
      <c r="K83" s="105">
        <v>15.333333333333334</v>
      </c>
      <c r="L83" s="105">
        <v>1</v>
      </c>
      <c r="M83" s="105">
        <v>18.333333333333332</v>
      </c>
      <c r="N83" s="107">
        <v>4</v>
      </c>
      <c r="O83" s="107">
        <v>78.333333333333343</v>
      </c>
      <c r="P83" s="105">
        <v>1</v>
      </c>
      <c r="Q83" s="105">
        <v>14.666666666666666</v>
      </c>
      <c r="R83" s="105">
        <v>1</v>
      </c>
      <c r="S83" s="105">
        <v>15.333333333333334</v>
      </c>
      <c r="T83" s="105">
        <v>1</v>
      </c>
      <c r="U83" s="105">
        <v>13</v>
      </c>
      <c r="V83" s="105">
        <v>1</v>
      </c>
      <c r="W83" s="105">
        <v>13.666666666666666</v>
      </c>
      <c r="X83" s="105">
        <v>1</v>
      </c>
      <c r="Y83" s="105">
        <v>11</v>
      </c>
      <c r="Z83" s="107">
        <v>5</v>
      </c>
      <c r="AA83" s="107">
        <v>67.666666666666657</v>
      </c>
      <c r="AB83" s="105">
        <v>1</v>
      </c>
      <c r="AC83" s="105">
        <v>10.333333333333334</v>
      </c>
      <c r="AD83" s="105">
        <v>1</v>
      </c>
      <c r="AE83" s="103">
        <v>11.666666666666666</v>
      </c>
      <c r="AF83" s="103">
        <v>1</v>
      </c>
      <c r="AG83" s="103">
        <v>12.666666666666666</v>
      </c>
      <c r="AH83" s="102">
        <v>3</v>
      </c>
      <c r="AI83" s="102">
        <v>34.666666666666664</v>
      </c>
      <c r="AJ83" s="101">
        <v>12</v>
      </c>
      <c r="AK83" s="104">
        <v>180.66666666666666</v>
      </c>
      <c r="AL83" s="3" t="str">
        <f t="shared" si="13"/>
        <v>t</v>
      </c>
      <c r="AM83" s="3">
        <f>IF(D83="հ",1,IF(D83="լ",Norms!$B$10,IF(D83="բլ",Norms!$B$11,IF(D83="Մ",Norms!$B$12))))</f>
        <v>1.04</v>
      </c>
      <c r="AN83" s="244">
        <f>E83*Norms!$E$36/1000</f>
        <v>0</v>
      </c>
      <c r="AO83" s="136">
        <f>AM83*IF(AL83="k",(O83*Norms!$H$40)*Norms!$E$36,0)/1000</f>
        <v>0</v>
      </c>
      <c r="AP83" s="136">
        <f>AM83*IF(AL83="k",(AA83*Norms!$H$41)*Norms!$E$36,0)/1000</f>
        <v>0</v>
      </c>
      <c r="AQ83" s="136">
        <f>AM83*IF(AL83="k",(AI83*Norms!$H$42)*Norms!$E$36,0)/1000</f>
        <v>0</v>
      </c>
      <c r="AR83" s="243">
        <f>AM83*IF(AL83="t",(N83*Norms!$D$44)*Norms!$E$34*12+O83*Norms!$E$35,0)/1000</f>
        <v>8506.5296585954547</v>
      </c>
      <c r="AS83" s="243">
        <f>AM83*IF(AL83="t",(Z83*Norms!$D$50*Norms!$E$34*12+AA83*Norms!$E$35),0)/1000</f>
        <v>13289.52340721224</v>
      </c>
      <c r="AT83" s="243">
        <f>AM83*IF(AL83="t",(AH83*Norms!$D$54)*Norms!$E$34*12+AI83*Norms!$E$35,0)/1000</f>
        <v>8154.7903169954352</v>
      </c>
      <c r="AU83" s="136">
        <f>IF(AK83&lt;=100,Norms!$G$7,IF(AK83&lt;=300,Norms!$H$7,Norms!$I$7))</f>
        <v>16738.5</v>
      </c>
      <c r="AV83" s="137">
        <f t="shared" si="14"/>
        <v>46689.343382803134</v>
      </c>
      <c r="AW83" s="130"/>
      <c r="AX83" s="130"/>
      <c r="AY83" s="131">
        <f t="shared" si="15"/>
        <v>78.333333333333343</v>
      </c>
      <c r="AZ83" s="131">
        <f>IF(AY83&lt;Snund!$B$5,Snund!$B$3*Snund!$B$4*$AX$3+Snund!$B$7*$AW$3*AY83/1000,AY83*Snund!$B$8*$AW$3/1000)</f>
        <v>2255.7300000000005</v>
      </c>
      <c r="BA83" s="131">
        <f t="shared" si="16"/>
        <v>0</v>
      </c>
      <c r="BB83" s="131">
        <f t="shared" si="17"/>
        <v>2255.7300000000005</v>
      </c>
      <c r="BC83" s="131">
        <f t="shared" si="18"/>
        <v>1842.4000000000003</v>
      </c>
      <c r="BD83" s="167">
        <f>AA83*0.1*'Dasagirq_10%'!$B$3/1000</f>
        <v>44.984799999999993</v>
      </c>
      <c r="BE83" s="167">
        <f>AI83*0.1*'Dasagirq_10%'!$B$4/1000</f>
        <v>28.022106666666666</v>
      </c>
      <c r="BF83" s="242">
        <f t="shared" si="19"/>
        <v>73.006906666666652</v>
      </c>
      <c r="BG83" s="233">
        <f t="shared" si="20"/>
        <v>0</v>
      </c>
      <c r="BH83" s="233">
        <f t="shared" si="21"/>
        <v>16341.759658595456</v>
      </c>
      <c r="BI83" s="233">
        <f t="shared" si="22"/>
        <v>20308.883207212239</v>
      </c>
      <c r="BJ83" s="233">
        <f t="shared" si="23"/>
        <v>12367.437423662102</v>
      </c>
      <c r="BK83" s="234">
        <f t="shared" si="24"/>
        <v>49018.080289469792</v>
      </c>
    </row>
    <row r="84" spans="1:63" ht="22.5">
      <c r="A84">
        <v>80</v>
      </c>
      <c r="B84" s="96" t="s">
        <v>1290</v>
      </c>
      <c r="C84" s="99" t="s">
        <v>1097</v>
      </c>
      <c r="D84" s="98" t="s">
        <v>1093</v>
      </c>
      <c r="E84" s="152">
        <v>21</v>
      </c>
      <c r="F84" s="103">
        <v>1</v>
      </c>
      <c r="G84" s="105">
        <v>28.666666666666668</v>
      </c>
      <c r="H84" s="105">
        <v>1</v>
      </c>
      <c r="I84" s="105">
        <v>30.666666666666668</v>
      </c>
      <c r="J84" s="105">
        <v>1</v>
      </c>
      <c r="K84" s="105">
        <v>22.666666666666668</v>
      </c>
      <c r="L84" s="105">
        <v>1</v>
      </c>
      <c r="M84" s="105">
        <v>19.666666666666668</v>
      </c>
      <c r="N84" s="107">
        <v>4</v>
      </c>
      <c r="O84" s="107">
        <v>101.66666666666667</v>
      </c>
      <c r="P84" s="105">
        <v>1</v>
      </c>
      <c r="Q84" s="105">
        <v>18.666666666666668</v>
      </c>
      <c r="R84" s="105">
        <v>1</v>
      </c>
      <c r="S84" s="105">
        <v>21.333333333333332</v>
      </c>
      <c r="T84" s="105">
        <v>1</v>
      </c>
      <c r="U84" s="105">
        <v>23.666666666666668</v>
      </c>
      <c r="V84" s="105">
        <v>1</v>
      </c>
      <c r="W84" s="105">
        <v>24</v>
      </c>
      <c r="X84" s="105">
        <v>1</v>
      </c>
      <c r="Y84" s="105">
        <v>24</v>
      </c>
      <c r="Z84" s="107">
        <v>5</v>
      </c>
      <c r="AA84" s="107">
        <v>111.66666666666667</v>
      </c>
      <c r="AB84" s="105">
        <v>1</v>
      </c>
      <c r="AC84" s="105">
        <v>19.333333333333332</v>
      </c>
      <c r="AD84" s="105">
        <v>1</v>
      </c>
      <c r="AE84" s="103">
        <v>17</v>
      </c>
      <c r="AF84" s="103">
        <v>1</v>
      </c>
      <c r="AG84" s="103">
        <v>13</v>
      </c>
      <c r="AH84" s="102">
        <v>3</v>
      </c>
      <c r="AI84" s="102">
        <v>49.333333333333329</v>
      </c>
      <c r="AJ84" s="101">
        <v>12</v>
      </c>
      <c r="AK84" s="104">
        <v>262.66666666666669</v>
      </c>
      <c r="AL84" s="3" t="str">
        <f t="shared" si="13"/>
        <v>k</v>
      </c>
      <c r="AM84" s="3">
        <f>IF(D84="հ",1,IF(D84="լ",Norms!$B$10,IF(D84="բլ",Norms!$B$11,IF(D84="Մ",Norms!$B$12))))</f>
        <v>1.04</v>
      </c>
      <c r="AN84" s="244">
        <f>E84*Norms!$E$36/1000</f>
        <v>2359.1548628949004</v>
      </c>
      <c r="AO84" s="136">
        <f>AM84*IF(AL84="k",(O84*Norms!$H$40)*Norms!$E$36,0)/1000</f>
        <v>11878.157500162893</v>
      </c>
      <c r="AP84" s="136">
        <f>AM84*IF(AL84="k",(AA84*Norms!$H$41)*Norms!$E$36,0)/1000</f>
        <v>17466.335846341899</v>
      </c>
      <c r="AQ84" s="136">
        <f>AM84*IF(AL84="k",(AI84*Norms!$H$42)*Norms!$E$36,0)/1000</f>
        <v>9598.5368014698706</v>
      </c>
      <c r="AR84" s="243">
        <f>AM84*IF(AL84="t",(N84*Norms!$D$44)*Norms!$E$34*12+O84*Norms!$E$35,0)/1000</f>
        <v>0</v>
      </c>
      <c r="AS84" s="243">
        <f>AM84*IF(AL84="t",(Z84*Norms!$D$50*Norms!$E$34*12+AA84*Norms!$E$35),0)/1000</f>
        <v>0</v>
      </c>
      <c r="AT84" s="243">
        <f>AM84*IF(AL84="t",(AH84*Norms!$D$54)*Norms!$E$34*12+AI84*Norms!$E$35,0)/1000</f>
        <v>0</v>
      </c>
      <c r="AU84" s="136">
        <f>IF(AK84&lt;=100,Norms!$G$7,IF(AK84&lt;=300,Norms!$H$7,Norms!$I$7))</f>
        <v>16738.5</v>
      </c>
      <c r="AV84" s="137">
        <f t="shared" si="14"/>
        <v>55681.530147974663</v>
      </c>
      <c r="AW84" s="130"/>
      <c r="AX84" s="130"/>
      <c r="AY84" s="131">
        <f t="shared" si="15"/>
        <v>122.66666666666667</v>
      </c>
      <c r="AZ84" s="131">
        <f>IF(AY84&lt;Snund!$B$5,Snund!$B$3*Snund!$B$4*$AX$3+Snund!$B$7*$AW$3*AY84/1000,AY84*Snund!$B$8*$AW$3/1000)</f>
        <v>3149.49</v>
      </c>
      <c r="BA84" s="131">
        <f t="shared" si="16"/>
        <v>539.17899456521729</v>
      </c>
      <c r="BB84" s="131">
        <f t="shared" si="17"/>
        <v>2610.3110054347821</v>
      </c>
      <c r="BC84" s="131">
        <f t="shared" si="18"/>
        <v>2885.1200000000003</v>
      </c>
      <c r="BD84" s="167">
        <f>AA84*0.1*'Dasagirq_10%'!$B$3/1000</f>
        <v>74.236000000000018</v>
      </c>
      <c r="BE84" s="167">
        <f>AI84*0.1*'Dasagirq_10%'!$B$4/1000</f>
        <v>39.877613333333336</v>
      </c>
      <c r="BF84" s="242">
        <f t="shared" si="19"/>
        <v>114.11361333333335</v>
      </c>
      <c r="BG84" s="233">
        <f t="shared" si="20"/>
        <v>2898.3338574601175</v>
      </c>
      <c r="BH84" s="233">
        <f t="shared" si="21"/>
        <v>20067.968505597677</v>
      </c>
      <c r="BI84" s="233">
        <f t="shared" si="22"/>
        <v>24514.9468463419</v>
      </c>
      <c r="BJ84" s="233">
        <f t="shared" si="23"/>
        <v>13823.039414803205</v>
      </c>
      <c r="BK84" s="234">
        <f t="shared" si="24"/>
        <v>58405.954766742783</v>
      </c>
    </row>
    <row r="85" spans="1:63" ht="22.5">
      <c r="A85">
        <v>81</v>
      </c>
      <c r="B85" s="96" t="s">
        <v>1291</v>
      </c>
      <c r="C85" s="99" t="s">
        <v>1097</v>
      </c>
      <c r="D85" s="98" t="s">
        <v>1093</v>
      </c>
      <c r="E85" s="152">
        <v>0</v>
      </c>
      <c r="F85" s="103">
        <v>1</v>
      </c>
      <c r="G85" s="105">
        <v>7.666666666666667</v>
      </c>
      <c r="H85" s="105">
        <v>1</v>
      </c>
      <c r="I85" s="105">
        <v>7.666666666666667</v>
      </c>
      <c r="J85" s="105">
        <v>1</v>
      </c>
      <c r="K85" s="105">
        <v>7.333333333333333</v>
      </c>
      <c r="L85" s="105">
        <v>1</v>
      </c>
      <c r="M85" s="105">
        <v>9</v>
      </c>
      <c r="N85" s="107">
        <v>4</v>
      </c>
      <c r="O85" s="107">
        <v>31.666666666666668</v>
      </c>
      <c r="P85" s="105">
        <v>1</v>
      </c>
      <c r="Q85" s="105">
        <v>9.3333333333333339</v>
      </c>
      <c r="R85" s="105">
        <v>1</v>
      </c>
      <c r="S85" s="105">
        <v>12.333333333333334</v>
      </c>
      <c r="T85" s="105">
        <v>1</v>
      </c>
      <c r="U85" s="105">
        <v>13.333333333333334</v>
      </c>
      <c r="V85" s="105">
        <v>1</v>
      </c>
      <c r="W85" s="105">
        <v>8.3333333333333339</v>
      </c>
      <c r="X85" s="105">
        <v>1</v>
      </c>
      <c r="Y85" s="105">
        <v>6.666666666666667</v>
      </c>
      <c r="Z85" s="107">
        <v>5</v>
      </c>
      <c r="AA85" s="107">
        <v>50</v>
      </c>
      <c r="AB85" s="105">
        <v>1</v>
      </c>
      <c r="AC85" s="105">
        <v>4.333333333333333</v>
      </c>
      <c r="AD85" s="105">
        <v>1</v>
      </c>
      <c r="AE85" s="103">
        <v>2.3333333333333335</v>
      </c>
      <c r="AF85" s="103">
        <v>1</v>
      </c>
      <c r="AG85" s="103">
        <v>4</v>
      </c>
      <c r="AH85" s="102">
        <v>3</v>
      </c>
      <c r="AI85" s="102">
        <v>10.666666666666666</v>
      </c>
      <c r="AJ85" s="101">
        <v>12</v>
      </c>
      <c r="AK85" s="104">
        <v>92.333333333333343</v>
      </c>
      <c r="AL85" s="3" t="str">
        <f t="shared" si="13"/>
        <v>t</v>
      </c>
      <c r="AM85" s="3">
        <f>IF(D85="հ",1,IF(D85="լ",Norms!$B$10,IF(D85="բլ",Norms!$B$11,IF(D85="Մ",Norms!$B$12))))</f>
        <v>1.04</v>
      </c>
      <c r="AN85" s="244">
        <f>E85*Norms!$E$36/1000</f>
        <v>0</v>
      </c>
      <c r="AO85" s="136">
        <f>AM85*IF(AL85="k",(O85*Norms!$H$40)*Norms!$E$36,0)/1000</f>
        <v>0</v>
      </c>
      <c r="AP85" s="136">
        <f>AM85*IF(AL85="k",(AA85*Norms!$H$41)*Norms!$E$36,0)/1000</f>
        <v>0</v>
      </c>
      <c r="AQ85" s="136">
        <f>AM85*IF(AL85="k",(AI85*Norms!$H$42)*Norms!$E$36,0)/1000</f>
        <v>0</v>
      </c>
      <c r="AR85" s="243">
        <f>AM85*IF(AL85="t",(N85*Norms!$D$44)*Norms!$E$34*12+O85*Norms!$E$35,0)/1000</f>
        <v>7810.5273087939067</v>
      </c>
      <c r="AS85" s="243">
        <f>AM85*IF(AL85="t",(Z85*Norms!$D$50*Norms!$E$34*12+AA85*Norms!$E$35),0)/1000</f>
        <v>13026.036803358798</v>
      </c>
      <c r="AT85" s="243">
        <f>AM85*IF(AL85="t",(AH85*Norms!$D$54)*Norms!$E$34*12+AI85*Norms!$E$35,0)/1000</f>
        <v>7796.8462513832119</v>
      </c>
      <c r="AU85" s="136">
        <f>IF(AK85&lt;=100,Norms!$G$7,IF(AK85&lt;=300,Norms!$H$7,Norms!$I$7))</f>
        <v>13246.5</v>
      </c>
      <c r="AV85" s="137">
        <f t="shared" si="14"/>
        <v>41879.910363535921</v>
      </c>
      <c r="AW85" s="130"/>
      <c r="AX85" s="130"/>
      <c r="AY85" s="131">
        <f t="shared" si="15"/>
        <v>31.666666666666668</v>
      </c>
      <c r="AZ85" s="131">
        <f>IF(AY85&lt;Snund!$B$5,Snund!$B$3*Snund!$B$4*$AX$3+Snund!$B$7*$AW$3*AY85/1000,AY85*Snund!$B$8*$AW$3/1000)</f>
        <v>1314.9299999999998</v>
      </c>
      <c r="BA85" s="131">
        <f t="shared" si="16"/>
        <v>0</v>
      </c>
      <c r="BB85" s="131">
        <f t="shared" si="17"/>
        <v>1314.9299999999998</v>
      </c>
      <c r="BC85" s="131">
        <f t="shared" si="18"/>
        <v>744.80000000000007</v>
      </c>
      <c r="BD85" s="167">
        <f>AA85*0.1*'Dasagirq_10%'!$B$3/1000</f>
        <v>33.24</v>
      </c>
      <c r="BE85" s="167">
        <f>AI85*0.1*'Dasagirq_10%'!$B$4/1000</f>
        <v>8.622186666666666</v>
      </c>
      <c r="BF85" s="242">
        <f t="shared" si="19"/>
        <v>41.862186666666666</v>
      </c>
      <c r="BG85" s="233">
        <f t="shared" si="20"/>
        <v>0</v>
      </c>
      <c r="BH85" s="233">
        <f t="shared" si="21"/>
        <v>13540.957308793906</v>
      </c>
      <c r="BI85" s="233">
        <f t="shared" si="22"/>
        <v>18578.6518033588</v>
      </c>
      <c r="BJ85" s="233">
        <f t="shared" si="23"/>
        <v>11117.09343804988</v>
      </c>
      <c r="BK85" s="234">
        <f t="shared" si="24"/>
        <v>43236.702550202586</v>
      </c>
    </row>
    <row r="86" spans="1:63" ht="22.5">
      <c r="A86">
        <v>82</v>
      </c>
      <c r="B86" s="96" t="s">
        <v>1292</v>
      </c>
      <c r="C86" s="99" t="s">
        <v>1097</v>
      </c>
      <c r="D86" s="98" t="s">
        <v>1093</v>
      </c>
      <c r="E86" s="152">
        <v>0</v>
      </c>
      <c r="F86" s="103">
        <v>1</v>
      </c>
      <c r="G86" s="105">
        <v>19</v>
      </c>
      <c r="H86" s="105">
        <v>1</v>
      </c>
      <c r="I86" s="105">
        <v>17</v>
      </c>
      <c r="J86" s="105">
        <v>1</v>
      </c>
      <c r="K86" s="105">
        <v>17</v>
      </c>
      <c r="L86" s="105">
        <v>1</v>
      </c>
      <c r="M86" s="105">
        <v>14</v>
      </c>
      <c r="N86" s="107">
        <v>4</v>
      </c>
      <c r="O86" s="107">
        <v>67</v>
      </c>
      <c r="P86" s="105">
        <v>1</v>
      </c>
      <c r="Q86" s="105">
        <v>22</v>
      </c>
      <c r="R86" s="105">
        <v>1</v>
      </c>
      <c r="S86" s="105">
        <v>20.333333333333332</v>
      </c>
      <c r="T86" s="105">
        <v>1</v>
      </c>
      <c r="U86" s="105">
        <v>15.666666666666666</v>
      </c>
      <c r="V86" s="105">
        <v>1</v>
      </c>
      <c r="W86" s="105">
        <v>19</v>
      </c>
      <c r="X86" s="105">
        <v>1</v>
      </c>
      <c r="Y86" s="105">
        <v>15</v>
      </c>
      <c r="Z86" s="107">
        <v>5</v>
      </c>
      <c r="AA86" s="107">
        <v>92</v>
      </c>
      <c r="AB86" s="105">
        <v>1</v>
      </c>
      <c r="AC86" s="105">
        <v>11.333333333333334</v>
      </c>
      <c r="AD86" s="105">
        <v>1</v>
      </c>
      <c r="AE86" s="103">
        <v>15.666666666666666</v>
      </c>
      <c r="AF86" s="103">
        <v>1</v>
      </c>
      <c r="AG86" s="103">
        <v>16</v>
      </c>
      <c r="AH86" s="102">
        <v>3</v>
      </c>
      <c r="AI86" s="102">
        <v>43</v>
      </c>
      <c r="AJ86" s="101">
        <v>12</v>
      </c>
      <c r="AK86" s="104">
        <v>202</v>
      </c>
      <c r="AL86" s="3" t="str">
        <f t="shared" si="13"/>
        <v>t</v>
      </c>
      <c r="AM86" s="3">
        <f>IF(D86="հ",1,IF(D86="լ",Norms!$B$10,IF(D86="բլ",Norms!$B$11,IF(D86="Մ",Norms!$B$12))))</f>
        <v>1.04</v>
      </c>
      <c r="AN86" s="244">
        <f>E86*Norms!$E$36/1000</f>
        <v>0</v>
      </c>
      <c r="AO86" s="136">
        <f>AM86*IF(AL86="k",(O86*Norms!$H$40)*Norms!$E$36,0)/1000</f>
        <v>0</v>
      </c>
      <c r="AP86" s="136">
        <f>AM86*IF(AL86="k",(AA86*Norms!$H$41)*Norms!$E$36,0)/1000</f>
        <v>0</v>
      </c>
      <c r="AQ86" s="136">
        <f>AM86*IF(AL86="k",(AI86*Norms!$H$42)*Norms!$E$36,0)/1000</f>
        <v>0</v>
      </c>
      <c r="AR86" s="243">
        <f>AM86*IF(AL86="t",(N86*Norms!$D$44)*Norms!$E$34*12+O86*Norms!$E$35,0)/1000</f>
        <v>8337.5005165007933</v>
      </c>
      <c r="AS86" s="243">
        <f>AM86*IF(AL86="t",(Z86*Norms!$D$50*Norms!$E$34*12+AA86*Norms!$E$35),0)/1000</f>
        <v>13652.438918180193</v>
      </c>
      <c r="AT86" s="243">
        <f>AM86*IF(AL86="t",(AH86*Norms!$D$54)*Norms!$E$34*12+AI86*Norms!$E$35,0)/1000</f>
        <v>8279.0764508885677</v>
      </c>
      <c r="AU86" s="136">
        <f>IF(AK86&lt;=100,Norms!$G$7,IF(AK86&lt;=300,Norms!$H$7,Norms!$I$7))</f>
        <v>16738.5</v>
      </c>
      <c r="AV86" s="137">
        <f t="shared" si="14"/>
        <v>47007.515885569555</v>
      </c>
      <c r="AW86" s="130"/>
      <c r="AX86" s="130"/>
      <c r="AY86" s="131">
        <f t="shared" si="15"/>
        <v>67</v>
      </c>
      <c r="AZ86" s="131">
        <f>IF(AY86&lt;Snund!$B$5,Snund!$B$3*Snund!$B$4*$AX$3+Snund!$B$7*$AW$3*AY86/1000,AY86*Snund!$B$8*$AW$3/1000)</f>
        <v>2027.25</v>
      </c>
      <c r="BA86" s="131">
        <f t="shared" si="16"/>
        <v>0</v>
      </c>
      <c r="BB86" s="131">
        <f t="shared" si="17"/>
        <v>2027.25</v>
      </c>
      <c r="BC86" s="131">
        <f t="shared" si="18"/>
        <v>1575.84</v>
      </c>
      <c r="BD86" s="167">
        <f>AA86*0.1*'Dasagirq_10%'!$B$3/1000</f>
        <v>61.161600000000007</v>
      </c>
      <c r="BE86" s="167">
        <f>AI86*0.1*'Dasagirq_10%'!$B$4/1000</f>
        <v>34.758189999999999</v>
      </c>
      <c r="BF86" s="242">
        <f t="shared" si="19"/>
        <v>95.919790000000006</v>
      </c>
      <c r="BG86" s="233">
        <f t="shared" si="20"/>
        <v>0</v>
      </c>
      <c r="BH86" s="233">
        <f t="shared" si="21"/>
        <v>15944.250516500793</v>
      </c>
      <c r="BI86" s="233">
        <f t="shared" si="22"/>
        <v>20687.975518180192</v>
      </c>
      <c r="BJ86" s="233">
        <f t="shared" si="23"/>
        <v>12498.459640888568</v>
      </c>
      <c r="BK86" s="234">
        <f t="shared" si="24"/>
        <v>49130.685675569555</v>
      </c>
    </row>
    <row r="87" spans="1:63" ht="22.5">
      <c r="A87">
        <v>83</v>
      </c>
      <c r="B87" s="96" t="s">
        <v>1293</v>
      </c>
      <c r="C87" s="99" t="s">
        <v>1097</v>
      </c>
      <c r="D87" s="98" t="s">
        <v>1094</v>
      </c>
      <c r="E87" s="152">
        <v>10.666666666666666</v>
      </c>
      <c r="F87" s="103">
        <v>1</v>
      </c>
      <c r="G87" s="105">
        <v>10.666666666666666</v>
      </c>
      <c r="H87" s="105">
        <v>1</v>
      </c>
      <c r="I87" s="105">
        <v>13.333333333333334</v>
      </c>
      <c r="J87" s="105">
        <v>1</v>
      </c>
      <c r="K87" s="105">
        <v>15.666666666666666</v>
      </c>
      <c r="L87" s="105">
        <v>1</v>
      </c>
      <c r="M87" s="105">
        <v>10</v>
      </c>
      <c r="N87" s="107">
        <v>4</v>
      </c>
      <c r="O87" s="107">
        <v>49.666666666666664</v>
      </c>
      <c r="P87" s="105">
        <v>1</v>
      </c>
      <c r="Q87" s="105">
        <v>9.6666666666666661</v>
      </c>
      <c r="R87" s="105">
        <v>1</v>
      </c>
      <c r="S87" s="105">
        <v>7</v>
      </c>
      <c r="T87" s="105">
        <v>1</v>
      </c>
      <c r="U87" s="105">
        <v>7</v>
      </c>
      <c r="V87" s="105">
        <v>0.33333333333333331</v>
      </c>
      <c r="W87" s="105">
        <v>2.6666666666666665</v>
      </c>
      <c r="X87" s="105">
        <v>0.66666666666666663</v>
      </c>
      <c r="Y87" s="105">
        <v>6</v>
      </c>
      <c r="Z87" s="107">
        <v>4</v>
      </c>
      <c r="AA87" s="107">
        <v>32.333333333333329</v>
      </c>
      <c r="AB87" s="105">
        <v>0.83333333333333337</v>
      </c>
      <c r="AC87" s="105">
        <v>5</v>
      </c>
      <c r="AD87" s="105">
        <v>0.83333333333333337</v>
      </c>
      <c r="AE87" s="103">
        <v>6</v>
      </c>
      <c r="AF87" s="103">
        <v>0.83333333333333337</v>
      </c>
      <c r="AG87" s="103">
        <v>4</v>
      </c>
      <c r="AH87" s="102">
        <v>2.5</v>
      </c>
      <c r="AI87" s="102">
        <v>15</v>
      </c>
      <c r="AJ87" s="101">
        <v>10.5</v>
      </c>
      <c r="AK87" s="104">
        <v>97</v>
      </c>
      <c r="AL87" s="3" t="str">
        <f t="shared" si="13"/>
        <v>t</v>
      </c>
      <c r="AM87" s="3">
        <f>IF(D87="հ",1,IF(D87="լ",Norms!$B$10,IF(D87="բլ",Norms!$B$11,IF(D87="Մ",Norms!$B$12))))</f>
        <v>1.1299999999999999</v>
      </c>
      <c r="AN87" s="244">
        <f>E87*Norms!$E$36/1000</f>
        <v>1198.3008827402666</v>
      </c>
      <c r="AO87" s="136">
        <f>AM87*IF(AL87="k",(O87*Norms!$H$40)*Norms!$E$36,0)/1000</f>
        <v>0</v>
      </c>
      <c r="AP87" s="136">
        <f>AM87*IF(AL87="k",(AA87*Norms!$H$41)*Norms!$E$36,0)/1000</f>
        <v>0</v>
      </c>
      <c r="AQ87" s="136">
        <f>AM87*IF(AL87="k",(AI87*Norms!$H$42)*Norms!$E$36,0)/1000</f>
        <v>0</v>
      </c>
      <c r="AR87" s="243">
        <f>AM87*IF(AL87="t",(N87*Norms!$D$44)*Norms!$E$34*12+O87*Norms!$E$35,0)/1000</f>
        <v>8778.1283216764168</v>
      </c>
      <c r="AS87" s="243">
        <f>AM87*IF(AL87="t",(Z87*Norms!$D$50*Norms!$E$34*12+AA87*Norms!$E$35),0)/1000</f>
        <v>11198.393659077932</v>
      </c>
      <c r="AT87" s="243">
        <f>AM87*IF(AL87="t",(AH87*Norms!$D$54)*Norms!$E$34*12+AI87*Norms!$E$35,0)/1000</f>
        <v>7158.6749964794526</v>
      </c>
      <c r="AU87" s="136">
        <f>IF(AK87&lt;=100,Norms!$G$7,IF(AK87&lt;=300,Norms!$H$7,Norms!$I$7))</f>
        <v>13246.5</v>
      </c>
      <c r="AV87" s="137">
        <f t="shared" si="14"/>
        <v>40381.696977233798</v>
      </c>
      <c r="AW87" s="130"/>
      <c r="AX87" s="130"/>
      <c r="AY87" s="131">
        <f t="shared" si="15"/>
        <v>60.333333333333329</v>
      </c>
      <c r="AZ87" s="131">
        <f>IF(AY87&lt;Snund!$B$5,Snund!$B$3*Snund!$B$4*$AX$3+Snund!$B$7*$AW$3*AY87/1000,AY87*Snund!$B$8*$AW$3/1000)</f>
        <v>1892.85</v>
      </c>
      <c r="BA87" s="131">
        <f t="shared" si="16"/>
        <v>334.64751381215467</v>
      </c>
      <c r="BB87" s="131">
        <f t="shared" si="17"/>
        <v>1558.2024861878454</v>
      </c>
      <c r="BC87" s="131">
        <f t="shared" si="18"/>
        <v>1419.04</v>
      </c>
      <c r="BD87" s="167">
        <f>AA87*0.1*'Dasagirq_10%'!$B$3/1000</f>
        <v>21.495199999999997</v>
      </c>
      <c r="BE87" s="167">
        <f>AI87*0.1*'Dasagirq_10%'!$B$4/1000</f>
        <v>12.12495</v>
      </c>
      <c r="BF87" s="242">
        <f t="shared" si="19"/>
        <v>33.620149999999995</v>
      </c>
      <c r="BG87" s="233">
        <f t="shared" si="20"/>
        <v>1532.9483965524214</v>
      </c>
      <c r="BH87" s="233">
        <f t="shared" si="21"/>
        <v>15382.616522149976</v>
      </c>
      <c r="BI87" s="233">
        <f t="shared" si="22"/>
        <v>16266.174573363647</v>
      </c>
      <c r="BJ87" s="233">
        <f t="shared" si="23"/>
        <v>10324.728517908023</v>
      </c>
      <c r="BK87" s="234">
        <f t="shared" si="24"/>
        <v>41973.519613421646</v>
      </c>
    </row>
    <row r="88" spans="1:63" ht="22.5">
      <c r="A88">
        <v>84</v>
      </c>
      <c r="B88" s="96" t="s">
        <v>1294</v>
      </c>
      <c r="C88" s="99" t="s">
        <v>1097</v>
      </c>
      <c r="D88" s="98" t="s">
        <v>1094</v>
      </c>
      <c r="E88" s="152">
        <v>0</v>
      </c>
      <c r="F88" s="103">
        <v>1</v>
      </c>
      <c r="G88" s="105">
        <v>15.666666666666666</v>
      </c>
      <c r="H88" s="105">
        <v>1</v>
      </c>
      <c r="I88" s="105">
        <v>12</v>
      </c>
      <c r="J88" s="105">
        <v>1</v>
      </c>
      <c r="K88" s="105">
        <v>16.666666666666668</v>
      </c>
      <c r="L88" s="105">
        <v>1</v>
      </c>
      <c r="M88" s="105">
        <v>17.333333333333332</v>
      </c>
      <c r="N88" s="107">
        <v>4</v>
      </c>
      <c r="O88" s="107">
        <v>61.666666666666657</v>
      </c>
      <c r="P88" s="105">
        <v>1</v>
      </c>
      <c r="Q88" s="105">
        <v>11.666666666666666</v>
      </c>
      <c r="R88" s="105">
        <v>1</v>
      </c>
      <c r="S88" s="105">
        <v>11.666666666666666</v>
      </c>
      <c r="T88" s="105">
        <v>0.66666666666666663</v>
      </c>
      <c r="U88" s="105">
        <v>6.333333333333333</v>
      </c>
      <c r="V88" s="105">
        <v>0.5</v>
      </c>
      <c r="W88" s="105">
        <v>8.6666666666666661</v>
      </c>
      <c r="X88" s="105">
        <v>0.5</v>
      </c>
      <c r="Y88" s="105">
        <v>6.333333333333333</v>
      </c>
      <c r="Z88" s="107">
        <v>3.6666666666666665</v>
      </c>
      <c r="AA88" s="107">
        <v>44.666666666666664</v>
      </c>
      <c r="AB88" s="105">
        <v>0.66666666666666663</v>
      </c>
      <c r="AC88" s="105">
        <v>5.666666666666667</v>
      </c>
      <c r="AD88" s="105">
        <v>0.5</v>
      </c>
      <c r="AE88" s="103">
        <v>5</v>
      </c>
      <c r="AF88" s="103">
        <v>0.5</v>
      </c>
      <c r="AG88" s="103">
        <v>6</v>
      </c>
      <c r="AH88" s="102">
        <v>1.6666666666666665</v>
      </c>
      <c r="AI88" s="102">
        <v>16.666666666666668</v>
      </c>
      <c r="AJ88" s="101">
        <v>9.3333333333333321</v>
      </c>
      <c r="AK88" s="104">
        <v>122.99999999999999</v>
      </c>
      <c r="AL88" s="3" t="str">
        <f t="shared" si="13"/>
        <v>t</v>
      </c>
      <c r="AM88" s="3">
        <f>IF(D88="հ",1,IF(D88="լ",Norms!$B$10,IF(D88="բլ",Norms!$B$11,IF(D88="Մ",Norms!$B$12))))</f>
        <v>1.1299999999999999</v>
      </c>
      <c r="AN88" s="244">
        <f>E88*Norms!$E$36/1000</f>
        <v>0</v>
      </c>
      <c r="AO88" s="136">
        <f>AM88*IF(AL88="k",(O88*Norms!$H$40)*Norms!$E$36,0)/1000</f>
        <v>0</v>
      </c>
      <c r="AP88" s="136">
        <f>AM88*IF(AL88="k",(AA88*Norms!$H$41)*Norms!$E$36,0)/1000</f>
        <v>0</v>
      </c>
      <c r="AQ88" s="136">
        <f>AM88*IF(AL88="k",(AI88*Norms!$H$42)*Norms!$E$36,0)/1000</f>
        <v>0</v>
      </c>
      <c r="AR88" s="243">
        <f>AM88*IF(AL88="t",(N88*Norms!$D$44)*Norms!$E$34*12+O88*Norms!$E$35,0)/1000</f>
        <v>8972.5883188599819</v>
      </c>
      <c r="AS88" s="243">
        <f>AM88*IF(AL88="t",(Z88*Norms!$D$50*Norms!$E$34*12+AA88*Norms!$E$35),0)/1000</f>
        <v>10508.719322849929</v>
      </c>
      <c r="AT88" s="243">
        <f>AM88*IF(AL88="t",(AH88*Norms!$D$54)*Norms!$E$34*12+AI88*Norms!$E$35,0)/1000</f>
        <v>4880.4833294216151</v>
      </c>
      <c r="AU88" s="136">
        <f>IF(AK88&lt;=100,Norms!$G$7,IF(AK88&lt;=300,Norms!$H$7,Norms!$I$7))</f>
        <v>16738.5</v>
      </c>
      <c r="AV88" s="137">
        <f t="shared" si="14"/>
        <v>41100.29097113153</v>
      </c>
      <c r="AW88" s="130"/>
      <c r="AX88" s="130"/>
      <c r="AY88" s="131">
        <f t="shared" si="15"/>
        <v>61.666666666666657</v>
      </c>
      <c r="AZ88" s="131">
        <f>IF(AY88&lt;Snund!$B$5,Snund!$B$3*Snund!$B$4*$AX$3+Snund!$B$7*$AW$3*AY88/1000,AY88*Snund!$B$8*$AW$3/1000)</f>
        <v>1919.7299999999998</v>
      </c>
      <c r="BA88" s="131">
        <f t="shared" si="16"/>
        <v>0</v>
      </c>
      <c r="BB88" s="131">
        <f t="shared" si="17"/>
        <v>1919.7299999999998</v>
      </c>
      <c r="BC88" s="131">
        <f t="shared" si="18"/>
        <v>1450.3999999999999</v>
      </c>
      <c r="BD88" s="167">
        <f>AA88*0.1*'Dasagirq_10%'!$B$3/1000</f>
        <v>29.694400000000002</v>
      </c>
      <c r="BE88" s="167">
        <f>AI88*0.1*'Dasagirq_10%'!$B$4/1000</f>
        <v>13.47216666666667</v>
      </c>
      <c r="BF88" s="242">
        <f t="shared" si="19"/>
        <v>43.166566666666668</v>
      </c>
      <c r="BG88" s="233">
        <f t="shared" si="20"/>
        <v>0</v>
      </c>
      <c r="BH88" s="233">
        <f t="shared" si="21"/>
        <v>18065.961176002838</v>
      </c>
      <c r="BI88" s="233">
        <f t="shared" si="22"/>
        <v>17114.253008564214</v>
      </c>
      <c r="BJ88" s="233">
        <f t="shared" si="23"/>
        <v>7882.9733532311384</v>
      </c>
      <c r="BK88" s="234">
        <f t="shared" si="24"/>
        <v>43063.187537798192</v>
      </c>
    </row>
    <row r="89" spans="1:63" ht="22.5">
      <c r="A89">
        <v>85</v>
      </c>
      <c r="B89" s="96" t="s">
        <v>1295</v>
      </c>
      <c r="C89" s="99" t="s">
        <v>1097</v>
      </c>
      <c r="D89" s="98" t="s">
        <v>1093</v>
      </c>
      <c r="E89" s="152">
        <v>0</v>
      </c>
      <c r="F89" s="103">
        <v>0.66666666666666663</v>
      </c>
      <c r="G89" s="105">
        <v>6</v>
      </c>
      <c r="H89" s="105">
        <v>0.83333333333333337</v>
      </c>
      <c r="I89" s="105">
        <v>5.666666666666667</v>
      </c>
      <c r="J89" s="105">
        <v>0.66666666666666663</v>
      </c>
      <c r="K89" s="105">
        <v>3.3333333333333335</v>
      </c>
      <c r="L89" s="105">
        <v>0.5</v>
      </c>
      <c r="M89" s="105">
        <v>3.3333333333333335</v>
      </c>
      <c r="N89" s="107">
        <v>2.6666666666666665</v>
      </c>
      <c r="O89" s="107">
        <v>18.333333333333336</v>
      </c>
      <c r="P89" s="105">
        <v>0.5</v>
      </c>
      <c r="Q89" s="105">
        <v>4.666666666666667</v>
      </c>
      <c r="R89" s="105">
        <v>0.5</v>
      </c>
      <c r="S89" s="105">
        <v>3.6666666666666665</v>
      </c>
      <c r="T89" s="105">
        <v>0.5</v>
      </c>
      <c r="U89" s="105">
        <v>3.6666666666666665</v>
      </c>
      <c r="V89" s="105">
        <v>0.5</v>
      </c>
      <c r="W89" s="105">
        <v>2</v>
      </c>
      <c r="X89" s="105">
        <v>0.5</v>
      </c>
      <c r="Y89" s="105">
        <v>2.3333333333333335</v>
      </c>
      <c r="Z89" s="107">
        <v>2.5</v>
      </c>
      <c r="AA89" s="107">
        <v>16.333333333333332</v>
      </c>
      <c r="AB89" s="105">
        <v>0.66666666666666663</v>
      </c>
      <c r="AC89" s="105">
        <v>4</v>
      </c>
      <c r="AD89" s="105">
        <v>0.5</v>
      </c>
      <c r="AE89" s="103">
        <v>2.3333333333333335</v>
      </c>
      <c r="AF89" s="103">
        <v>0.5</v>
      </c>
      <c r="AG89" s="103">
        <v>2.6666666666666665</v>
      </c>
      <c r="AH89" s="102">
        <v>1.6666666666666665</v>
      </c>
      <c r="AI89" s="102">
        <v>9</v>
      </c>
      <c r="AJ89" s="101">
        <v>6.8333333333333321</v>
      </c>
      <c r="AK89" s="104">
        <v>43.666666666666671</v>
      </c>
      <c r="AL89" s="3" t="str">
        <f t="shared" si="13"/>
        <v>t</v>
      </c>
      <c r="AM89" s="3">
        <f>IF(D89="հ",1,IF(D89="լ",Norms!$B$10,IF(D89="բլ",Norms!$B$11,IF(D89="Մ",Norms!$B$12))))</f>
        <v>1.04</v>
      </c>
      <c r="AN89" s="244">
        <f>E89*Norms!$E$36/1000</f>
        <v>0</v>
      </c>
      <c r="AO89" s="136">
        <f>AM89*IF(AL89="k",(O89*Norms!$H$40)*Norms!$E$36,0)/1000</f>
        <v>0</v>
      </c>
      <c r="AP89" s="136">
        <f>AM89*IF(AL89="k",(AA89*Norms!$H$41)*Norms!$E$36,0)/1000</f>
        <v>0</v>
      </c>
      <c r="AQ89" s="136">
        <f>AM89*IF(AL89="k",(AI89*Norms!$H$42)*Norms!$E$36,0)/1000</f>
        <v>0</v>
      </c>
      <c r="AR89" s="243">
        <f>AM89*IF(AL89="t",(N89*Norms!$D$44)*Norms!$E$34*12+O89*Norms!$E$35,0)/1000</f>
        <v>5165.5894945648924</v>
      </c>
      <c r="AS89" s="243">
        <f>AM89*IF(AL89="t",(Z89*Norms!$D$50*Norms!$E$34*12+AA89*Norms!$E$35),0)/1000</f>
        <v>6383.7608224305404</v>
      </c>
      <c r="AT89" s="243">
        <f>AM89*IF(AL89="t",(AH89*Norms!$D$54)*Norms!$E$34*12+AI89*Norms!$E$35,0)/1000</f>
        <v>4377.429024604583</v>
      </c>
      <c r="AU89" s="136">
        <f>IF(AK89&lt;=100,Norms!$G$7,IF(AK89&lt;=300,Norms!$H$7,Norms!$I$7))</f>
        <v>13246.5</v>
      </c>
      <c r="AV89" s="137">
        <f t="shared" si="14"/>
        <v>29173.279341600017</v>
      </c>
      <c r="AW89" s="130"/>
      <c r="AX89" s="130"/>
      <c r="AY89" s="131">
        <f t="shared" si="15"/>
        <v>18.333333333333336</v>
      </c>
      <c r="AZ89" s="131">
        <f>IF(AY89&lt;Snund!$B$5,Snund!$B$3*Snund!$B$4*$AX$3+Snund!$B$7*$AW$3*AY89/1000,AY89*Snund!$B$8*$AW$3/1000)</f>
        <v>1046.1300000000001</v>
      </c>
      <c r="BA89" s="131">
        <f t="shared" si="16"/>
        <v>0</v>
      </c>
      <c r="BB89" s="131">
        <f t="shared" si="17"/>
        <v>1046.1300000000001</v>
      </c>
      <c r="BC89" s="131">
        <f t="shared" si="18"/>
        <v>431.20000000000005</v>
      </c>
      <c r="BD89" s="167">
        <f>AA89*0.1*'Dasagirq_10%'!$B$3/1000</f>
        <v>10.8584</v>
      </c>
      <c r="BE89" s="167">
        <f>AI89*0.1*'Dasagirq_10%'!$B$4/1000</f>
        <v>7.2749700000000006</v>
      </c>
      <c r="BF89" s="242">
        <f t="shared" si="19"/>
        <v>18.133369999999999</v>
      </c>
      <c r="BG89" s="233">
        <f t="shared" si="20"/>
        <v>0</v>
      </c>
      <c r="BH89" s="233">
        <f t="shared" si="21"/>
        <v>11381.085348223431</v>
      </c>
      <c r="BI89" s="233">
        <f t="shared" si="22"/>
        <v>11240.899710235419</v>
      </c>
      <c r="BJ89" s="233">
        <f t="shared" si="23"/>
        <v>7615.5576531411698</v>
      </c>
      <c r="BK89" s="234">
        <f t="shared" si="24"/>
        <v>30237.542711600021</v>
      </c>
    </row>
    <row r="90" spans="1:63" ht="22.5">
      <c r="A90">
        <v>86</v>
      </c>
      <c r="B90" s="96" t="s">
        <v>1296</v>
      </c>
      <c r="C90" s="99" t="s">
        <v>1097</v>
      </c>
      <c r="D90" s="98" t="s">
        <v>1092</v>
      </c>
      <c r="E90" s="152">
        <v>10</v>
      </c>
      <c r="F90" s="103">
        <v>1</v>
      </c>
      <c r="G90" s="105">
        <v>10</v>
      </c>
      <c r="H90" s="105">
        <v>1</v>
      </c>
      <c r="I90" s="105">
        <v>9.3333333333333339</v>
      </c>
      <c r="J90" s="105">
        <v>1</v>
      </c>
      <c r="K90" s="105">
        <v>5.666666666666667</v>
      </c>
      <c r="L90" s="105">
        <v>1</v>
      </c>
      <c r="M90" s="105">
        <v>8</v>
      </c>
      <c r="N90" s="107">
        <v>4</v>
      </c>
      <c r="O90" s="107">
        <v>33</v>
      </c>
      <c r="P90" s="105">
        <v>1</v>
      </c>
      <c r="Q90" s="105">
        <v>12</v>
      </c>
      <c r="R90" s="105">
        <v>1</v>
      </c>
      <c r="S90" s="105">
        <v>8.3333333333333339</v>
      </c>
      <c r="T90" s="105">
        <v>1</v>
      </c>
      <c r="U90" s="105">
        <v>10.666666666666666</v>
      </c>
      <c r="V90" s="105">
        <v>1</v>
      </c>
      <c r="W90" s="105">
        <v>9.6666666666666661</v>
      </c>
      <c r="X90" s="105">
        <v>1</v>
      </c>
      <c r="Y90" s="105">
        <v>9.3333333333333339</v>
      </c>
      <c r="Z90" s="107">
        <v>5</v>
      </c>
      <c r="AA90" s="107">
        <v>50</v>
      </c>
      <c r="AB90" s="105">
        <v>1</v>
      </c>
      <c r="AC90" s="105">
        <v>10</v>
      </c>
      <c r="AD90" s="105">
        <v>1</v>
      </c>
      <c r="AE90" s="103">
        <v>12</v>
      </c>
      <c r="AF90" s="103">
        <v>1</v>
      </c>
      <c r="AG90" s="103">
        <v>8.3333333333333339</v>
      </c>
      <c r="AH90" s="102">
        <v>3</v>
      </c>
      <c r="AI90" s="102">
        <v>30.333333333333336</v>
      </c>
      <c r="AJ90" s="101">
        <v>12</v>
      </c>
      <c r="AK90" s="104">
        <v>113.33333333333334</v>
      </c>
      <c r="AL90" s="3" t="str">
        <f t="shared" si="13"/>
        <v>t</v>
      </c>
      <c r="AM90" s="3">
        <f>IF(D90="հ",1,IF(D90="լ",Norms!$B$10,IF(D90="բլ",Norms!$B$11,IF(D90="Մ",Norms!$B$12))))</f>
        <v>1</v>
      </c>
      <c r="AN90" s="244">
        <f>E90*Norms!$E$36/1000</f>
        <v>1123.407077569</v>
      </c>
      <c r="AO90" s="136">
        <f>AM90*IF(AL90="k",(O90*Norms!$H$40)*Norms!$E$36,0)/1000</f>
        <v>0</v>
      </c>
      <c r="AP90" s="136">
        <f>AM90*IF(AL90="k",(AA90*Norms!$H$41)*Norms!$E$36,0)/1000</f>
        <v>0</v>
      </c>
      <c r="AQ90" s="136">
        <f>AM90*IF(AL90="k",(AI90*Norms!$H$42)*Norms!$E$36,0)/1000</f>
        <v>0</v>
      </c>
      <c r="AR90" s="243">
        <f>AM90*IF(AL90="t",(N90*Norms!$D$44)*Norms!$E$34*12+O90*Norms!$E$35,0)/1000</f>
        <v>7529.2433559777</v>
      </c>
      <c r="AS90" s="243">
        <f>AM90*IF(AL90="t",(Z90*Norms!$D$50*Norms!$E$34*12+AA90*Norms!$E$35),0)/1000</f>
        <v>12525.035387844999</v>
      </c>
      <c r="AT90" s="243">
        <f>AM90*IF(AL90="t",(AH90*Norms!$D$54)*Norms!$E$34*12+AI90*Norms!$E$35,0)/1000</f>
        <v>7779.0014686259665</v>
      </c>
      <c r="AU90" s="136">
        <f>IF(AK90&lt;=100,Norms!$G$7,IF(AK90&lt;=300,Norms!$H$7,Norms!$I$7))</f>
        <v>16738.5</v>
      </c>
      <c r="AV90" s="137">
        <f t="shared" si="14"/>
        <v>44571.780212448662</v>
      </c>
      <c r="AW90" s="130"/>
      <c r="AX90" s="130"/>
      <c r="AY90" s="131">
        <f t="shared" si="15"/>
        <v>43</v>
      </c>
      <c r="AZ90" s="131">
        <f>IF(AY90&lt;Snund!$B$5,Snund!$B$3*Snund!$B$4*$AX$3+Snund!$B$7*$AW$3*AY90/1000,AY90*Snund!$B$8*$AW$3/1000)</f>
        <v>1543.4099999999999</v>
      </c>
      <c r="BA90" s="131">
        <f t="shared" si="16"/>
        <v>358.93255813953488</v>
      </c>
      <c r="BB90" s="131">
        <f t="shared" si="17"/>
        <v>1184.4774418604652</v>
      </c>
      <c r="BC90" s="131">
        <f t="shared" si="18"/>
        <v>1011.36</v>
      </c>
      <c r="BD90" s="167">
        <f>AA90*0.1*'Dasagirq_10%'!$B$3/1000</f>
        <v>33.24</v>
      </c>
      <c r="BE90" s="167">
        <f>AI90*0.1*'Dasagirq_10%'!$B$4/1000</f>
        <v>24.519343333333339</v>
      </c>
      <c r="BF90" s="242">
        <f t="shared" si="19"/>
        <v>57.759343333333341</v>
      </c>
      <c r="BG90" s="233">
        <f t="shared" si="20"/>
        <v>1482.3396357085348</v>
      </c>
      <c r="BH90" s="233">
        <f t="shared" si="21"/>
        <v>14293.220797838165</v>
      </c>
      <c r="BI90" s="233">
        <f t="shared" si="22"/>
        <v>19532.650387844998</v>
      </c>
      <c r="BJ90" s="233">
        <f t="shared" si="23"/>
        <v>11988.145811959301</v>
      </c>
      <c r="BK90" s="234">
        <f t="shared" si="24"/>
        <v>45814.016997642466</v>
      </c>
    </row>
    <row r="91" spans="1:63" ht="22.5">
      <c r="A91">
        <v>87</v>
      </c>
      <c r="B91" s="96" t="s">
        <v>1297</v>
      </c>
      <c r="C91" s="99" t="s">
        <v>1097</v>
      </c>
      <c r="D91" s="98" t="s">
        <v>1094</v>
      </c>
      <c r="E91" s="152">
        <v>13.666666666666666</v>
      </c>
      <c r="F91" s="103">
        <v>1</v>
      </c>
      <c r="G91" s="105">
        <v>16</v>
      </c>
      <c r="H91" s="105">
        <v>1</v>
      </c>
      <c r="I91" s="105">
        <v>17.666666666666668</v>
      </c>
      <c r="J91" s="105">
        <v>1</v>
      </c>
      <c r="K91" s="105">
        <v>10</v>
      </c>
      <c r="L91" s="105">
        <v>1</v>
      </c>
      <c r="M91" s="105">
        <v>8</v>
      </c>
      <c r="N91" s="107">
        <v>4</v>
      </c>
      <c r="O91" s="107">
        <v>51.666666666666671</v>
      </c>
      <c r="P91" s="105">
        <v>1</v>
      </c>
      <c r="Q91" s="105">
        <v>11.666666666666666</v>
      </c>
      <c r="R91" s="105">
        <v>1</v>
      </c>
      <c r="S91" s="105">
        <v>11.666666666666666</v>
      </c>
      <c r="T91" s="105">
        <v>1</v>
      </c>
      <c r="U91" s="105">
        <v>15.666666666666666</v>
      </c>
      <c r="V91" s="105">
        <v>1</v>
      </c>
      <c r="W91" s="105">
        <v>11.333333333333334</v>
      </c>
      <c r="X91" s="105">
        <v>1</v>
      </c>
      <c r="Y91" s="105">
        <v>10</v>
      </c>
      <c r="Z91" s="107">
        <v>5</v>
      </c>
      <c r="AA91" s="107">
        <v>60.333333333333336</v>
      </c>
      <c r="AB91" s="105">
        <v>1</v>
      </c>
      <c r="AC91" s="105">
        <v>7.666666666666667</v>
      </c>
      <c r="AD91" s="105">
        <v>1</v>
      </c>
      <c r="AE91" s="103">
        <v>10</v>
      </c>
      <c r="AF91" s="103">
        <v>1</v>
      </c>
      <c r="AG91" s="103">
        <v>9.3333333333333339</v>
      </c>
      <c r="AH91" s="102">
        <v>3</v>
      </c>
      <c r="AI91" s="102">
        <v>27</v>
      </c>
      <c r="AJ91" s="101">
        <v>12</v>
      </c>
      <c r="AK91" s="104">
        <v>139</v>
      </c>
      <c r="AL91" s="3" t="str">
        <f t="shared" si="13"/>
        <v>t</v>
      </c>
      <c r="AM91" s="3">
        <f>IF(D91="հ",1,IF(D91="լ",Norms!$B$10,IF(D91="բլ",Norms!$B$11,IF(D91="Մ",Norms!$B$12))))</f>
        <v>1.1299999999999999</v>
      </c>
      <c r="AN91" s="244">
        <f>E91*Norms!$E$36/1000</f>
        <v>1535.3230060109665</v>
      </c>
      <c r="AO91" s="136">
        <f>AM91*IF(AL91="k",(O91*Norms!$H$40)*Norms!$E$36,0)/1000</f>
        <v>0</v>
      </c>
      <c r="AP91" s="136">
        <f>AM91*IF(AL91="k",(AA91*Norms!$H$41)*Norms!$E$36,0)/1000</f>
        <v>0</v>
      </c>
      <c r="AQ91" s="136">
        <f>AM91*IF(AL91="k",(AI91*Norms!$H$42)*Norms!$E$36,0)/1000</f>
        <v>0</v>
      </c>
      <c r="AR91" s="243">
        <f>AM91*IF(AL91="t",(N91*Norms!$D$44)*Norms!$E$34*12+O91*Norms!$E$35,0)/1000</f>
        <v>8810.5383212070119</v>
      </c>
      <c r="AS91" s="243">
        <f>AM91*IF(AL91="t",(Z91*Norms!$D$50*Norms!$E$34*12+AA91*Norms!$E$35),0)/1000</f>
        <v>14320.741652506247</v>
      </c>
      <c r="AT91" s="243">
        <f>AM91*IF(AL91="t",(AH91*Norms!$D$54)*Norms!$E$34*12+AI91*Norms!$E$35,0)/1000</f>
        <v>8736.2549936630185</v>
      </c>
      <c r="AU91" s="136">
        <f>IF(AK91&lt;=100,Norms!$G$7,IF(AK91&lt;=300,Norms!$H$7,Norms!$I$7))</f>
        <v>16738.5</v>
      </c>
      <c r="AV91" s="137">
        <f t="shared" si="14"/>
        <v>48606.034967376276</v>
      </c>
      <c r="AW91" s="130"/>
      <c r="AX91" s="130"/>
      <c r="AY91" s="131">
        <f t="shared" si="15"/>
        <v>65.333333333333343</v>
      </c>
      <c r="AZ91" s="131">
        <f>IF(AY91&lt;Snund!$B$5,Snund!$B$3*Snund!$B$4*$AX$3+Snund!$B$7*$AW$3*AY91/1000,AY91*Snund!$B$8*$AW$3/1000)</f>
        <v>1993.6500000000003</v>
      </c>
      <c r="BA91" s="131">
        <f t="shared" si="16"/>
        <v>417.03903061224486</v>
      </c>
      <c r="BB91" s="131">
        <f t="shared" si="17"/>
        <v>1576.6109693877552</v>
      </c>
      <c r="BC91" s="131">
        <f t="shared" si="18"/>
        <v>1536.6400000000003</v>
      </c>
      <c r="BD91" s="167">
        <f>AA91*0.1*'Dasagirq_10%'!$B$3/1000</f>
        <v>40.109600000000007</v>
      </c>
      <c r="BE91" s="167">
        <f>AI91*0.1*'Dasagirq_10%'!$B$4/1000</f>
        <v>21.824910000000003</v>
      </c>
      <c r="BF91" s="242">
        <f t="shared" si="19"/>
        <v>61.93451000000001</v>
      </c>
      <c r="BG91" s="233">
        <f t="shared" si="20"/>
        <v>1952.3620366232115</v>
      </c>
      <c r="BH91" s="233">
        <f t="shared" si="21"/>
        <v>15966.649290594767</v>
      </c>
      <c r="BI91" s="233">
        <f t="shared" si="22"/>
        <v>21335.226252506247</v>
      </c>
      <c r="BJ91" s="233">
        <f t="shared" si="23"/>
        <v>12942.704903663018</v>
      </c>
      <c r="BK91" s="234">
        <f t="shared" si="24"/>
        <v>50244.580446764034</v>
      </c>
    </row>
    <row r="92" spans="1:63">
      <c r="A92">
        <v>88</v>
      </c>
      <c r="B92" s="96" t="s">
        <v>1298</v>
      </c>
      <c r="C92" s="99" t="s">
        <v>1096</v>
      </c>
      <c r="D92" s="98" t="s">
        <v>1092</v>
      </c>
      <c r="E92" s="152">
        <v>0</v>
      </c>
      <c r="F92" s="103">
        <v>1</v>
      </c>
      <c r="G92" s="105">
        <v>5</v>
      </c>
      <c r="H92" s="105">
        <v>1</v>
      </c>
      <c r="I92" s="105">
        <v>6.333333333333333</v>
      </c>
      <c r="J92" s="105">
        <v>1</v>
      </c>
      <c r="K92" s="105">
        <v>5.666666666666667</v>
      </c>
      <c r="L92" s="105">
        <v>1</v>
      </c>
      <c r="M92" s="105">
        <v>3.6666666666666665</v>
      </c>
      <c r="N92" s="107">
        <v>4</v>
      </c>
      <c r="O92" s="107">
        <v>20.666666666666668</v>
      </c>
      <c r="P92" s="105">
        <v>1</v>
      </c>
      <c r="Q92" s="105">
        <v>4.333333333333333</v>
      </c>
      <c r="R92" s="105">
        <v>1</v>
      </c>
      <c r="S92" s="105">
        <v>5.666666666666667</v>
      </c>
      <c r="T92" s="105">
        <v>1</v>
      </c>
      <c r="U92" s="105">
        <v>4</v>
      </c>
      <c r="V92" s="105">
        <v>1</v>
      </c>
      <c r="W92" s="105">
        <v>3</v>
      </c>
      <c r="X92" s="105">
        <v>1</v>
      </c>
      <c r="Y92" s="105">
        <v>1.6666666666666667</v>
      </c>
      <c r="Z92" s="107">
        <v>5</v>
      </c>
      <c r="AA92" s="107">
        <v>18.666666666666668</v>
      </c>
      <c r="AB92" s="105">
        <v>0</v>
      </c>
      <c r="AC92" s="105">
        <v>0</v>
      </c>
      <c r="AD92" s="105">
        <v>0</v>
      </c>
      <c r="AE92" s="103">
        <v>0</v>
      </c>
      <c r="AF92" s="103">
        <v>0</v>
      </c>
      <c r="AG92" s="103">
        <v>0</v>
      </c>
      <c r="AH92" s="102">
        <v>0</v>
      </c>
      <c r="AI92" s="102">
        <v>0</v>
      </c>
      <c r="AJ92" s="101">
        <v>9</v>
      </c>
      <c r="AK92" s="104">
        <v>39.333333333333336</v>
      </c>
      <c r="AL92" s="3" t="str">
        <f t="shared" si="13"/>
        <v>t</v>
      </c>
      <c r="AM92" s="3">
        <f>IF(D92="հ",1,IF(D92="լ",Norms!$B$10,IF(D92="բլ",Norms!$B$11,IF(D92="Մ",Norms!$B$12))))</f>
        <v>1</v>
      </c>
      <c r="AN92" s="244">
        <f>E92*Norms!$E$36/1000</f>
        <v>0</v>
      </c>
      <c r="AO92" s="136">
        <f>AM92*IF(AL92="k",(O92*Norms!$H$40)*Norms!$E$36,0)/1000</f>
        <v>0</v>
      </c>
      <c r="AP92" s="136">
        <f>AM92*IF(AL92="k",(AA92*Norms!$H$41)*Norms!$E$36,0)/1000</f>
        <v>0</v>
      </c>
      <c r="AQ92" s="136">
        <f>AM92*IF(AL92="k",(AI92*Norms!$H$42)*Norms!$E$36,0)/1000</f>
        <v>0</v>
      </c>
      <c r="AR92" s="243">
        <f>AM92*IF(AL92="t",(N92*Norms!$D$44)*Norms!$E$34*12+O92*Norms!$E$35,0)/1000</f>
        <v>7352.3746269759331</v>
      </c>
      <c r="AS92" s="243">
        <f>AM92*IF(AL92="t",(Z92*Norms!$D$50*Norms!$E$34*12+AA92*Norms!$E$35),0)/1000</f>
        <v>12075.69321146213</v>
      </c>
      <c r="AT92" s="243">
        <f>AM92*IF(AL92="t",(AH92*Norms!$D$54)*Norms!$E$34*12+AI92*Norms!$E$35,0)/1000</f>
        <v>0</v>
      </c>
      <c r="AU92" s="136">
        <f>IF(AK92&lt;=100,Norms!$G$7,IF(AK92&lt;=300,Norms!$H$7,Norms!$I$7))</f>
        <v>13246.5</v>
      </c>
      <c r="AV92" s="137">
        <f t="shared" si="14"/>
        <v>32674.567838438063</v>
      </c>
      <c r="AW92" s="130"/>
      <c r="AX92" s="130"/>
      <c r="AY92" s="131">
        <f t="shared" si="15"/>
        <v>20.666666666666668</v>
      </c>
      <c r="AZ92" s="131">
        <f>IF(AY92&lt;Snund!$B$5,Snund!$B$3*Snund!$B$4*$AX$3+Snund!$B$7*$AW$3*AY92/1000,AY92*Snund!$B$8*$AW$3/1000)</f>
        <v>1093.17</v>
      </c>
      <c r="BA92" s="131">
        <f t="shared" si="16"/>
        <v>0</v>
      </c>
      <c r="BB92" s="131">
        <f t="shared" si="17"/>
        <v>1093.17</v>
      </c>
      <c r="BC92" s="131">
        <f t="shared" si="18"/>
        <v>486.08</v>
      </c>
      <c r="BD92" s="167">
        <f>AA92*0.1*'Dasagirq_10%'!$B$3/1000</f>
        <v>12.409600000000003</v>
      </c>
      <c r="BE92" s="167">
        <f>AI92*0.1*'Dasagirq_10%'!$B$4/1000</f>
        <v>0</v>
      </c>
      <c r="BF92" s="242">
        <f t="shared" si="19"/>
        <v>12.409600000000003</v>
      </c>
      <c r="BG92" s="233">
        <f t="shared" si="20"/>
        <v>0</v>
      </c>
      <c r="BH92" s="233">
        <f t="shared" si="21"/>
        <v>14332.877960309266</v>
      </c>
      <c r="BI92" s="233">
        <f t="shared" si="22"/>
        <v>19447.269478128794</v>
      </c>
      <c r="BJ92" s="233">
        <f t="shared" si="23"/>
        <v>0</v>
      </c>
      <c r="BK92" s="234">
        <f t="shared" si="24"/>
        <v>33780.147438438056</v>
      </c>
    </row>
    <row r="93" spans="1:63">
      <c r="A93">
        <v>89</v>
      </c>
      <c r="B93" s="96" t="s">
        <v>1299</v>
      </c>
      <c r="C93" s="99" t="s">
        <v>1096</v>
      </c>
      <c r="D93" s="98" t="s">
        <v>1092</v>
      </c>
      <c r="E93" s="152">
        <v>0</v>
      </c>
      <c r="F93" s="103">
        <v>0.5</v>
      </c>
      <c r="G93" s="105">
        <v>1.6666666666666667</v>
      </c>
      <c r="H93" s="105">
        <v>0.5</v>
      </c>
      <c r="I93" s="105">
        <v>2</v>
      </c>
      <c r="J93" s="105">
        <v>0.5</v>
      </c>
      <c r="K93" s="105">
        <v>1.3333333333333333</v>
      </c>
      <c r="L93" s="105">
        <v>0.5</v>
      </c>
      <c r="M93" s="105">
        <v>1.6666666666666667</v>
      </c>
      <c r="N93" s="107">
        <v>2</v>
      </c>
      <c r="O93" s="107">
        <v>6.666666666666667</v>
      </c>
      <c r="P93" s="105">
        <v>0.83333333333333337</v>
      </c>
      <c r="Q93" s="105">
        <v>4</v>
      </c>
      <c r="R93" s="105">
        <v>0.66666666666666663</v>
      </c>
      <c r="S93" s="105">
        <v>3</v>
      </c>
      <c r="T93" s="105">
        <v>0.5</v>
      </c>
      <c r="U93" s="105">
        <v>2</v>
      </c>
      <c r="V93" s="105">
        <v>0.5</v>
      </c>
      <c r="W93" s="105">
        <v>2.6666666666666665</v>
      </c>
      <c r="X93" s="105">
        <v>0.5</v>
      </c>
      <c r="Y93" s="105">
        <v>3</v>
      </c>
      <c r="Z93" s="107">
        <v>3</v>
      </c>
      <c r="AA93" s="107">
        <v>14.666666666666666</v>
      </c>
      <c r="AB93" s="105">
        <v>0</v>
      </c>
      <c r="AC93" s="105">
        <v>0</v>
      </c>
      <c r="AD93" s="105">
        <v>0</v>
      </c>
      <c r="AE93" s="103">
        <v>0</v>
      </c>
      <c r="AF93" s="103">
        <v>0</v>
      </c>
      <c r="AG93" s="103">
        <v>0</v>
      </c>
      <c r="AH93" s="102">
        <v>0</v>
      </c>
      <c r="AI93" s="102">
        <v>0</v>
      </c>
      <c r="AJ93" s="101">
        <v>5</v>
      </c>
      <c r="AK93" s="104">
        <v>21.333333333333332</v>
      </c>
      <c r="AL93" s="3" t="str">
        <f t="shared" si="13"/>
        <v>t</v>
      </c>
      <c r="AM93" s="3">
        <f>IF(D93="հ",1,IF(D93="լ",Norms!$B$10,IF(D93="բլ",Norms!$B$11,IF(D93="Մ",Norms!$B$12))))</f>
        <v>1</v>
      </c>
      <c r="AN93" s="244">
        <f>E93*Norms!$E$36/1000</f>
        <v>0</v>
      </c>
      <c r="AO93" s="136">
        <f>AM93*IF(AL93="k",(O93*Norms!$H$40)*Norms!$E$36,0)/1000</f>
        <v>0</v>
      </c>
      <c r="AP93" s="136">
        <f>AM93*IF(AL93="k",(AA93*Norms!$H$41)*Norms!$E$36,0)/1000</f>
        <v>0</v>
      </c>
      <c r="AQ93" s="136">
        <f>AM93*IF(AL93="k",(AI93*Norms!$H$42)*Norms!$E$36,0)/1000</f>
        <v>0</v>
      </c>
      <c r="AR93" s="243">
        <f>AM93*IF(AL93="t",(N93*Norms!$D$44)*Norms!$E$34*12+O93*Norms!$E$35,0)/1000</f>
        <v>3623.604718379333</v>
      </c>
      <c r="AS93" s="243">
        <f>AM93*IF(AL93="t",(Z93*Norms!$D$50*Norms!$E$34*12+AA93*Norms!$E$35),0)/1000</f>
        <v>7295.1303804345334</v>
      </c>
      <c r="AT93" s="243">
        <f>AM93*IF(AL93="t",(AH93*Norms!$D$54)*Norms!$E$34*12+AI93*Norms!$E$35,0)/1000</f>
        <v>0</v>
      </c>
      <c r="AU93" s="136">
        <f>IF(AK93&lt;=100,Norms!$G$7,IF(AK93&lt;=300,Norms!$H$7,Norms!$I$7))</f>
        <v>13246.5</v>
      </c>
      <c r="AV93" s="137">
        <f t="shared" si="14"/>
        <v>24165.235098813864</v>
      </c>
      <c r="AW93" s="130"/>
      <c r="AX93" s="130"/>
      <c r="AY93" s="131">
        <f t="shared" si="15"/>
        <v>6.666666666666667</v>
      </c>
      <c r="AZ93" s="131">
        <f>IF(AY93&lt;Snund!$B$5,Snund!$B$3*Snund!$B$4*$AX$3+Snund!$B$7*$AW$3*AY93/1000,AY93*Snund!$B$8*$AW$3/1000)</f>
        <v>810.93</v>
      </c>
      <c r="BA93" s="131">
        <f t="shared" si="16"/>
        <v>0</v>
      </c>
      <c r="BB93" s="131">
        <f t="shared" si="17"/>
        <v>810.93</v>
      </c>
      <c r="BC93" s="131">
        <f t="shared" si="18"/>
        <v>156.80000000000001</v>
      </c>
      <c r="BD93" s="167">
        <f>AA93*0.1*'Dasagirq_10%'!$B$3/1000</f>
        <v>9.7504000000000008</v>
      </c>
      <c r="BE93" s="167">
        <f>AI93*0.1*'Dasagirq_10%'!$B$4/1000</f>
        <v>0</v>
      </c>
      <c r="BF93" s="242">
        <f t="shared" si="19"/>
        <v>9.7504000000000008</v>
      </c>
      <c r="BG93" s="233">
        <f t="shared" si="20"/>
        <v>0</v>
      </c>
      <c r="BH93" s="233">
        <f t="shared" si="21"/>
        <v>9733.1347183793332</v>
      </c>
      <c r="BI93" s="233">
        <f t="shared" si="22"/>
        <v>15252.780780434536</v>
      </c>
      <c r="BJ93" s="233">
        <f t="shared" si="23"/>
        <v>0</v>
      </c>
      <c r="BK93" s="234">
        <f t="shared" si="24"/>
        <v>24985.915498813869</v>
      </c>
    </row>
    <row r="94" spans="1:63" ht="22.5">
      <c r="A94">
        <v>90</v>
      </c>
      <c r="B94" s="96" t="s">
        <v>1300</v>
      </c>
      <c r="C94" s="99" t="s">
        <v>1097</v>
      </c>
      <c r="D94" s="98" t="s">
        <v>1094</v>
      </c>
      <c r="E94" s="152">
        <v>0</v>
      </c>
      <c r="F94" s="103">
        <v>1</v>
      </c>
      <c r="G94" s="105">
        <v>31.666666666666668</v>
      </c>
      <c r="H94" s="105">
        <v>1</v>
      </c>
      <c r="I94" s="105">
        <v>30</v>
      </c>
      <c r="J94" s="105">
        <v>1.6666666666666667</v>
      </c>
      <c r="K94" s="105">
        <v>34.666666666666664</v>
      </c>
      <c r="L94" s="105">
        <v>1.3333333333333333</v>
      </c>
      <c r="M94" s="105">
        <v>33.666666666666664</v>
      </c>
      <c r="N94" s="107">
        <v>5</v>
      </c>
      <c r="O94" s="107">
        <v>130</v>
      </c>
      <c r="P94" s="105">
        <v>1</v>
      </c>
      <c r="Q94" s="105">
        <v>32.666666666666664</v>
      </c>
      <c r="R94" s="105">
        <v>1.6666666666666667</v>
      </c>
      <c r="S94" s="105">
        <v>43.666666666666664</v>
      </c>
      <c r="T94" s="105">
        <v>1.3333333333333333</v>
      </c>
      <c r="U94" s="105">
        <v>33.666666666666664</v>
      </c>
      <c r="V94" s="105">
        <v>1</v>
      </c>
      <c r="W94" s="105">
        <v>25.333333333333332</v>
      </c>
      <c r="X94" s="105">
        <v>1</v>
      </c>
      <c r="Y94" s="105">
        <v>17.666666666666668</v>
      </c>
      <c r="Z94" s="107">
        <v>6</v>
      </c>
      <c r="AA94" s="107">
        <v>153</v>
      </c>
      <c r="AB94" s="105">
        <v>1</v>
      </c>
      <c r="AC94" s="105">
        <v>13.333333333333334</v>
      </c>
      <c r="AD94" s="105">
        <v>1</v>
      </c>
      <c r="AE94" s="103">
        <v>17.666666666666668</v>
      </c>
      <c r="AF94" s="103">
        <v>1</v>
      </c>
      <c r="AG94" s="103">
        <v>18</v>
      </c>
      <c r="AH94" s="102">
        <v>3</v>
      </c>
      <c r="AI94" s="102">
        <v>49</v>
      </c>
      <c r="AJ94" s="101">
        <v>14</v>
      </c>
      <c r="AK94" s="104">
        <v>332</v>
      </c>
      <c r="AL94" s="3" t="str">
        <f t="shared" si="13"/>
        <v>k</v>
      </c>
      <c r="AM94" s="3">
        <f>IF(D94="հ",1,IF(D94="լ",Norms!$B$10,IF(D94="բլ",Norms!$B$11,IF(D94="Մ",Norms!$B$12))))</f>
        <v>1.1299999999999999</v>
      </c>
      <c r="AN94" s="244">
        <f>E94*Norms!$E$36/1000</f>
        <v>0</v>
      </c>
      <c r="AO94" s="136">
        <f>AM94*IF(AL94="k",(O94*Norms!$H$40)*Norms!$E$36,0)/1000</f>
        <v>16502.849969488609</v>
      </c>
      <c r="AP94" s="136">
        <f>AM94*IF(AL94="k",(AA94*Norms!$H$41)*Norms!$E$36,0)/1000</f>
        <v>26002.481094782292</v>
      </c>
      <c r="AQ94" s="136">
        <f>AM94*IF(AL94="k",(AI94*Norms!$H$42)*Norms!$E$36,0)/1000</f>
        <v>10358.711980848233</v>
      </c>
      <c r="AR94" s="243">
        <f>AM94*IF(AL94="t",(N94*Norms!$D$44)*Norms!$E$34*12+O94*Norms!$E$35,0)/1000</f>
        <v>0</v>
      </c>
      <c r="AS94" s="243">
        <f>AM94*IF(AL94="t",(Z94*Norms!$D$50*Norms!$E$34*12+AA94*Norms!$E$35),0)/1000</f>
        <v>0</v>
      </c>
      <c r="AT94" s="243">
        <f>AM94*IF(AL94="t",(AH94*Norms!$D$54)*Norms!$E$34*12+AI94*Norms!$E$35,0)/1000</f>
        <v>0</v>
      </c>
      <c r="AU94" s="136">
        <f>IF(AK94&lt;=100,Norms!$G$7,IF(AK94&lt;=300,Norms!$H$7,Norms!$I$7))</f>
        <v>21670.5</v>
      </c>
      <c r="AV94" s="137">
        <f t="shared" si="14"/>
        <v>74534.543045119121</v>
      </c>
      <c r="AW94" s="130"/>
      <c r="AX94" s="130"/>
      <c r="AY94" s="131">
        <f t="shared" si="15"/>
        <v>130</v>
      </c>
      <c r="AZ94" s="131">
        <f>IF(AY94&lt;Snund!$B$5,Snund!$B$3*Snund!$B$4*$AX$3+Snund!$B$7*$AW$3*AY94/1000,AY94*Snund!$B$8*$AW$3/1000)</f>
        <v>3297.33</v>
      </c>
      <c r="BA94" s="131">
        <f t="shared" si="16"/>
        <v>0</v>
      </c>
      <c r="BB94" s="131">
        <f t="shared" si="17"/>
        <v>3297.33</v>
      </c>
      <c r="BC94" s="131">
        <f t="shared" si="18"/>
        <v>3057.6</v>
      </c>
      <c r="BD94" s="167">
        <f>AA94*0.1*'Dasagirq_10%'!$B$3/1000</f>
        <v>101.71440000000001</v>
      </c>
      <c r="BE94" s="167">
        <f>AI94*0.1*'Dasagirq_10%'!$B$4/1000</f>
        <v>39.608170000000008</v>
      </c>
      <c r="BF94" s="242">
        <f t="shared" si="19"/>
        <v>141.32257000000001</v>
      </c>
      <c r="BG94" s="233">
        <f t="shared" si="20"/>
        <v>0</v>
      </c>
      <c r="BH94" s="233">
        <f t="shared" si="21"/>
        <v>27539.644255202897</v>
      </c>
      <c r="BI94" s="233">
        <f t="shared" si="22"/>
        <v>35391.552637639434</v>
      </c>
      <c r="BJ94" s="233">
        <f t="shared" si="23"/>
        <v>15041.998722276803</v>
      </c>
      <c r="BK94" s="234">
        <f t="shared" si="24"/>
        <v>77973.195615119126</v>
      </c>
    </row>
    <row r="95" spans="1:63" ht="22.5">
      <c r="A95">
        <v>91</v>
      </c>
      <c r="B95" s="96" t="s">
        <v>1301</v>
      </c>
      <c r="C95" s="99" t="s">
        <v>1097</v>
      </c>
      <c r="D95" s="98" t="s">
        <v>1094</v>
      </c>
      <c r="E95" s="152">
        <v>0</v>
      </c>
      <c r="F95" s="103">
        <v>1</v>
      </c>
      <c r="G95" s="105">
        <v>6.666666666666667</v>
      </c>
      <c r="H95" s="105">
        <v>1</v>
      </c>
      <c r="I95" s="105">
        <v>6</v>
      </c>
      <c r="J95" s="105">
        <v>1</v>
      </c>
      <c r="K95" s="105">
        <v>7.333333333333333</v>
      </c>
      <c r="L95" s="105">
        <v>1</v>
      </c>
      <c r="M95" s="105">
        <v>5.333333333333333</v>
      </c>
      <c r="N95" s="107">
        <v>4</v>
      </c>
      <c r="O95" s="107">
        <v>25.333333333333332</v>
      </c>
      <c r="P95" s="105">
        <v>1</v>
      </c>
      <c r="Q95" s="105">
        <v>7.666666666666667</v>
      </c>
      <c r="R95" s="105">
        <v>1</v>
      </c>
      <c r="S95" s="105">
        <v>3.6666666666666665</v>
      </c>
      <c r="T95" s="105">
        <v>1</v>
      </c>
      <c r="U95" s="105">
        <v>6</v>
      </c>
      <c r="V95" s="105">
        <v>1</v>
      </c>
      <c r="W95" s="105">
        <v>8.6666666666666661</v>
      </c>
      <c r="X95" s="105">
        <v>1</v>
      </c>
      <c r="Y95" s="105">
        <v>7</v>
      </c>
      <c r="Z95" s="107">
        <v>5</v>
      </c>
      <c r="AA95" s="107">
        <v>33</v>
      </c>
      <c r="AB95" s="105">
        <v>1</v>
      </c>
      <c r="AC95" s="105">
        <v>8</v>
      </c>
      <c r="AD95" s="105">
        <v>1</v>
      </c>
      <c r="AE95" s="103">
        <v>8.6666666666666661</v>
      </c>
      <c r="AF95" s="103">
        <v>1</v>
      </c>
      <c r="AG95" s="103">
        <v>9</v>
      </c>
      <c r="AH95" s="102">
        <v>3</v>
      </c>
      <c r="AI95" s="102">
        <v>25.666666666666664</v>
      </c>
      <c r="AJ95" s="101">
        <v>12</v>
      </c>
      <c r="AK95" s="104">
        <v>84</v>
      </c>
      <c r="AL95" s="3" t="str">
        <f t="shared" si="13"/>
        <v>t</v>
      </c>
      <c r="AM95" s="3">
        <f>IF(D95="հ",1,IF(D95="լ",Norms!$B$10,IF(D95="բլ",Norms!$B$11,IF(D95="Մ",Norms!$B$12))))</f>
        <v>1.1299999999999999</v>
      </c>
      <c r="AN95" s="244">
        <f>E95*Norms!$E$36/1000</f>
        <v>0</v>
      </c>
      <c r="AO95" s="136">
        <f>AM95*IF(AL95="k",(O95*Norms!$H$40)*Norms!$E$36,0)/1000</f>
        <v>0</v>
      </c>
      <c r="AP95" s="136">
        <f>AM95*IF(AL95="k",(AA95*Norms!$H$41)*Norms!$E$36,0)/1000</f>
        <v>0</v>
      </c>
      <c r="AQ95" s="136">
        <f>AM95*IF(AL95="k",(AI95*Norms!$H$42)*Norms!$E$36,0)/1000</f>
        <v>0</v>
      </c>
      <c r="AR95" s="243">
        <f>AM95*IF(AL95="t",(N95*Norms!$D$44)*Norms!$E$34*12+O95*Norms!$E$35,0)/1000</f>
        <v>8383.8066607208566</v>
      </c>
      <c r="AS95" s="243">
        <f>AM95*IF(AL95="t",(Z95*Norms!$D$50*Norms!$E$34*12+AA95*Norms!$E$35),0)/1000</f>
        <v>13877.804992254798</v>
      </c>
      <c r="AT95" s="243">
        <f>AM95*IF(AL95="t",(AH95*Norms!$D$54)*Norms!$E$34*12+AI95*Norms!$E$35,0)/1000</f>
        <v>8714.6483273092872</v>
      </c>
      <c r="AU95" s="136">
        <f>IF(AK95&lt;=100,Norms!$G$7,IF(AK95&lt;=300,Norms!$H$7,Norms!$I$7))</f>
        <v>13246.5</v>
      </c>
      <c r="AV95" s="137">
        <f t="shared" si="14"/>
        <v>44222.759980284944</v>
      </c>
      <c r="AW95" s="130"/>
      <c r="AX95" s="130"/>
      <c r="AY95" s="131">
        <f t="shared" si="15"/>
        <v>25.333333333333332</v>
      </c>
      <c r="AZ95" s="131">
        <f>IF(AY95&lt;Snund!$B$5,Snund!$B$3*Snund!$B$4*$AX$3+Snund!$B$7*$AW$3*AY95/1000,AY95*Snund!$B$8*$AW$3/1000)</f>
        <v>1187.25</v>
      </c>
      <c r="BA95" s="131">
        <f t="shared" si="16"/>
        <v>0</v>
      </c>
      <c r="BB95" s="131">
        <f t="shared" si="17"/>
        <v>1187.25</v>
      </c>
      <c r="BC95" s="131">
        <f t="shared" si="18"/>
        <v>595.84</v>
      </c>
      <c r="BD95" s="167">
        <f>AA95*0.1*'Dasagirq_10%'!$B$3/1000</f>
        <v>21.938400000000001</v>
      </c>
      <c r="BE95" s="167">
        <f>AI95*0.1*'Dasagirq_10%'!$B$4/1000</f>
        <v>20.747136666666666</v>
      </c>
      <c r="BF95" s="242">
        <f t="shared" si="19"/>
        <v>42.685536666666664</v>
      </c>
      <c r="BG95" s="233">
        <f t="shared" si="20"/>
        <v>0</v>
      </c>
      <c r="BH95" s="233">
        <f t="shared" si="21"/>
        <v>13986.556660720857</v>
      </c>
      <c r="BI95" s="233">
        <f t="shared" si="22"/>
        <v>19419.118392254797</v>
      </c>
      <c r="BJ95" s="233">
        <f t="shared" si="23"/>
        <v>12047.020463975954</v>
      </c>
      <c r="BK95" s="234">
        <f t="shared" si="24"/>
        <v>45452.695516951608</v>
      </c>
    </row>
    <row r="96" spans="1:63" ht="38.25">
      <c r="A96">
        <v>92</v>
      </c>
      <c r="B96" s="97" t="s">
        <v>1302</v>
      </c>
      <c r="C96" s="99" t="s">
        <v>1359</v>
      </c>
      <c r="D96" s="98" t="s">
        <v>1094</v>
      </c>
      <c r="E96" s="152">
        <v>0</v>
      </c>
      <c r="F96" s="103">
        <v>1</v>
      </c>
      <c r="G96" s="105">
        <v>3</v>
      </c>
      <c r="H96" s="105">
        <v>0</v>
      </c>
      <c r="I96" s="105">
        <v>0</v>
      </c>
      <c r="J96" s="105">
        <v>0.66666666666666663</v>
      </c>
      <c r="K96" s="105">
        <v>2</v>
      </c>
      <c r="L96" s="105">
        <v>0.33333333333333331</v>
      </c>
      <c r="M96" s="105">
        <v>1</v>
      </c>
      <c r="N96" s="107">
        <v>1.9999999999999998</v>
      </c>
      <c r="O96" s="107">
        <v>6</v>
      </c>
      <c r="P96" s="105">
        <v>0</v>
      </c>
      <c r="Q96" s="105">
        <v>0</v>
      </c>
      <c r="R96" s="105">
        <v>0</v>
      </c>
      <c r="S96" s="105">
        <v>0</v>
      </c>
      <c r="T96" s="105">
        <v>0</v>
      </c>
      <c r="U96" s="105">
        <v>0</v>
      </c>
      <c r="V96" s="105">
        <v>0</v>
      </c>
      <c r="W96" s="105">
        <v>0</v>
      </c>
      <c r="X96" s="105">
        <v>0</v>
      </c>
      <c r="Y96" s="105">
        <v>0</v>
      </c>
      <c r="Z96" s="107">
        <v>0</v>
      </c>
      <c r="AA96" s="107">
        <v>0</v>
      </c>
      <c r="AB96" s="105">
        <v>0</v>
      </c>
      <c r="AC96" s="105">
        <v>0</v>
      </c>
      <c r="AD96" s="105">
        <v>0</v>
      </c>
      <c r="AE96" s="103">
        <v>0</v>
      </c>
      <c r="AF96" s="103">
        <v>0</v>
      </c>
      <c r="AG96" s="103">
        <v>0</v>
      </c>
      <c r="AH96" s="102">
        <v>0</v>
      </c>
      <c r="AI96" s="102">
        <v>0</v>
      </c>
      <c r="AJ96" s="101">
        <v>1.9999999999999998</v>
      </c>
      <c r="AK96" s="104">
        <v>6</v>
      </c>
      <c r="AL96" s="3" t="s">
        <v>779</v>
      </c>
      <c r="AM96" s="3">
        <f>IF(D96="հ",1,IF(D96="լ",Norms!$B$10,IF(D96="բլ",Norms!$B$11,IF(D96="Մ",Norms!$B$12))))</f>
        <v>1.1299999999999999</v>
      </c>
      <c r="AN96" s="244">
        <f>E96*Norms!$E$36/1000</f>
        <v>0</v>
      </c>
      <c r="AO96" s="136">
        <f>AM96*IF(AL96="k",(O96*Norms!$H$40)*Norms!$E$36,0)/1000</f>
        <v>0</v>
      </c>
      <c r="AP96" s="136">
        <f>AM96*IF(AL96="k",(AA96*Norms!$H$41)*Norms!$E$36,0)/1000</f>
        <v>0</v>
      </c>
      <c r="AQ96" s="136">
        <f>AM96*IF(AL96="k",(AI96*Norms!$H$42)*Norms!$E$36,0)/1000</f>
        <v>0</v>
      </c>
      <c r="AR96" s="243">
        <f>AM96*IF(AL96="t",(N96*Norms!$D$44)*Norms!$E$34*12+O96*Norms!$E$35,0)/1000</f>
        <v>4083.8699985917806</v>
      </c>
      <c r="AS96" s="243">
        <f>AM96*IF(AL96="t",(Z96*Norms!$D$50*Norms!$E$34*12+AA96*Norms!$E$35),0)/1000</f>
        <v>0</v>
      </c>
      <c r="AT96" s="243">
        <f>AM96*IF(AL96="t",(AH96*Norms!$D$54)*Norms!$E$34*12+AI96*Norms!$E$35,0)/1000</f>
        <v>0</v>
      </c>
      <c r="AU96" s="136">
        <f>IF(AK96&lt;=100,Norms!$G$7,IF(AK96&lt;=300,Norms!$H$7,Norms!$I$7))</f>
        <v>13246.5</v>
      </c>
      <c r="AV96" s="137">
        <f t="shared" si="14"/>
        <v>17330.369998591781</v>
      </c>
      <c r="AW96" s="130"/>
      <c r="AX96" s="130"/>
      <c r="AY96" s="131">
        <f t="shared" si="15"/>
        <v>6</v>
      </c>
      <c r="AZ96" s="131">
        <f>IF(AY96&lt;Snund!$B$5,Snund!$B$3*Snund!$B$4*$AX$3+Snund!$B$7*$AW$3*AY96/1000,AY96*Snund!$B$8*$AW$3/1000)</f>
        <v>797.49</v>
      </c>
      <c r="BA96" s="131">
        <f t="shared" si="16"/>
        <v>0</v>
      </c>
      <c r="BB96" s="131">
        <f t="shared" si="17"/>
        <v>797.49</v>
      </c>
      <c r="BC96" s="131">
        <f t="shared" si="18"/>
        <v>141.12</v>
      </c>
      <c r="BD96" s="167">
        <f>AA96*0.1*'Dasagirq_10%'!$B$3/1000</f>
        <v>0</v>
      </c>
      <c r="BE96" s="167">
        <f>AI96*0.1*'Dasagirq_10%'!$B$4/1000</f>
        <v>0</v>
      </c>
      <c r="BF96" s="242">
        <f t="shared" si="19"/>
        <v>0</v>
      </c>
      <c r="BG96" s="233">
        <f t="shared" si="20"/>
        <v>0</v>
      </c>
      <c r="BH96" s="233">
        <f t="shared" si="21"/>
        <v>18127.859998591783</v>
      </c>
      <c r="BI96" s="233">
        <f t="shared" si="22"/>
        <v>0</v>
      </c>
      <c r="BJ96" s="233">
        <f t="shared" si="23"/>
        <v>0</v>
      </c>
      <c r="BK96" s="234">
        <f t="shared" si="24"/>
        <v>18127.859998591783</v>
      </c>
    </row>
    <row r="97" spans="1:63" ht="25.5">
      <c r="A97">
        <v>93</v>
      </c>
      <c r="B97" s="97" t="s">
        <v>1303</v>
      </c>
      <c r="C97" s="99" t="s">
        <v>1359</v>
      </c>
      <c r="D97" s="98" t="s">
        <v>1094</v>
      </c>
      <c r="E97" s="152">
        <v>0</v>
      </c>
      <c r="F97" s="103">
        <v>0.33333333333333331</v>
      </c>
      <c r="G97" s="105">
        <v>0.33333333333333331</v>
      </c>
      <c r="H97" s="105">
        <v>0.66666666666666663</v>
      </c>
      <c r="I97" s="105">
        <v>3.3333333333333335</v>
      </c>
      <c r="J97" s="105">
        <v>0.66666666666666663</v>
      </c>
      <c r="K97" s="105">
        <v>2.3333333333333335</v>
      </c>
      <c r="L97" s="105">
        <v>0.83333333333333337</v>
      </c>
      <c r="M97" s="105">
        <v>1.6666666666666667</v>
      </c>
      <c r="N97" s="107">
        <v>2.5</v>
      </c>
      <c r="O97" s="107">
        <v>7.666666666666667</v>
      </c>
      <c r="P97" s="105">
        <v>0</v>
      </c>
      <c r="Q97" s="105">
        <v>0</v>
      </c>
      <c r="R97" s="105">
        <v>0</v>
      </c>
      <c r="S97" s="105">
        <v>0</v>
      </c>
      <c r="T97" s="105">
        <v>0</v>
      </c>
      <c r="U97" s="105">
        <v>0</v>
      </c>
      <c r="V97" s="105">
        <v>0</v>
      </c>
      <c r="W97" s="105">
        <v>0</v>
      </c>
      <c r="X97" s="105">
        <v>0</v>
      </c>
      <c r="Y97" s="105">
        <v>0</v>
      </c>
      <c r="Z97" s="107">
        <v>0</v>
      </c>
      <c r="AA97" s="107">
        <v>0</v>
      </c>
      <c r="AB97" s="105">
        <v>0</v>
      </c>
      <c r="AC97" s="105">
        <v>0</v>
      </c>
      <c r="AD97" s="105">
        <v>0</v>
      </c>
      <c r="AE97" s="103">
        <v>0</v>
      </c>
      <c r="AF97" s="103">
        <v>0</v>
      </c>
      <c r="AG97" s="103">
        <v>0</v>
      </c>
      <c r="AH97" s="102">
        <v>0</v>
      </c>
      <c r="AI97" s="102">
        <v>0</v>
      </c>
      <c r="AJ97" s="101">
        <v>2.5</v>
      </c>
      <c r="AK97" s="104">
        <v>7.666666666666667</v>
      </c>
      <c r="AL97" s="3" t="s">
        <v>779</v>
      </c>
      <c r="AM97" s="3">
        <f>IF(D97="հ",1,IF(D97="լ",Norms!$B$10,IF(D97="բլ",Norms!$B$11,IF(D97="Մ",Norms!$B$12))))</f>
        <v>1.1299999999999999</v>
      </c>
      <c r="AN97" s="244">
        <f>E97*Norms!$E$36/1000</f>
        <v>0</v>
      </c>
      <c r="AO97" s="136">
        <f>AM97*IF(AL97="k",(O97*Norms!$H$40)*Norms!$E$36,0)/1000</f>
        <v>0</v>
      </c>
      <c r="AP97" s="136">
        <f>AM97*IF(AL97="k",(AA97*Norms!$H$41)*Norms!$E$36,0)/1000</f>
        <v>0</v>
      </c>
      <c r="AQ97" s="136">
        <f>AM97*IF(AL97="k",(AI97*Norms!$H$42)*Norms!$E$36,0)/1000</f>
        <v>0</v>
      </c>
      <c r="AR97" s="243">
        <f>AM97*IF(AL97="t",(N97*Norms!$D$44)*Norms!$E$34*12+O97*Norms!$E$35,0)/1000</f>
        <v>5107.5383315339413</v>
      </c>
      <c r="AS97" s="243">
        <f>AM97*IF(AL97="t",(Z97*Norms!$D$50*Norms!$E$34*12+AA97*Norms!$E$35),0)/1000</f>
        <v>0</v>
      </c>
      <c r="AT97" s="243">
        <f>AM97*IF(AL97="t",(AH97*Norms!$D$54)*Norms!$E$34*12+AI97*Norms!$E$35,0)/1000</f>
        <v>0</v>
      </c>
      <c r="AU97" s="136">
        <f>IF(AK97&lt;=100,Norms!$G$7,IF(AK97&lt;=300,Norms!$H$7,Norms!$I$7))</f>
        <v>13246.5</v>
      </c>
      <c r="AV97" s="137">
        <f t="shared" si="14"/>
        <v>18354.038331533942</v>
      </c>
      <c r="AW97" s="130"/>
      <c r="AX97" s="130"/>
      <c r="AY97" s="131">
        <f t="shared" si="15"/>
        <v>7.666666666666667</v>
      </c>
      <c r="AZ97" s="131">
        <f>IF(AY97&lt;Snund!$B$5,Snund!$B$3*Snund!$B$4*$AX$3+Snund!$B$7*$AW$3*AY97/1000,AY97*Snund!$B$8*$AW$3/1000)</f>
        <v>831.08999999999992</v>
      </c>
      <c r="BA97" s="131">
        <f t="shared" si="16"/>
        <v>0</v>
      </c>
      <c r="BB97" s="131">
        <f t="shared" si="17"/>
        <v>831.08999999999992</v>
      </c>
      <c r="BC97" s="131">
        <f t="shared" si="18"/>
        <v>180.32000000000002</v>
      </c>
      <c r="BD97" s="167">
        <f>AA97*0.1*'Dasagirq_10%'!$B$3/1000</f>
        <v>0</v>
      </c>
      <c r="BE97" s="167">
        <f>AI97*0.1*'Dasagirq_10%'!$B$4/1000</f>
        <v>0</v>
      </c>
      <c r="BF97" s="242">
        <f t="shared" si="19"/>
        <v>0</v>
      </c>
      <c r="BG97" s="233">
        <f t="shared" si="20"/>
        <v>0</v>
      </c>
      <c r="BH97" s="233">
        <f t="shared" si="21"/>
        <v>19185.128331533942</v>
      </c>
      <c r="BI97" s="233">
        <f t="shared" si="22"/>
        <v>0</v>
      </c>
      <c r="BJ97" s="233">
        <f t="shared" si="23"/>
        <v>0</v>
      </c>
      <c r="BK97" s="234">
        <f t="shared" si="24"/>
        <v>19185.128331533942</v>
      </c>
    </row>
    <row r="98" spans="1:63">
      <c r="A98">
        <v>94</v>
      </c>
      <c r="B98" s="96" t="s">
        <v>1304</v>
      </c>
      <c r="C98" s="99" t="s">
        <v>1096</v>
      </c>
      <c r="D98" s="98" t="s">
        <v>1094</v>
      </c>
      <c r="E98" s="152">
        <v>0</v>
      </c>
      <c r="F98" s="103">
        <v>0.83333333333333337</v>
      </c>
      <c r="G98" s="105">
        <v>2.6666666666666665</v>
      </c>
      <c r="H98" s="105">
        <v>0.5</v>
      </c>
      <c r="I98" s="105">
        <v>3.6666666666666665</v>
      </c>
      <c r="J98" s="105">
        <v>0.5</v>
      </c>
      <c r="K98" s="105">
        <v>4</v>
      </c>
      <c r="L98" s="105">
        <v>0.16666666666666666</v>
      </c>
      <c r="M98" s="105">
        <v>1.3333333333333333</v>
      </c>
      <c r="N98" s="107">
        <v>2</v>
      </c>
      <c r="O98" s="107">
        <v>11.666666666666666</v>
      </c>
      <c r="P98" s="105">
        <v>0.33333333333333331</v>
      </c>
      <c r="Q98" s="105">
        <v>1.3333333333333333</v>
      </c>
      <c r="R98" s="105">
        <v>0.5</v>
      </c>
      <c r="S98" s="105">
        <v>1.3333333333333333</v>
      </c>
      <c r="T98" s="105">
        <v>0.33333333333333331</v>
      </c>
      <c r="U98" s="105">
        <v>1</v>
      </c>
      <c r="V98" s="105">
        <v>0.16666666666666666</v>
      </c>
      <c r="W98" s="105">
        <v>0.33333333333333331</v>
      </c>
      <c r="X98" s="105">
        <v>0</v>
      </c>
      <c r="Y98" s="105">
        <v>0</v>
      </c>
      <c r="Z98" s="107">
        <v>1.3333333333333333</v>
      </c>
      <c r="AA98" s="107">
        <v>4</v>
      </c>
      <c r="AB98" s="105">
        <v>0</v>
      </c>
      <c r="AC98" s="105">
        <v>0</v>
      </c>
      <c r="AD98" s="105">
        <v>0</v>
      </c>
      <c r="AE98" s="103">
        <v>0</v>
      </c>
      <c r="AF98" s="103">
        <v>0</v>
      </c>
      <c r="AG98" s="103">
        <v>0</v>
      </c>
      <c r="AH98" s="102">
        <v>0</v>
      </c>
      <c r="AI98" s="102">
        <v>0</v>
      </c>
      <c r="AJ98" s="101">
        <v>3.333333333333333</v>
      </c>
      <c r="AK98" s="104">
        <v>15.666666666666666</v>
      </c>
      <c r="AL98" s="3" t="str">
        <f t="shared" si="13"/>
        <v>t</v>
      </c>
      <c r="AM98" s="3">
        <f>IF(D98="հ",1,IF(D98="լ",Norms!$B$10,IF(D98="բլ",Norms!$B$11,IF(D98="Մ",Norms!$B$12))))</f>
        <v>1.1299999999999999</v>
      </c>
      <c r="AN98" s="244">
        <f>E98*Norms!$E$36/1000</f>
        <v>0</v>
      </c>
      <c r="AO98" s="136">
        <f>AM98*IF(AL98="k",(O98*Norms!$H$40)*Norms!$E$36,0)/1000</f>
        <v>0</v>
      </c>
      <c r="AP98" s="136">
        <f>AM98*IF(AL98="k",(AA98*Norms!$H$41)*Norms!$E$36,0)/1000</f>
        <v>0</v>
      </c>
      <c r="AQ98" s="136">
        <f>AM98*IF(AL98="k",(AI98*Norms!$H$42)*Norms!$E$36,0)/1000</f>
        <v>0</v>
      </c>
      <c r="AR98" s="243">
        <f>AM98*IF(AL98="t",(N98*Norms!$D$44)*Norms!$E$34*12+O98*Norms!$E$35,0)/1000</f>
        <v>4175.6983305951317</v>
      </c>
      <c r="AS98" s="243">
        <f>AM98*IF(AL98="t",(Z98*Norms!$D$50*Norms!$E$34*12+AA98*Norms!$E$35),0)/1000</f>
        <v>3622.9639990611868</v>
      </c>
      <c r="AT98" s="243">
        <f>AM98*IF(AL98="t",(AH98*Norms!$D$54)*Norms!$E$34*12+AI98*Norms!$E$35,0)/1000</f>
        <v>0</v>
      </c>
      <c r="AU98" s="136">
        <f>IF(AK98&lt;=100,Norms!$G$7,IF(AK98&lt;=300,Norms!$H$7,Norms!$I$7))</f>
        <v>13246.5</v>
      </c>
      <c r="AV98" s="137">
        <f t="shared" si="14"/>
        <v>21045.162329656319</v>
      </c>
      <c r="AW98" s="130"/>
      <c r="AX98" s="130"/>
      <c r="AY98" s="131">
        <f t="shared" si="15"/>
        <v>11.666666666666666</v>
      </c>
      <c r="AZ98" s="131">
        <f>IF(AY98&lt;Snund!$B$5,Snund!$B$3*Snund!$B$4*$AX$3+Snund!$B$7*$AW$3*AY98/1000,AY98*Snund!$B$8*$AW$3/1000)</f>
        <v>911.73</v>
      </c>
      <c r="BA98" s="131">
        <f t="shared" si="16"/>
        <v>0</v>
      </c>
      <c r="BB98" s="131">
        <f t="shared" si="17"/>
        <v>911.73</v>
      </c>
      <c r="BC98" s="131">
        <f t="shared" si="18"/>
        <v>274.39999999999998</v>
      </c>
      <c r="BD98" s="167">
        <f>AA98*0.1*'Dasagirq_10%'!$B$3/1000</f>
        <v>2.6592000000000002</v>
      </c>
      <c r="BE98" s="167">
        <f>AI98*0.1*'Dasagirq_10%'!$B$4/1000</f>
        <v>0</v>
      </c>
      <c r="BF98" s="242">
        <f t="shared" si="19"/>
        <v>2.6592000000000002</v>
      </c>
      <c r="BG98" s="233">
        <f t="shared" si="20"/>
        <v>0</v>
      </c>
      <c r="BH98" s="233">
        <f t="shared" si="21"/>
        <v>13035.328330595132</v>
      </c>
      <c r="BI98" s="233">
        <f t="shared" si="22"/>
        <v>8924.2231990611872</v>
      </c>
      <c r="BJ98" s="233">
        <f t="shared" si="23"/>
        <v>0</v>
      </c>
      <c r="BK98" s="234">
        <f t="shared" si="24"/>
        <v>21959.551529656317</v>
      </c>
    </row>
    <row r="99" spans="1:63" ht="22.5">
      <c r="A99">
        <v>95</v>
      </c>
      <c r="B99" s="96" t="s">
        <v>1305</v>
      </c>
      <c r="C99" s="99" t="s">
        <v>1097</v>
      </c>
      <c r="D99" s="98" t="s">
        <v>1094</v>
      </c>
      <c r="E99" s="152">
        <v>0</v>
      </c>
      <c r="F99" s="103">
        <v>1</v>
      </c>
      <c r="G99" s="105">
        <v>5</v>
      </c>
      <c r="H99" s="105">
        <v>1</v>
      </c>
      <c r="I99" s="105">
        <v>6</v>
      </c>
      <c r="J99" s="105">
        <v>1</v>
      </c>
      <c r="K99" s="105">
        <v>7.666666666666667</v>
      </c>
      <c r="L99" s="105">
        <v>1</v>
      </c>
      <c r="M99" s="105">
        <v>6</v>
      </c>
      <c r="N99" s="107">
        <v>4</v>
      </c>
      <c r="O99" s="107">
        <v>24.666666666666668</v>
      </c>
      <c r="P99" s="105">
        <v>1</v>
      </c>
      <c r="Q99" s="105">
        <v>9</v>
      </c>
      <c r="R99" s="105">
        <v>1</v>
      </c>
      <c r="S99" s="105">
        <v>9.6666666666666661</v>
      </c>
      <c r="T99" s="105">
        <v>1</v>
      </c>
      <c r="U99" s="105">
        <v>8.3333333333333339</v>
      </c>
      <c r="V99" s="105">
        <v>1</v>
      </c>
      <c r="W99" s="105">
        <v>6</v>
      </c>
      <c r="X99" s="105">
        <v>1</v>
      </c>
      <c r="Y99" s="105">
        <v>6.333333333333333</v>
      </c>
      <c r="Z99" s="107">
        <v>5</v>
      </c>
      <c r="AA99" s="107">
        <v>39.333333333333336</v>
      </c>
      <c r="AB99" s="105">
        <v>1</v>
      </c>
      <c r="AC99" s="105">
        <v>7</v>
      </c>
      <c r="AD99" s="105">
        <v>1</v>
      </c>
      <c r="AE99" s="103">
        <v>4.333333333333333</v>
      </c>
      <c r="AF99" s="103">
        <v>1</v>
      </c>
      <c r="AG99" s="103">
        <v>3.6666666666666665</v>
      </c>
      <c r="AH99" s="102">
        <v>3</v>
      </c>
      <c r="AI99" s="102">
        <v>14.999999999999998</v>
      </c>
      <c r="AJ99" s="101">
        <v>12</v>
      </c>
      <c r="AK99" s="104">
        <v>79</v>
      </c>
      <c r="AL99" s="3" t="str">
        <f t="shared" si="13"/>
        <v>t</v>
      </c>
      <c r="AM99" s="3">
        <f>IF(D99="հ",1,IF(D99="լ",Norms!$B$10,IF(D99="բլ",Norms!$B$11,IF(D99="Մ",Norms!$B$12))))</f>
        <v>1.1299999999999999</v>
      </c>
      <c r="AN99" s="244">
        <f>E99*Norms!$E$36/1000</f>
        <v>0</v>
      </c>
      <c r="AO99" s="136">
        <f>AM99*IF(AL99="k",(O99*Norms!$H$40)*Norms!$E$36,0)/1000</f>
        <v>0</v>
      </c>
      <c r="AP99" s="136">
        <f>AM99*IF(AL99="k",(AA99*Norms!$H$41)*Norms!$E$36,0)/1000</f>
        <v>0</v>
      </c>
      <c r="AQ99" s="136">
        <f>AM99*IF(AL99="k",(AI99*Norms!$H$42)*Norms!$E$36,0)/1000</f>
        <v>0</v>
      </c>
      <c r="AR99" s="243">
        <f>AM99*IF(AL99="t",(N99*Norms!$D$44)*Norms!$E$34*12+O99*Norms!$E$35,0)/1000</f>
        <v>8373.003327543991</v>
      </c>
      <c r="AS99" s="243">
        <f>AM99*IF(AL99="t",(Z99*Norms!$D$50*Norms!$E$34*12+AA99*Norms!$E$35),0)/1000</f>
        <v>13980.436657435013</v>
      </c>
      <c r="AT99" s="243">
        <f>AM99*IF(AL99="t",(AH99*Norms!$D$54)*Norms!$E$34*12+AI99*Norms!$E$35,0)/1000</f>
        <v>8541.7949964794534</v>
      </c>
      <c r="AU99" s="136">
        <f>IF(AK99&lt;=100,Norms!$G$7,IF(AK99&lt;=300,Norms!$H$7,Norms!$I$7))</f>
        <v>13246.5</v>
      </c>
      <c r="AV99" s="137">
        <f t="shared" si="14"/>
        <v>44141.73498145846</v>
      </c>
      <c r="AW99" s="130"/>
      <c r="AX99" s="130"/>
      <c r="AY99" s="131">
        <f t="shared" si="15"/>
        <v>24.666666666666668</v>
      </c>
      <c r="AZ99" s="131">
        <f>IF(AY99&lt;Snund!$B$5,Snund!$B$3*Snund!$B$4*$AX$3+Snund!$B$7*$AW$3*AY99/1000,AY99*Snund!$B$8*$AW$3/1000)</f>
        <v>1173.81</v>
      </c>
      <c r="BA99" s="131">
        <f t="shared" si="16"/>
        <v>0</v>
      </c>
      <c r="BB99" s="131">
        <f t="shared" si="17"/>
        <v>1173.81</v>
      </c>
      <c r="BC99" s="131">
        <f t="shared" si="18"/>
        <v>580.16</v>
      </c>
      <c r="BD99" s="167">
        <f>AA99*0.1*'Dasagirq_10%'!$B$3/1000</f>
        <v>26.148800000000001</v>
      </c>
      <c r="BE99" s="167">
        <f>AI99*0.1*'Dasagirq_10%'!$B$4/1000</f>
        <v>12.12495</v>
      </c>
      <c r="BF99" s="242">
        <f t="shared" si="19"/>
        <v>38.27375</v>
      </c>
      <c r="BG99" s="233">
        <f t="shared" si="20"/>
        <v>0</v>
      </c>
      <c r="BH99" s="233">
        <f t="shared" si="21"/>
        <v>13962.31332754399</v>
      </c>
      <c r="BI99" s="233">
        <f t="shared" si="22"/>
        <v>19525.960457435012</v>
      </c>
      <c r="BJ99" s="233">
        <f t="shared" si="23"/>
        <v>11865.544946479453</v>
      </c>
      <c r="BK99" s="234">
        <f t="shared" si="24"/>
        <v>45353.81873145845</v>
      </c>
    </row>
    <row r="100" spans="1:63" ht="22.5">
      <c r="A100">
        <v>96</v>
      </c>
      <c r="B100" s="96" t="s">
        <v>1306</v>
      </c>
      <c r="C100" s="99" t="s">
        <v>1097</v>
      </c>
      <c r="D100" s="98" t="s">
        <v>1094</v>
      </c>
      <c r="E100" s="152">
        <v>0</v>
      </c>
      <c r="F100" s="103">
        <v>1</v>
      </c>
      <c r="G100" s="105">
        <v>5</v>
      </c>
      <c r="H100" s="105">
        <v>0.66666666666666663</v>
      </c>
      <c r="I100" s="105">
        <v>4.333333333333333</v>
      </c>
      <c r="J100" s="105">
        <v>0.5</v>
      </c>
      <c r="K100" s="105">
        <v>2.6666666666666665</v>
      </c>
      <c r="L100" s="105">
        <v>0.83333333333333337</v>
      </c>
      <c r="M100" s="105">
        <v>7.333333333333333</v>
      </c>
      <c r="N100" s="107">
        <v>3</v>
      </c>
      <c r="O100" s="107">
        <v>19.333333333333332</v>
      </c>
      <c r="P100" s="105">
        <v>0.33333333333333331</v>
      </c>
      <c r="Q100" s="105">
        <v>3.3333333333333335</v>
      </c>
      <c r="R100" s="105">
        <v>0.66666666666666663</v>
      </c>
      <c r="S100" s="105">
        <v>4</v>
      </c>
      <c r="T100" s="105">
        <v>1</v>
      </c>
      <c r="U100" s="105">
        <v>6.666666666666667</v>
      </c>
      <c r="V100" s="105">
        <v>1</v>
      </c>
      <c r="W100" s="105">
        <v>6.333333333333333</v>
      </c>
      <c r="X100" s="105">
        <v>1</v>
      </c>
      <c r="Y100" s="105">
        <v>6.666666666666667</v>
      </c>
      <c r="Z100" s="107">
        <v>4</v>
      </c>
      <c r="AA100" s="107">
        <v>27</v>
      </c>
      <c r="AB100" s="105">
        <v>0.33333333333333331</v>
      </c>
      <c r="AC100" s="105">
        <v>2.3333333333333335</v>
      </c>
      <c r="AD100" s="105">
        <v>0.66666666666666663</v>
      </c>
      <c r="AE100" s="103">
        <v>2.6666666666666665</v>
      </c>
      <c r="AF100" s="103">
        <v>1</v>
      </c>
      <c r="AG100" s="103">
        <v>5.333333333333333</v>
      </c>
      <c r="AH100" s="102">
        <v>2</v>
      </c>
      <c r="AI100" s="102">
        <v>10.333333333333332</v>
      </c>
      <c r="AJ100" s="101">
        <v>9</v>
      </c>
      <c r="AK100" s="104">
        <v>56.666666666666657</v>
      </c>
      <c r="AL100" s="3" t="str">
        <f t="shared" si="13"/>
        <v>t</v>
      </c>
      <c r="AM100" s="3">
        <f>IF(D100="հ",1,IF(D100="լ",Norms!$B$10,IF(D100="բլ",Norms!$B$11,IF(D100="Մ",Norms!$B$12))))</f>
        <v>1.1299999999999999</v>
      </c>
      <c r="AN100" s="244">
        <f>E100*Norms!$E$36/1000</f>
        <v>0</v>
      </c>
      <c r="AO100" s="136">
        <f>AM100*IF(AL100="k",(O100*Norms!$H$40)*Norms!$E$36,0)/1000</f>
        <v>0</v>
      </c>
      <c r="AP100" s="136">
        <f>AM100*IF(AL100="k",(AA100*Norms!$H$41)*Norms!$E$36,0)/1000</f>
        <v>0</v>
      </c>
      <c r="AQ100" s="136">
        <f>AM100*IF(AL100="k",(AI100*Norms!$H$42)*Norms!$E$36,0)/1000</f>
        <v>0</v>
      </c>
      <c r="AR100" s="243">
        <f>AM100*IF(AL100="t",(N100*Norms!$D$44)*Norms!$E$34*12+O100*Norms!$E$35,0)/1000</f>
        <v>6293.2566621290753</v>
      </c>
      <c r="AS100" s="243">
        <f>AM100*IF(AL100="t",(Z100*Norms!$D$50*Norms!$E$34*12+AA100*Norms!$E$35),0)/1000</f>
        <v>11111.966993663014</v>
      </c>
      <c r="AT100" s="243">
        <f>AM100*IF(AL100="t",(AH100*Norms!$D$54)*Norms!$E$34*12+AI100*Norms!$E$35,0)/1000</f>
        <v>5699.9316642414014</v>
      </c>
      <c r="AU100" s="136">
        <f>IF(AK100&lt;=100,Norms!$G$7,IF(AK100&lt;=300,Norms!$H$7,Norms!$I$7))</f>
        <v>13246.5</v>
      </c>
      <c r="AV100" s="137">
        <f t="shared" si="14"/>
        <v>36351.655320033489</v>
      </c>
      <c r="AW100" s="130"/>
      <c r="AX100" s="130"/>
      <c r="AY100" s="131">
        <f t="shared" si="15"/>
        <v>19.333333333333332</v>
      </c>
      <c r="AZ100" s="131">
        <f>IF(AY100&lt;Snund!$B$5,Snund!$B$3*Snund!$B$4*$AX$3+Snund!$B$7*$AW$3*AY100/1000,AY100*Snund!$B$8*$AW$3/1000)</f>
        <v>1066.29</v>
      </c>
      <c r="BA100" s="131">
        <f t="shared" si="16"/>
        <v>0</v>
      </c>
      <c r="BB100" s="131">
        <f t="shared" si="17"/>
        <v>1066.29</v>
      </c>
      <c r="BC100" s="131">
        <f t="shared" si="18"/>
        <v>454.72</v>
      </c>
      <c r="BD100" s="167">
        <f>AA100*0.1*'Dasagirq_10%'!$B$3/1000</f>
        <v>17.949600000000004</v>
      </c>
      <c r="BE100" s="167">
        <f>AI100*0.1*'Dasagirq_10%'!$B$4/1000</f>
        <v>8.3527433333333327</v>
      </c>
      <c r="BF100" s="242">
        <f t="shared" si="19"/>
        <v>26.302343333333337</v>
      </c>
      <c r="BG100" s="233">
        <f t="shared" si="20"/>
        <v>0</v>
      </c>
      <c r="BH100" s="233">
        <f t="shared" si="21"/>
        <v>11775.046662129076</v>
      </c>
      <c r="BI100" s="233">
        <f t="shared" si="22"/>
        <v>17017.249926996348</v>
      </c>
      <c r="BJ100" s="233">
        <f t="shared" si="23"/>
        <v>8651.9510742414004</v>
      </c>
      <c r="BK100" s="234">
        <f t="shared" si="24"/>
        <v>37444.247663366827</v>
      </c>
    </row>
    <row r="101" spans="1:63" ht="22.5">
      <c r="A101">
        <v>97</v>
      </c>
      <c r="B101" s="96" t="s">
        <v>1307</v>
      </c>
      <c r="C101" s="99" t="s">
        <v>1097</v>
      </c>
      <c r="D101" s="98" t="s">
        <v>1094</v>
      </c>
      <c r="E101" s="152">
        <v>0</v>
      </c>
      <c r="F101" s="103">
        <v>1</v>
      </c>
      <c r="G101" s="105">
        <v>2.6666666666666665</v>
      </c>
      <c r="H101" s="105">
        <v>1</v>
      </c>
      <c r="I101" s="105">
        <v>3.3333333333333335</v>
      </c>
      <c r="J101" s="105">
        <v>1</v>
      </c>
      <c r="K101" s="105">
        <v>2.6666666666666665</v>
      </c>
      <c r="L101" s="105">
        <v>1</v>
      </c>
      <c r="M101" s="105">
        <v>3.3333333333333335</v>
      </c>
      <c r="N101" s="107">
        <v>4</v>
      </c>
      <c r="O101" s="107">
        <v>12</v>
      </c>
      <c r="P101" s="105">
        <v>1</v>
      </c>
      <c r="Q101" s="105">
        <v>2</v>
      </c>
      <c r="R101" s="105">
        <v>1</v>
      </c>
      <c r="S101" s="105">
        <v>3</v>
      </c>
      <c r="T101" s="105">
        <v>1</v>
      </c>
      <c r="U101" s="105">
        <v>5.333333333333333</v>
      </c>
      <c r="V101" s="105">
        <v>1</v>
      </c>
      <c r="W101" s="105">
        <v>4.666666666666667</v>
      </c>
      <c r="X101" s="105">
        <v>1</v>
      </c>
      <c r="Y101" s="105">
        <v>3.3333333333333335</v>
      </c>
      <c r="Z101" s="107">
        <v>5</v>
      </c>
      <c r="AA101" s="107">
        <v>18.333333333333332</v>
      </c>
      <c r="AB101" s="105">
        <v>1</v>
      </c>
      <c r="AC101" s="105">
        <v>5</v>
      </c>
      <c r="AD101" s="105">
        <v>1</v>
      </c>
      <c r="AE101" s="103">
        <v>4</v>
      </c>
      <c r="AF101" s="103">
        <v>1</v>
      </c>
      <c r="AG101" s="103">
        <v>4.333333333333333</v>
      </c>
      <c r="AH101" s="102">
        <v>3</v>
      </c>
      <c r="AI101" s="102">
        <v>13.333333333333332</v>
      </c>
      <c r="AJ101" s="101">
        <v>12</v>
      </c>
      <c r="AK101" s="104">
        <v>43.666666666666664</v>
      </c>
      <c r="AL101" s="3" t="str">
        <f t="shared" si="13"/>
        <v>t</v>
      </c>
      <c r="AM101" s="3">
        <f>IF(D101="հ",1,IF(D101="լ",Norms!$B$10,IF(D101="բլ",Norms!$B$11,IF(D101="Մ",Norms!$B$12))))</f>
        <v>1.1299999999999999</v>
      </c>
      <c r="AN101" s="244">
        <f>E101*Norms!$E$36/1000</f>
        <v>0</v>
      </c>
      <c r="AO101" s="136">
        <f>AM101*IF(AL101="k",(O101*Norms!$H$40)*Norms!$E$36,0)/1000</f>
        <v>0</v>
      </c>
      <c r="AP101" s="136">
        <f>AM101*IF(AL101="k",(AA101*Norms!$H$41)*Norms!$E$36,0)/1000</f>
        <v>0</v>
      </c>
      <c r="AQ101" s="136">
        <f>AM101*IF(AL101="k",(AI101*Norms!$H$42)*Norms!$E$36,0)/1000</f>
        <v>0</v>
      </c>
      <c r="AR101" s="243">
        <f>AM101*IF(AL101="t",(N101*Norms!$D$44)*Norms!$E$34*12+O101*Norms!$E$35,0)/1000</f>
        <v>8167.739997183563</v>
      </c>
      <c r="AS101" s="243">
        <f>AM101*IF(AL101="t",(Z101*Norms!$D$50*Norms!$E$34*12+AA101*Norms!$E$35),0)/1000</f>
        <v>13640.131662363776</v>
      </c>
      <c r="AT101" s="243">
        <f>AM101*IF(AL101="t",(AH101*Norms!$D$54)*Norms!$E$34*12+AI101*Norms!$E$35,0)/1000</f>
        <v>8514.786663537292</v>
      </c>
      <c r="AU101" s="136">
        <f>IF(AK101&lt;=100,Norms!$G$7,IF(AK101&lt;=300,Norms!$H$7,Norms!$I$7))</f>
        <v>13246.5</v>
      </c>
      <c r="AV101" s="137">
        <f t="shared" si="14"/>
        <v>43569.15832308463</v>
      </c>
      <c r="AW101" s="130"/>
      <c r="AX101" s="130"/>
      <c r="AY101" s="131">
        <f t="shared" si="15"/>
        <v>12</v>
      </c>
      <c r="AZ101" s="131">
        <f>IF(AY101&lt;Snund!$B$5,Snund!$B$3*Snund!$B$4*$AX$3+Snund!$B$7*$AW$3*AY101/1000,AY101*Snund!$B$8*$AW$3/1000)</f>
        <v>918.44999999999993</v>
      </c>
      <c r="BA101" s="131">
        <f t="shared" si="16"/>
        <v>0</v>
      </c>
      <c r="BB101" s="131">
        <f t="shared" si="17"/>
        <v>918.44999999999993</v>
      </c>
      <c r="BC101" s="131">
        <f t="shared" si="18"/>
        <v>282.24</v>
      </c>
      <c r="BD101" s="167">
        <f>AA101*0.1*'Dasagirq_10%'!$B$3/1000</f>
        <v>12.188000000000001</v>
      </c>
      <c r="BE101" s="167">
        <f>AI101*0.1*'Dasagirq_10%'!$B$4/1000</f>
        <v>10.777733333333334</v>
      </c>
      <c r="BF101" s="242">
        <f t="shared" si="19"/>
        <v>22.965733333333333</v>
      </c>
      <c r="BG101" s="233">
        <f t="shared" si="20"/>
        <v>0</v>
      </c>
      <c r="BH101" s="233">
        <f t="shared" si="21"/>
        <v>13501.689997183563</v>
      </c>
      <c r="BI101" s="233">
        <f t="shared" si="22"/>
        <v>19171.694662363774</v>
      </c>
      <c r="BJ101" s="233">
        <f t="shared" si="23"/>
        <v>11837.189396870624</v>
      </c>
      <c r="BK101" s="234">
        <f t="shared" si="24"/>
        <v>44510.574056417958</v>
      </c>
    </row>
    <row r="102" spans="1:63" ht="22.5">
      <c r="A102">
        <v>98</v>
      </c>
      <c r="B102" s="96" t="s">
        <v>1308</v>
      </c>
      <c r="C102" s="99" t="s">
        <v>1097</v>
      </c>
      <c r="D102" s="98" t="s">
        <v>1094</v>
      </c>
      <c r="E102" s="152">
        <v>8</v>
      </c>
      <c r="F102" s="103">
        <v>1</v>
      </c>
      <c r="G102" s="105">
        <v>12</v>
      </c>
      <c r="H102" s="105">
        <v>1</v>
      </c>
      <c r="I102" s="105">
        <v>10</v>
      </c>
      <c r="J102" s="105">
        <v>1</v>
      </c>
      <c r="K102" s="105">
        <v>8</v>
      </c>
      <c r="L102" s="105">
        <v>1</v>
      </c>
      <c r="M102" s="105">
        <v>7.333333333333333</v>
      </c>
      <c r="N102" s="107">
        <v>4</v>
      </c>
      <c r="O102" s="107">
        <v>37.333333333333336</v>
      </c>
      <c r="P102" s="105">
        <v>1</v>
      </c>
      <c r="Q102" s="105">
        <v>7</v>
      </c>
      <c r="R102" s="105">
        <v>1</v>
      </c>
      <c r="S102" s="105">
        <v>7.666666666666667</v>
      </c>
      <c r="T102" s="105">
        <v>0.66666666666666663</v>
      </c>
      <c r="U102" s="105">
        <v>6</v>
      </c>
      <c r="V102" s="105">
        <v>0.5</v>
      </c>
      <c r="W102" s="105">
        <v>6.333333333333333</v>
      </c>
      <c r="X102" s="105">
        <v>0.83333333333333337</v>
      </c>
      <c r="Y102" s="105">
        <v>8.3333333333333339</v>
      </c>
      <c r="Z102" s="107">
        <v>4</v>
      </c>
      <c r="AA102" s="107">
        <v>35.333333333333336</v>
      </c>
      <c r="AB102" s="105">
        <v>1</v>
      </c>
      <c r="AC102" s="105">
        <v>7</v>
      </c>
      <c r="AD102" s="105">
        <v>0.66666666666666663</v>
      </c>
      <c r="AE102" s="103">
        <v>5.333333333333333</v>
      </c>
      <c r="AF102" s="103">
        <v>0.66666666666666663</v>
      </c>
      <c r="AG102" s="103">
        <v>5</v>
      </c>
      <c r="AH102" s="102">
        <v>2.333333333333333</v>
      </c>
      <c r="AI102" s="102">
        <v>17.333333333333332</v>
      </c>
      <c r="AJ102" s="101">
        <v>10.333333333333332</v>
      </c>
      <c r="AK102" s="104">
        <v>90</v>
      </c>
      <c r="AL102" s="3" t="str">
        <f t="shared" si="13"/>
        <v>t</v>
      </c>
      <c r="AM102" s="3">
        <f>IF(D102="հ",1,IF(D102="լ",Norms!$B$10,IF(D102="բլ",Norms!$B$11,IF(D102="Մ",Norms!$B$12))))</f>
        <v>1.1299999999999999</v>
      </c>
      <c r="AN102" s="244">
        <f>E102*Norms!$E$36/1000</f>
        <v>898.72566205520002</v>
      </c>
      <c r="AO102" s="136">
        <f>AM102*IF(AL102="k",(O102*Norms!$H$40)*Norms!$E$36,0)/1000</f>
        <v>0</v>
      </c>
      <c r="AP102" s="136">
        <f>AM102*IF(AL102="k",(AA102*Norms!$H$41)*Norms!$E$36,0)/1000</f>
        <v>0</v>
      </c>
      <c r="AQ102" s="136">
        <f>AM102*IF(AL102="k",(AI102*Norms!$H$42)*Norms!$E$36,0)/1000</f>
        <v>0</v>
      </c>
      <c r="AR102" s="243">
        <f>AM102*IF(AL102="t",(N102*Norms!$D$44)*Norms!$E$34*12+O102*Norms!$E$35,0)/1000</f>
        <v>8578.2666579044217</v>
      </c>
      <c r="AS102" s="243">
        <f>AM102*IF(AL102="t",(Z102*Norms!$D$50*Norms!$E$34*12+AA102*Norms!$E$35),0)/1000</f>
        <v>11247.008658373823</v>
      </c>
      <c r="AT102" s="243">
        <f>AM102*IF(AL102="t",(AH102*Norms!$D$54)*Norms!$E$34*12+AI102*Norms!$E$35,0)/1000</f>
        <v>6735.4466625984796</v>
      </c>
      <c r="AU102" s="136">
        <f>IF(AK102&lt;=100,Norms!$G$7,IF(AK102&lt;=300,Norms!$H$7,Norms!$I$7))</f>
        <v>13246.5</v>
      </c>
      <c r="AV102" s="137">
        <f t="shared" si="14"/>
        <v>39807.221978876725</v>
      </c>
      <c r="AW102" s="130"/>
      <c r="AX102" s="130"/>
      <c r="AY102" s="131">
        <f t="shared" si="15"/>
        <v>45.333333333333336</v>
      </c>
      <c r="AZ102" s="131">
        <f>IF(AY102&lt;Snund!$B$5,Snund!$B$3*Snund!$B$4*$AX$3+Snund!$B$7*$AW$3*AY102/1000,AY102*Snund!$B$8*$AW$3/1000)</f>
        <v>1590.4499999999998</v>
      </c>
      <c r="BA102" s="131">
        <f t="shared" si="16"/>
        <v>280.66764705882349</v>
      </c>
      <c r="BB102" s="131">
        <f t="shared" si="17"/>
        <v>1309.7823529411764</v>
      </c>
      <c r="BC102" s="131">
        <f t="shared" si="18"/>
        <v>1066.24</v>
      </c>
      <c r="BD102" s="167">
        <f>AA102*0.1*'Dasagirq_10%'!$B$3/1000</f>
        <v>23.489600000000003</v>
      </c>
      <c r="BE102" s="167">
        <f>AI102*0.1*'Dasagirq_10%'!$B$4/1000</f>
        <v>14.011053333333333</v>
      </c>
      <c r="BF102" s="242">
        <f t="shared" si="19"/>
        <v>37.500653333333332</v>
      </c>
      <c r="BG102" s="233">
        <f t="shared" si="20"/>
        <v>1179.3933091140234</v>
      </c>
      <c r="BH102" s="233">
        <f t="shared" si="21"/>
        <v>15015.726430200437</v>
      </c>
      <c r="BI102" s="233">
        <f t="shared" si="22"/>
        <v>16398.175677728661</v>
      </c>
      <c r="BJ102" s="233">
        <f t="shared" si="23"/>
        <v>9740.6028772221362</v>
      </c>
      <c r="BK102" s="234">
        <f t="shared" si="24"/>
        <v>41154.50498515123</v>
      </c>
    </row>
    <row r="103" spans="1:63" ht="22.5">
      <c r="A103">
        <v>99</v>
      </c>
      <c r="B103" s="96" t="s">
        <v>1309</v>
      </c>
      <c r="C103" s="99" t="s">
        <v>1097</v>
      </c>
      <c r="D103" s="98" t="s">
        <v>1094</v>
      </c>
      <c r="E103" s="152">
        <v>0</v>
      </c>
      <c r="F103" s="103">
        <v>1</v>
      </c>
      <c r="G103" s="105">
        <v>5.333333333333333</v>
      </c>
      <c r="H103" s="105">
        <v>1</v>
      </c>
      <c r="I103" s="105">
        <v>6.333333333333333</v>
      </c>
      <c r="J103" s="105">
        <v>0.66666666666666663</v>
      </c>
      <c r="K103" s="105">
        <v>5.666666666666667</v>
      </c>
      <c r="L103" s="105">
        <v>0.5</v>
      </c>
      <c r="M103" s="105">
        <v>4.333333333333333</v>
      </c>
      <c r="N103" s="107">
        <v>3.1666666666666665</v>
      </c>
      <c r="O103" s="107">
        <v>21.666666666666664</v>
      </c>
      <c r="P103" s="105">
        <v>0.83333333333333337</v>
      </c>
      <c r="Q103" s="105">
        <v>7.333333333333333</v>
      </c>
      <c r="R103" s="105">
        <v>1</v>
      </c>
      <c r="S103" s="105">
        <v>7.666666666666667</v>
      </c>
      <c r="T103" s="105">
        <v>1</v>
      </c>
      <c r="U103" s="105">
        <v>7</v>
      </c>
      <c r="V103" s="105">
        <v>1</v>
      </c>
      <c r="W103" s="105">
        <v>7.666666666666667</v>
      </c>
      <c r="X103" s="105">
        <v>1</v>
      </c>
      <c r="Y103" s="105">
        <v>8</v>
      </c>
      <c r="Z103" s="107">
        <v>4.8333333333333339</v>
      </c>
      <c r="AA103" s="107">
        <v>37.666666666666671</v>
      </c>
      <c r="AB103" s="105">
        <v>1</v>
      </c>
      <c r="AC103" s="105">
        <v>8</v>
      </c>
      <c r="AD103" s="105">
        <v>0.66666666666666663</v>
      </c>
      <c r="AE103" s="103">
        <v>6.666666666666667</v>
      </c>
      <c r="AF103" s="103">
        <v>0.66666666666666663</v>
      </c>
      <c r="AG103" s="103">
        <v>4.666666666666667</v>
      </c>
      <c r="AH103" s="102">
        <v>2.333333333333333</v>
      </c>
      <c r="AI103" s="102">
        <v>19.333333333333336</v>
      </c>
      <c r="AJ103" s="101">
        <v>10.333333333333332</v>
      </c>
      <c r="AK103" s="104">
        <v>78.666666666666671</v>
      </c>
      <c r="AL103" s="3" t="str">
        <f t="shared" si="13"/>
        <v>t</v>
      </c>
      <c r="AM103" s="3">
        <f>IF(D103="հ",1,IF(D103="լ",Norms!$B$10,IF(D103="բլ",Norms!$B$11,IF(D103="Մ",Norms!$B$12))))</f>
        <v>1.1299999999999999</v>
      </c>
      <c r="AN103" s="244">
        <f>E103*Norms!$E$36/1000</f>
        <v>0</v>
      </c>
      <c r="AO103" s="136">
        <f>AM103*IF(AL103="k",(O103*Norms!$H$40)*Norms!$E$36,0)/1000</f>
        <v>0</v>
      </c>
      <c r="AP103" s="136">
        <f>AM103*IF(AL103="k",(AA103*Norms!$H$41)*Norms!$E$36,0)/1000</f>
        <v>0</v>
      </c>
      <c r="AQ103" s="136">
        <f>AM103*IF(AL103="k",(AI103*Norms!$H$42)*Norms!$E$36,0)/1000</f>
        <v>0</v>
      </c>
      <c r="AR103" s="243">
        <f>AM103*IF(AL103="t",(N103*Norms!$D$44)*Norms!$E$34*12+O103*Norms!$E$35,0)/1000</f>
        <v>6663.2883282481007</v>
      </c>
      <c r="AS103" s="243">
        <f>AM103*IF(AL103="t",(Z103*Norms!$D$50*Norms!$E$34*12+AA103*Norms!$E$35),0)/1000</f>
        <v>13508.660324492854</v>
      </c>
      <c r="AT103" s="243">
        <f>AM103*IF(AL103="t",(AH103*Norms!$D$54)*Norms!$E$34*12+AI103*Norms!$E$35,0)/1000</f>
        <v>6767.8566621290738</v>
      </c>
      <c r="AU103" s="136">
        <f>IF(AK103&lt;=100,Norms!$G$7,IF(AK103&lt;=300,Norms!$H$7,Norms!$I$7))</f>
        <v>13246.5</v>
      </c>
      <c r="AV103" s="137">
        <f t="shared" si="14"/>
        <v>40186.305314870027</v>
      </c>
      <c r="AW103" s="130"/>
      <c r="AX103" s="130"/>
      <c r="AY103" s="131">
        <f t="shared" si="15"/>
        <v>21.666666666666664</v>
      </c>
      <c r="AZ103" s="131">
        <f>IF(AY103&lt;Snund!$B$5,Snund!$B$3*Snund!$B$4*$AX$3+Snund!$B$7*$AW$3*AY103/1000,AY103*Snund!$B$8*$AW$3/1000)</f>
        <v>1113.33</v>
      </c>
      <c r="BA103" s="131">
        <f t="shared" si="16"/>
        <v>0</v>
      </c>
      <c r="BB103" s="131">
        <f t="shared" si="17"/>
        <v>1113.33</v>
      </c>
      <c r="BC103" s="131">
        <f t="shared" si="18"/>
        <v>509.59999999999997</v>
      </c>
      <c r="BD103" s="167">
        <f>AA103*0.1*'Dasagirq_10%'!$B$3/1000</f>
        <v>25.040800000000008</v>
      </c>
      <c r="BE103" s="167">
        <f>AI103*0.1*'Dasagirq_10%'!$B$4/1000</f>
        <v>15.627713333333334</v>
      </c>
      <c r="BF103" s="242">
        <f t="shared" si="19"/>
        <v>40.668513333333344</v>
      </c>
      <c r="BG103" s="233">
        <f t="shared" si="20"/>
        <v>0</v>
      </c>
      <c r="BH103" s="233">
        <f t="shared" si="21"/>
        <v>11836.029618570681</v>
      </c>
      <c r="BI103" s="233">
        <f t="shared" si="22"/>
        <v>19729.644672879949</v>
      </c>
      <c r="BJ103" s="233">
        <f t="shared" si="23"/>
        <v>9774.6295367527291</v>
      </c>
      <c r="BK103" s="234">
        <f t="shared" si="24"/>
        <v>41340.303828203359</v>
      </c>
    </row>
    <row r="104" spans="1:63" ht="22.5">
      <c r="A104">
        <v>100</v>
      </c>
      <c r="B104" s="96" t="s">
        <v>1310</v>
      </c>
      <c r="C104" s="99" t="s">
        <v>1097</v>
      </c>
      <c r="D104" s="98" t="s">
        <v>1094</v>
      </c>
      <c r="E104" s="152">
        <v>0</v>
      </c>
      <c r="F104" s="103">
        <v>1</v>
      </c>
      <c r="G104" s="105">
        <v>12</v>
      </c>
      <c r="H104" s="105">
        <v>1</v>
      </c>
      <c r="I104" s="105">
        <v>15.666666666666666</v>
      </c>
      <c r="J104" s="105">
        <v>1</v>
      </c>
      <c r="K104" s="105">
        <v>16.666666666666668</v>
      </c>
      <c r="L104" s="105">
        <v>1</v>
      </c>
      <c r="M104" s="105">
        <v>15.333333333333334</v>
      </c>
      <c r="N104" s="107">
        <v>4</v>
      </c>
      <c r="O104" s="107">
        <v>59.666666666666664</v>
      </c>
      <c r="P104" s="105">
        <v>1</v>
      </c>
      <c r="Q104" s="105">
        <v>13.666666666666666</v>
      </c>
      <c r="R104" s="105">
        <v>1</v>
      </c>
      <c r="S104" s="105">
        <v>11.666666666666666</v>
      </c>
      <c r="T104" s="105">
        <v>1</v>
      </c>
      <c r="U104" s="105">
        <v>13.666666666666666</v>
      </c>
      <c r="V104" s="105">
        <v>1</v>
      </c>
      <c r="W104" s="105">
        <v>13.666666666666666</v>
      </c>
      <c r="X104" s="105">
        <v>1</v>
      </c>
      <c r="Y104" s="105">
        <v>16.333333333333332</v>
      </c>
      <c r="Z104" s="107">
        <v>5</v>
      </c>
      <c r="AA104" s="107">
        <v>69</v>
      </c>
      <c r="AB104" s="105">
        <v>1</v>
      </c>
      <c r="AC104" s="105">
        <v>12.666666666666666</v>
      </c>
      <c r="AD104" s="105">
        <v>9.6666666666666661</v>
      </c>
      <c r="AE104" s="103">
        <v>4</v>
      </c>
      <c r="AF104" s="103">
        <v>9.6666666666666661</v>
      </c>
      <c r="AG104" s="103">
        <v>4.666666666666667</v>
      </c>
      <c r="AH104" s="102">
        <v>20.333333333333332</v>
      </c>
      <c r="AI104" s="102">
        <v>21.333333333333332</v>
      </c>
      <c r="AJ104" s="101">
        <v>29.333333333333332</v>
      </c>
      <c r="AK104" s="104">
        <v>150</v>
      </c>
      <c r="AL104" s="3" t="str">
        <f t="shared" si="13"/>
        <v>t</v>
      </c>
      <c r="AM104" s="3">
        <f>IF(D104="հ",1,IF(D104="լ",Norms!$B$10,IF(D104="բլ",Norms!$B$11,IF(D104="Մ",Norms!$B$12))))</f>
        <v>1.1299999999999999</v>
      </c>
      <c r="AN104" s="244">
        <f>E104*Norms!$E$36/1000</f>
        <v>0</v>
      </c>
      <c r="AO104" s="136">
        <f>AM104*IF(AL104="k",(O104*Norms!$H$40)*Norms!$E$36,0)/1000</f>
        <v>0</v>
      </c>
      <c r="AP104" s="136">
        <f>AM104*IF(AL104="k",(AA104*Norms!$H$41)*Norms!$E$36,0)/1000</f>
        <v>0</v>
      </c>
      <c r="AQ104" s="136">
        <f>AM104*IF(AL104="k",(AI104*Norms!$H$42)*Norms!$E$36,0)/1000</f>
        <v>0</v>
      </c>
      <c r="AR104" s="243">
        <f>AM104*IF(AL104="t",(N104*Norms!$D$44)*Norms!$E$34*12+O104*Norms!$E$35,0)/1000</f>
        <v>8940.1783193293868</v>
      </c>
      <c r="AS104" s="243">
        <f>AM104*IF(AL104="t",(Z104*Norms!$D$50*Norms!$E$34*12+AA104*Norms!$E$35),0)/1000</f>
        <v>14461.18498380549</v>
      </c>
      <c r="AT104" s="243">
        <f>AM104*IF(AL104="t",(AH104*Norms!$D$54)*Norms!$E$34*12+AI104*Norms!$E$35,0)/1000</f>
        <v>56592.586661659661</v>
      </c>
      <c r="AU104" s="136">
        <f>IF(AK104&lt;=100,Norms!$G$7,IF(AK104&lt;=300,Norms!$H$7,Norms!$I$7))</f>
        <v>16738.5</v>
      </c>
      <c r="AV104" s="137">
        <f t="shared" si="14"/>
        <v>96732.449964794534</v>
      </c>
      <c r="AW104" s="130"/>
      <c r="AX104" s="130"/>
      <c r="AY104" s="131">
        <f t="shared" si="15"/>
        <v>59.666666666666664</v>
      </c>
      <c r="AZ104" s="131">
        <f>IF(AY104&lt;Snund!$B$5,Snund!$B$3*Snund!$B$4*$AX$3+Snund!$B$7*$AW$3*AY104/1000,AY104*Snund!$B$8*$AW$3/1000)</f>
        <v>1879.41</v>
      </c>
      <c r="BA104" s="131">
        <f t="shared" si="16"/>
        <v>0</v>
      </c>
      <c r="BB104" s="131">
        <f t="shared" si="17"/>
        <v>1879.41</v>
      </c>
      <c r="BC104" s="131">
        <f t="shared" si="18"/>
        <v>1403.3599999999997</v>
      </c>
      <c r="BD104" s="167">
        <f>AA104*0.1*'Dasagirq_10%'!$B$3/1000</f>
        <v>45.871200000000002</v>
      </c>
      <c r="BE104" s="167">
        <f>AI104*0.1*'Dasagirq_10%'!$B$4/1000</f>
        <v>17.244373333333332</v>
      </c>
      <c r="BF104" s="242">
        <f t="shared" si="19"/>
        <v>63.11557333333333</v>
      </c>
      <c r="BG104" s="233">
        <f t="shared" si="20"/>
        <v>0</v>
      </c>
      <c r="BH104" s="233">
        <f t="shared" si="21"/>
        <v>13102.111046602115</v>
      </c>
      <c r="BI104" s="233">
        <f t="shared" si="22"/>
        <v>17360.209592896401</v>
      </c>
      <c r="BJ104" s="233">
        <f t="shared" si="23"/>
        <v>68212.654898629364</v>
      </c>
      <c r="BK104" s="234">
        <f t="shared" si="24"/>
        <v>98674.975538127881</v>
      </c>
    </row>
    <row r="105" spans="1:63" ht="22.5">
      <c r="A105">
        <v>101</v>
      </c>
      <c r="B105" s="96" t="s">
        <v>1311</v>
      </c>
      <c r="C105" s="99" t="s">
        <v>1097</v>
      </c>
      <c r="D105" s="98" t="s">
        <v>1094</v>
      </c>
      <c r="E105" s="152">
        <v>0</v>
      </c>
      <c r="F105" s="103">
        <v>1</v>
      </c>
      <c r="G105" s="105">
        <v>5.666666666666667</v>
      </c>
      <c r="H105" s="105">
        <v>0.66666666666666663</v>
      </c>
      <c r="I105" s="105">
        <v>3.3333333333333335</v>
      </c>
      <c r="J105" s="105">
        <v>0.5</v>
      </c>
      <c r="K105" s="105">
        <v>3.3333333333333335</v>
      </c>
      <c r="L105" s="105">
        <v>0.83333333333333337</v>
      </c>
      <c r="M105" s="105">
        <v>6</v>
      </c>
      <c r="N105" s="107">
        <v>3</v>
      </c>
      <c r="O105" s="107">
        <v>18.333333333333336</v>
      </c>
      <c r="P105" s="105">
        <v>1</v>
      </c>
      <c r="Q105" s="105">
        <v>7.666666666666667</v>
      </c>
      <c r="R105" s="105">
        <v>0.66666666666666663</v>
      </c>
      <c r="S105" s="105">
        <v>4</v>
      </c>
      <c r="T105" s="105">
        <v>0.5</v>
      </c>
      <c r="U105" s="105">
        <v>1.3333333333333333</v>
      </c>
      <c r="V105" s="105">
        <v>0.5</v>
      </c>
      <c r="W105" s="105">
        <v>3.6666666666666665</v>
      </c>
      <c r="X105" s="105">
        <v>0.66666666666666663</v>
      </c>
      <c r="Y105" s="105">
        <v>3.6666666666666665</v>
      </c>
      <c r="Z105" s="107">
        <v>3.333333333333333</v>
      </c>
      <c r="AA105" s="107">
        <v>20.333333333333336</v>
      </c>
      <c r="AB105" s="105">
        <v>0.66666666666666663</v>
      </c>
      <c r="AC105" s="105">
        <v>5</v>
      </c>
      <c r="AD105" s="105">
        <v>0.66666666666666663</v>
      </c>
      <c r="AE105" s="103">
        <v>5</v>
      </c>
      <c r="AF105" s="103">
        <v>1</v>
      </c>
      <c r="AG105" s="103">
        <v>3.6666666666666665</v>
      </c>
      <c r="AH105" s="102">
        <v>2.333333333333333</v>
      </c>
      <c r="AI105" s="102">
        <v>13.666666666666666</v>
      </c>
      <c r="AJ105" s="101">
        <v>8.6666666666666661</v>
      </c>
      <c r="AK105" s="104">
        <v>52.333333333333336</v>
      </c>
      <c r="AL105" s="3" t="str">
        <f t="shared" si="13"/>
        <v>t</v>
      </c>
      <c r="AM105" s="3">
        <f>IF(D105="հ",1,IF(D105="լ",Norms!$B$10,IF(D105="բլ",Norms!$B$11,IF(D105="Մ",Norms!$B$12))))</f>
        <v>1.1299999999999999</v>
      </c>
      <c r="AN105" s="244">
        <f>E105*Norms!$E$36/1000</f>
        <v>0</v>
      </c>
      <c r="AO105" s="136">
        <f>AM105*IF(AL105="k",(O105*Norms!$H$40)*Norms!$E$36,0)/1000</f>
        <v>0</v>
      </c>
      <c r="AP105" s="136">
        <f>AM105*IF(AL105="k",(AA105*Norms!$H$41)*Norms!$E$36,0)/1000</f>
        <v>0</v>
      </c>
      <c r="AQ105" s="136">
        <f>AM105*IF(AL105="k",(AI105*Norms!$H$42)*Norms!$E$36,0)/1000</f>
        <v>0</v>
      </c>
      <c r="AR105" s="243">
        <f>AM105*IF(AL105="t",(N105*Norms!$D$44)*Norms!$E$34*12+O105*Norms!$E$35,0)/1000</f>
        <v>6277.0516623637777</v>
      </c>
      <c r="AS105" s="243">
        <f>AM105*IF(AL105="t",(Z105*Norms!$D$50*Norms!$E$34*12+AA105*Norms!$E$35),0)/1000</f>
        <v>9224.8616618943706</v>
      </c>
      <c r="AT105" s="243">
        <f>AM105*IF(AL105="t",(AH105*Norms!$D$54)*Norms!$E$34*12+AI105*Norms!$E$35,0)/1000</f>
        <v>6676.0283301257241</v>
      </c>
      <c r="AU105" s="136">
        <f>IF(AK105&lt;=100,Norms!$G$7,IF(AK105&lt;=300,Norms!$H$7,Norms!$I$7))</f>
        <v>13246.5</v>
      </c>
      <c r="AV105" s="137">
        <f t="shared" si="14"/>
        <v>35424.441654383874</v>
      </c>
      <c r="AW105" s="130"/>
      <c r="AX105" s="130"/>
      <c r="AY105" s="131">
        <f t="shared" si="15"/>
        <v>18.333333333333336</v>
      </c>
      <c r="AZ105" s="131">
        <f>IF(AY105&lt;Snund!$B$5,Snund!$B$3*Snund!$B$4*$AX$3+Snund!$B$7*$AW$3*AY105/1000,AY105*Snund!$B$8*$AW$3/1000)</f>
        <v>1046.1300000000001</v>
      </c>
      <c r="BA105" s="131">
        <f t="shared" si="16"/>
        <v>0</v>
      </c>
      <c r="BB105" s="131">
        <f t="shared" si="17"/>
        <v>1046.1300000000001</v>
      </c>
      <c r="BC105" s="131">
        <f t="shared" si="18"/>
        <v>431.20000000000005</v>
      </c>
      <c r="BD105" s="167">
        <f>AA105*0.1*'Dasagirq_10%'!$B$3/1000</f>
        <v>13.517600000000002</v>
      </c>
      <c r="BE105" s="167">
        <f>AI105*0.1*'Dasagirq_10%'!$B$4/1000</f>
        <v>11.047176666666667</v>
      </c>
      <c r="BF105" s="242">
        <f t="shared" si="19"/>
        <v>24.564776666666667</v>
      </c>
      <c r="BG105" s="233">
        <f t="shared" si="20"/>
        <v>0</v>
      </c>
      <c r="BH105" s="233">
        <f t="shared" si="21"/>
        <v>11908.508585440701</v>
      </c>
      <c r="BI105" s="233">
        <f t="shared" si="22"/>
        <v>14333.186954202061</v>
      </c>
      <c r="BJ105" s="233">
        <f t="shared" si="23"/>
        <v>10253.440891407776</v>
      </c>
      <c r="BK105" s="234">
        <f t="shared" si="24"/>
        <v>36495.136431050538</v>
      </c>
    </row>
    <row r="106" spans="1:63" ht="22.5">
      <c r="A106">
        <v>102</v>
      </c>
      <c r="B106" s="96" t="s">
        <v>1312</v>
      </c>
      <c r="C106" s="99" t="s">
        <v>1097</v>
      </c>
      <c r="D106" s="98" t="s">
        <v>1094</v>
      </c>
      <c r="E106" s="152">
        <v>0</v>
      </c>
      <c r="F106" s="103">
        <v>1</v>
      </c>
      <c r="G106" s="105">
        <v>2.6666666666666665</v>
      </c>
      <c r="H106" s="105">
        <v>0.66666666666666663</v>
      </c>
      <c r="I106" s="105">
        <v>1.3333333333333333</v>
      </c>
      <c r="J106" s="105">
        <v>0.5</v>
      </c>
      <c r="K106" s="105">
        <v>1</v>
      </c>
      <c r="L106" s="105">
        <v>0.16666666666666666</v>
      </c>
      <c r="M106" s="105">
        <v>0.33333333333333331</v>
      </c>
      <c r="N106" s="107">
        <v>2.333333333333333</v>
      </c>
      <c r="O106" s="107">
        <v>5.333333333333333</v>
      </c>
      <c r="P106" s="105">
        <v>0.5</v>
      </c>
      <c r="Q106" s="105">
        <v>1</v>
      </c>
      <c r="R106" s="105">
        <v>0.5</v>
      </c>
      <c r="S106" s="105">
        <v>1</v>
      </c>
      <c r="T106" s="105">
        <v>0.5</v>
      </c>
      <c r="U106" s="105">
        <v>1</v>
      </c>
      <c r="V106" s="105">
        <v>0.16666666666666666</v>
      </c>
      <c r="W106" s="105">
        <v>0.33333333333333331</v>
      </c>
      <c r="X106" s="105">
        <v>0.66666666666666663</v>
      </c>
      <c r="Y106" s="105">
        <v>1.3333333333333333</v>
      </c>
      <c r="Z106" s="107">
        <v>2.3333333333333335</v>
      </c>
      <c r="AA106" s="107">
        <v>4.666666666666667</v>
      </c>
      <c r="AB106" s="105">
        <v>1</v>
      </c>
      <c r="AC106" s="105">
        <v>2</v>
      </c>
      <c r="AD106" s="105">
        <v>0.66666666666666663</v>
      </c>
      <c r="AE106" s="103">
        <v>1.3333333333333333</v>
      </c>
      <c r="AF106" s="103">
        <v>0.83333333333333337</v>
      </c>
      <c r="AG106" s="103">
        <v>2.3333333333333335</v>
      </c>
      <c r="AH106" s="102">
        <v>2.5</v>
      </c>
      <c r="AI106" s="102">
        <v>5.6666666666666661</v>
      </c>
      <c r="AJ106" s="101">
        <v>7.1666666666666661</v>
      </c>
      <c r="AK106" s="104">
        <v>15.666666666666666</v>
      </c>
      <c r="AL106" s="3" t="str">
        <f t="shared" si="13"/>
        <v>t</v>
      </c>
      <c r="AM106" s="3">
        <f>IF(D106="հ",1,IF(D106="լ",Norms!$B$10,IF(D106="բլ",Norms!$B$11,IF(D106="Մ",Norms!$B$12))))</f>
        <v>1.1299999999999999</v>
      </c>
      <c r="AN106" s="244">
        <f>E106*Norms!$E$36/1000</f>
        <v>0</v>
      </c>
      <c r="AO106" s="136">
        <f>AM106*IF(AL106="k",(O106*Norms!$H$40)*Norms!$E$36,0)/1000</f>
        <v>0</v>
      </c>
      <c r="AP106" s="136">
        <f>AM106*IF(AL106="k",(AA106*Norms!$H$41)*Norms!$E$36,0)/1000</f>
        <v>0</v>
      </c>
      <c r="AQ106" s="136">
        <f>AM106*IF(AL106="k",(AI106*Norms!$H$42)*Norms!$E$36,0)/1000</f>
        <v>0</v>
      </c>
      <c r="AR106" s="243">
        <f>AM106*IF(AL106="t",(N106*Norms!$D$44)*Norms!$E$34*12+O106*Norms!$E$35,0)/1000</f>
        <v>4737.506665414915</v>
      </c>
      <c r="AS106" s="243">
        <f>AM106*IF(AL106="t",(Z106*Norms!$D$50*Norms!$E$34*12+AA106*Norms!$E$35),0)/1000</f>
        <v>6302.3753322380508</v>
      </c>
      <c r="AT106" s="243">
        <f>AM106*IF(AL106="t",(AH106*Norms!$D$54)*Norms!$E$34*12+AI106*Norms!$E$35,0)/1000</f>
        <v>7007.4283320033474</v>
      </c>
      <c r="AU106" s="136">
        <f>IF(AK106&lt;=100,Norms!$G$7,IF(AK106&lt;=300,Norms!$H$7,Norms!$I$7))</f>
        <v>13246.5</v>
      </c>
      <c r="AV106" s="137">
        <f t="shared" si="14"/>
        <v>31293.810329656313</v>
      </c>
      <c r="AW106" s="130"/>
      <c r="AX106" s="130"/>
      <c r="AY106" s="131">
        <f t="shared" si="15"/>
        <v>5.333333333333333</v>
      </c>
      <c r="AZ106" s="131">
        <f>IF(AY106&lt;Snund!$B$5,Snund!$B$3*Snund!$B$4*$AX$3+Snund!$B$7*$AW$3*AY106/1000,AY106*Snund!$B$8*$AW$3/1000)</f>
        <v>784.05</v>
      </c>
      <c r="BA106" s="131">
        <f t="shared" si="16"/>
        <v>0</v>
      </c>
      <c r="BB106" s="131">
        <f t="shared" si="17"/>
        <v>784.05</v>
      </c>
      <c r="BC106" s="131">
        <f t="shared" si="18"/>
        <v>125.44</v>
      </c>
      <c r="BD106" s="167">
        <f>AA106*0.1*'Dasagirq_10%'!$B$3/1000</f>
        <v>3.1024000000000007</v>
      </c>
      <c r="BE106" s="167">
        <f>AI106*0.1*'Dasagirq_10%'!$B$4/1000</f>
        <v>4.5805366666666671</v>
      </c>
      <c r="BF106" s="242">
        <f t="shared" si="19"/>
        <v>7.6829366666666683</v>
      </c>
      <c r="BG106" s="233">
        <f t="shared" si="20"/>
        <v>0</v>
      </c>
      <c r="BH106" s="233">
        <f t="shared" si="21"/>
        <v>9834.3706189032855</v>
      </c>
      <c r="BI106" s="233">
        <f t="shared" si="22"/>
        <v>10618.291685726424</v>
      </c>
      <c r="BJ106" s="233">
        <f t="shared" si="23"/>
        <v>11632.880961693269</v>
      </c>
      <c r="BK106" s="234">
        <f t="shared" si="24"/>
        <v>32085.54326632298</v>
      </c>
    </row>
    <row r="107" spans="1:63" ht="25.5">
      <c r="A107">
        <v>103</v>
      </c>
      <c r="B107" s="97" t="s">
        <v>1313</v>
      </c>
      <c r="C107" s="99" t="s">
        <v>1359</v>
      </c>
      <c r="D107" s="98" t="s">
        <v>1094</v>
      </c>
      <c r="E107" s="152">
        <v>0</v>
      </c>
      <c r="F107" s="103">
        <v>0.5</v>
      </c>
      <c r="G107" s="105">
        <v>1.6666666666666667</v>
      </c>
      <c r="H107" s="105">
        <v>0.5</v>
      </c>
      <c r="I107" s="105">
        <v>1.3333333333333333</v>
      </c>
      <c r="J107" s="105">
        <v>0.5</v>
      </c>
      <c r="K107" s="105">
        <v>1</v>
      </c>
      <c r="L107" s="105">
        <v>0.5</v>
      </c>
      <c r="M107" s="105">
        <v>1</v>
      </c>
      <c r="N107" s="107">
        <v>2</v>
      </c>
      <c r="O107" s="107">
        <v>5</v>
      </c>
      <c r="P107" s="105">
        <v>0</v>
      </c>
      <c r="Q107" s="105">
        <v>0</v>
      </c>
      <c r="R107" s="105">
        <v>0</v>
      </c>
      <c r="S107" s="105">
        <v>0</v>
      </c>
      <c r="T107" s="105">
        <v>0</v>
      </c>
      <c r="U107" s="105">
        <v>0</v>
      </c>
      <c r="V107" s="105">
        <v>0</v>
      </c>
      <c r="W107" s="105">
        <v>0</v>
      </c>
      <c r="X107" s="105">
        <v>0</v>
      </c>
      <c r="Y107" s="105">
        <v>0</v>
      </c>
      <c r="Z107" s="107">
        <v>0</v>
      </c>
      <c r="AA107" s="107">
        <v>0</v>
      </c>
      <c r="AB107" s="105">
        <v>0</v>
      </c>
      <c r="AC107" s="105">
        <v>0</v>
      </c>
      <c r="AD107" s="105">
        <v>0</v>
      </c>
      <c r="AE107" s="103">
        <v>0</v>
      </c>
      <c r="AF107" s="103">
        <v>0</v>
      </c>
      <c r="AG107" s="103">
        <v>0</v>
      </c>
      <c r="AH107" s="102">
        <v>0</v>
      </c>
      <c r="AI107" s="102">
        <v>0</v>
      </c>
      <c r="AJ107" s="101">
        <v>2</v>
      </c>
      <c r="AK107" s="104">
        <v>5</v>
      </c>
      <c r="AL107" s="3" t="s">
        <v>779</v>
      </c>
      <c r="AM107" s="3">
        <f>IF(D107="հ",1,IF(D107="լ",Norms!$B$10,IF(D107="բլ",Norms!$B$11,IF(D107="Մ",Norms!$B$12))))</f>
        <v>1.1299999999999999</v>
      </c>
      <c r="AN107" s="244">
        <f>E107*Norms!$E$36/1000</f>
        <v>0</v>
      </c>
      <c r="AO107" s="136">
        <f>AM107*IF(AL107="k",(O107*Norms!$H$40)*Norms!$E$36,0)/1000</f>
        <v>0</v>
      </c>
      <c r="AP107" s="136">
        <f>AM107*IF(AL107="k",(AA107*Norms!$H$41)*Norms!$E$36,0)/1000</f>
        <v>0</v>
      </c>
      <c r="AQ107" s="136">
        <f>AM107*IF(AL107="k",(AI107*Norms!$H$42)*Norms!$E$36,0)/1000</f>
        <v>0</v>
      </c>
      <c r="AR107" s="243">
        <f>AM107*IF(AL107="t",(N107*Norms!$D$44)*Norms!$E$34*12+O107*Norms!$E$35,0)/1000</f>
        <v>4067.6649988264849</v>
      </c>
      <c r="AS107" s="243">
        <f>AM107*IF(AL107="t",(Z107*Norms!$D$50*Norms!$E$34*12+AA107*Norms!$E$35),0)/1000</f>
        <v>0</v>
      </c>
      <c r="AT107" s="243">
        <f>AM107*IF(AL107="t",(AH107*Norms!$D$54)*Norms!$E$34*12+AI107*Norms!$E$35,0)/1000</f>
        <v>0</v>
      </c>
      <c r="AU107" s="136">
        <f>IF(AK107&lt;=100,Norms!$G$7,IF(AK107&lt;=300,Norms!$H$7,Norms!$I$7))</f>
        <v>13246.5</v>
      </c>
      <c r="AV107" s="137">
        <f t="shared" si="14"/>
        <v>17314.164998826483</v>
      </c>
      <c r="AW107" s="130"/>
      <c r="AX107" s="130"/>
      <c r="AY107" s="131">
        <f t="shared" si="15"/>
        <v>5</v>
      </c>
      <c r="AZ107" s="131">
        <f>IF(AY107&lt;Snund!$B$5,Snund!$B$3*Snund!$B$4*$AX$3+Snund!$B$7*$AW$3*AY107/1000,AY107*Snund!$B$8*$AW$3/1000)</f>
        <v>777.32999999999993</v>
      </c>
      <c r="BA107" s="131">
        <f t="shared" si="16"/>
        <v>0</v>
      </c>
      <c r="BB107" s="131">
        <f t="shared" si="17"/>
        <v>777.32999999999993</v>
      </c>
      <c r="BC107" s="131">
        <f t="shared" si="18"/>
        <v>117.6</v>
      </c>
      <c r="BD107" s="167">
        <f>AA107*0.1*'Dasagirq_10%'!$B$3/1000</f>
        <v>0</v>
      </c>
      <c r="BE107" s="167">
        <f>AI107*0.1*'Dasagirq_10%'!$B$4/1000</f>
        <v>0</v>
      </c>
      <c r="BF107" s="242">
        <f t="shared" si="19"/>
        <v>0</v>
      </c>
      <c r="BG107" s="233">
        <f t="shared" si="20"/>
        <v>0</v>
      </c>
      <c r="BH107" s="233">
        <f t="shared" si="21"/>
        <v>18091.494998826485</v>
      </c>
      <c r="BI107" s="233">
        <f t="shared" si="22"/>
        <v>0</v>
      </c>
      <c r="BJ107" s="233">
        <f t="shared" si="23"/>
        <v>0</v>
      </c>
      <c r="BK107" s="234">
        <f t="shared" si="24"/>
        <v>18091.494998826485</v>
      </c>
    </row>
    <row r="108" spans="1:63" ht="22.5">
      <c r="A108">
        <v>104</v>
      </c>
      <c r="B108" s="96" t="s">
        <v>1314</v>
      </c>
      <c r="C108" s="99" t="s">
        <v>1097</v>
      </c>
      <c r="D108" s="98" t="s">
        <v>1093</v>
      </c>
      <c r="E108" s="152">
        <v>0</v>
      </c>
      <c r="F108" s="103">
        <v>1</v>
      </c>
      <c r="G108" s="105">
        <v>7.666666666666667</v>
      </c>
      <c r="H108" s="105">
        <v>1</v>
      </c>
      <c r="I108" s="105">
        <v>9.3333333333333339</v>
      </c>
      <c r="J108" s="105">
        <v>1</v>
      </c>
      <c r="K108" s="105">
        <v>11.333333333333334</v>
      </c>
      <c r="L108" s="105">
        <v>1</v>
      </c>
      <c r="M108" s="105">
        <v>11.333333333333334</v>
      </c>
      <c r="N108" s="107">
        <v>4</v>
      </c>
      <c r="O108" s="107">
        <v>39.666666666666671</v>
      </c>
      <c r="P108" s="105">
        <v>1</v>
      </c>
      <c r="Q108" s="105">
        <v>9.6666666666666661</v>
      </c>
      <c r="R108" s="105">
        <v>1</v>
      </c>
      <c r="S108" s="105">
        <v>7.666666666666667</v>
      </c>
      <c r="T108" s="105">
        <v>0.66666666666666663</v>
      </c>
      <c r="U108" s="105">
        <v>5</v>
      </c>
      <c r="V108" s="105">
        <v>0.5</v>
      </c>
      <c r="W108" s="105">
        <v>3.3333333333333335</v>
      </c>
      <c r="X108" s="105">
        <v>0.83333333333333337</v>
      </c>
      <c r="Y108" s="105">
        <v>5</v>
      </c>
      <c r="Z108" s="107">
        <v>4</v>
      </c>
      <c r="AA108" s="107">
        <v>30.666666666666664</v>
      </c>
      <c r="AB108" s="105">
        <v>0.66666666666666663</v>
      </c>
      <c r="AC108" s="105">
        <v>4.666666666666667</v>
      </c>
      <c r="AD108" s="105">
        <v>1</v>
      </c>
      <c r="AE108" s="103">
        <v>7.333333333333333</v>
      </c>
      <c r="AF108" s="103">
        <v>0.66666666666666663</v>
      </c>
      <c r="AG108" s="103">
        <v>5</v>
      </c>
      <c r="AH108" s="102">
        <v>2.333333333333333</v>
      </c>
      <c r="AI108" s="102">
        <v>17</v>
      </c>
      <c r="AJ108" s="101">
        <v>10.333333333333332</v>
      </c>
      <c r="AK108" s="104">
        <v>87.333333333333343</v>
      </c>
      <c r="AL108" s="3" t="str">
        <f t="shared" si="13"/>
        <v>t</v>
      </c>
      <c r="AM108" s="3">
        <f>IF(D108="հ",1,IF(D108="լ",Norms!$B$10,IF(D108="բլ",Norms!$B$11,IF(D108="Մ",Norms!$B$12))))</f>
        <v>1.04</v>
      </c>
      <c r="AN108" s="244">
        <f>E108*Norms!$E$36/1000</f>
        <v>0</v>
      </c>
      <c r="AO108" s="136">
        <f>AM108*IF(AL108="k",(O108*Norms!$H$40)*Norms!$E$36,0)/1000</f>
        <v>0</v>
      </c>
      <c r="AP108" s="136">
        <f>AM108*IF(AL108="k",(AA108*Norms!$H$41)*Norms!$E$36,0)/1000</f>
        <v>0</v>
      </c>
      <c r="AQ108" s="136">
        <f>AM108*IF(AL108="k",(AI108*Norms!$H$42)*Norms!$E$36,0)/1000</f>
        <v>0</v>
      </c>
      <c r="AR108" s="243">
        <f>AM108*IF(AL108="t",(N108*Norms!$D$44)*Norms!$E$34*12+O108*Norms!$E$35,0)/1000</f>
        <v>7929.8419973313157</v>
      </c>
      <c r="AS108" s="243">
        <f>AM108*IF(AL108="t",(Z108*Norms!$D$50*Norms!$E$34*12+AA108*Norms!$E$35),0)/1000</f>
        <v>10281.628972726729</v>
      </c>
      <c r="AT108" s="243">
        <f>AM108*IF(AL108="t",(AH108*Norms!$D$54)*Norms!$E$34*12+AI108*Norms!$E$35,0)/1000</f>
        <v>6194.0237131419917</v>
      </c>
      <c r="AU108" s="136">
        <f>IF(AK108&lt;=100,Norms!$G$7,IF(AK108&lt;=300,Norms!$H$7,Norms!$I$7))</f>
        <v>13246.5</v>
      </c>
      <c r="AV108" s="137">
        <f t="shared" si="14"/>
        <v>37651.994683200035</v>
      </c>
      <c r="AW108" s="130"/>
      <c r="AX108" s="130"/>
      <c r="AY108" s="131">
        <f t="shared" si="15"/>
        <v>39.666666666666671</v>
      </c>
      <c r="AZ108" s="131">
        <f>IF(AY108&lt;Snund!$B$5,Snund!$B$3*Snund!$B$4*$AX$3+Snund!$B$7*$AW$3*AY108/1000,AY108*Snund!$B$8*$AW$3/1000)</f>
        <v>1476.21</v>
      </c>
      <c r="BA108" s="131">
        <f t="shared" si="16"/>
        <v>0</v>
      </c>
      <c r="BB108" s="131">
        <f t="shared" si="17"/>
        <v>1476.21</v>
      </c>
      <c r="BC108" s="131">
        <f t="shared" si="18"/>
        <v>932.96000000000015</v>
      </c>
      <c r="BD108" s="167">
        <f>AA108*0.1*'Dasagirq_10%'!$B$3/1000</f>
        <v>20.387199999999996</v>
      </c>
      <c r="BE108" s="167">
        <f>AI108*0.1*'Dasagirq_10%'!$B$4/1000</f>
        <v>13.741610000000003</v>
      </c>
      <c r="BF108" s="242">
        <f t="shared" si="19"/>
        <v>34.128810000000001</v>
      </c>
      <c r="BG108" s="233">
        <f t="shared" si="20"/>
        <v>0</v>
      </c>
      <c r="BH108" s="233">
        <f t="shared" si="21"/>
        <v>14533.729416686154</v>
      </c>
      <c r="BI108" s="233">
        <f t="shared" si="22"/>
        <v>15429.693592081567</v>
      </c>
      <c r="BJ108" s="233">
        <f t="shared" si="23"/>
        <v>9198.9104844323138</v>
      </c>
      <c r="BK108" s="234">
        <f t="shared" si="24"/>
        <v>39162.333493200036</v>
      </c>
    </row>
    <row r="109" spans="1:63" ht="22.5">
      <c r="A109">
        <v>105</v>
      </c>
      <c r="B109" s="96" t="s">
        <v>1315</v>
      </c>
      <c r="C109" s="99" t="s">
        <v>1097</v>
      </c>
      <c r="D109" s="98" t="s">
        <v>1093</v>
      </c>
      <c r="E109" s="152">
        <v>4.333333333333333</v>
      </c>
      <c r="F109" s="103">
        <v>0.5</v>
      </c>
      <c r="G109" s="105">
        <v>3.3333333333333335</v>
      </c>
      <c r="H109" s="105">
        <v>0.5</v>
      </c>
      <c r="I109" s="105">
        <v>3.6666666666666665</v>
      </c>
      <c r="J109" s="105">
        <v>0.5</v>
      </c>
      <c r="K109" s="105">
        <v>5.333333333333333</v>
      </c>
      <c r="L109" s="105">
        <v>0.5</v>
      </c>
      <c r="M109" s="105">
        <v>3.3333333333333335</v>
      </c>
      <c r="N109" s="107">
        <v>2</v>
      </c>
      <c r="O109" s="107">
        <v>15.666666666666666</v>
      </c>
      <c r="P109" s="105">
        <v>0.5</v>
      </c>
      <c r="Q109" s="105">
        <v>3.3333333333333335</v>
      </c>
      <c r="R109" s="105">
        <v>0.5</v>
      </c>
      <c r="S109" s="105">
        <v>2.6666666666666665</v>
      </c>
      <c r="T109" s="105">
        <v>0.5</v>
      </c>
      <c r="U109" s="105">
        <v>3.3333333333333335</v>
      </c>
      <c r="V109" s="105">
        <v>0.5</v>
      </c>
      <c r="W109" s="105">
        <v>2.6666666666666665</v>
      </c>
      <c r="X109" s="105">
        <v>0.5</v>
      </c>
      <c r="Y109" s="105">
        <v>2</v>
      </c>
      <c r="Z109" s="107">
        <v>2.5</v>
      </c>
      <c r="AA109" s="107">
        <v>14</v>
      </c>
      <c r="AB109" s="105">
        <v>0.5</v>
      </c>
      <c r="AC109" s="105">
        <v>2.6666666666666665</v>
      </c>
      <c r="AD109" s="105">
        <v>0.5</v>
      </c>
      <c r="AE109" s="103">
        <v>3.6666666666666665</v>
      </c>
      <c r="AF109" s="103">
        <v>0.5</v>
      </c>
      <c r="AG109" s="103">
        <v>4</v>
      </c>
      <c r="AH109" s="102">
        <v>1.5</v>
      </c>
      <c r="AI109" s="102">
        <v>10.333333333333332</v>
      </c>
      <c r="AJ109" s="101">
        <v>6</v>
      </c>
      <c r="AK109" s="104">
        <v>40</v>
      </c>
      <c r="AL109" s="3" t="str">
        <f t="shared" si="13"/>
        <v>t</v>
      </c>
      <c r="AM109" s="3">
        <f>IF(D109="հ",1,IF(D109="լ",Norms!$B$10,IF(D109="բլ",Norms!$B$11,IF(D109="Մ",Norms!$B$12))))</f>
        <v>1.04</v>
      </c>
      <c r="AN109" s="244">
        <f>E109*Norms!$E$36/1000</f>
        <v>486.80973361323328</v>
      </c>
      <c r="AO109" s="136">
        <f>AM109*IF(AL109="k",(O109*Norms!$H$40)*Norms!$E$36,0)/1000</f>
        <v>0</v>
      </c>
      <c r="AP109" s="136">
        <f>AM109*IF(AL109="k",(AA109*Norms!$H$41)*Norms!$E$36,0)/1000</f>
        <v>0</v>
      </c>
      <c r="AQ109" s="136">
        <f>AM109*IF(AL109="k",(AI109*Norms!$H$42)*Norms!$E$36,0)/1000</f>
        <v>0</v>
      </c>
      <c r="AR109" s="243">
        <f>AM109*IF(AL109="t",(N109*Norms!$D$44)*Norms!$E$34*12+O109*Norms!$E$35,0)/1000</f>
        <v>3902.7779317190907</v>
      </c>
      <c r="AS109" s="243">
        <f>AM109*IF(AL109="t",(Z109*Norms!$D$50*Norms!$E$34*12+AA109*Norms!$E$35),0)/1000</f>
        <v>6348.9607049404631</v>
      </c>
      <c r="AT109" s="243">
        <f>AM109*IF(AL109="t",(AH109*Norms!$D$54)*Norms!$E$34*12+AI109*Norms!$E$35,0)/1000</f>
        <v>3972.9948060274855</v>
      </c>
      <c r="AU109" s="136">
        <f>IF(AK109&lt;=100,Norms!$G$7,IF(AK109&lt;=300,Norms!$H$7,Norms!$I$7))</f>
        <v>13246.5</v>
      </c>
      <c r="AV109" s="137">
        <f t="shared" si="14"/>
        <v>27471.233442687037</v>
      </c>
      <c r="AW109" s="130"/>
      <c r="AX109" s="130"/>
      <c r="AY109" s="131">
        <f t="shared" si="15"/>
        <v>20</v>
      </c>
      <c r="AZ109" s="131">
        <f>IF(AY109&lt;Snund!$B$5,Snund!$B$3*Snund!$B$4*$AX$3+Snund!$B$7*$AW$3*AY109/1000,AY109*Snund!$B$8*$AW$3/1000)</f>
        <v>1079.73</v>
      </c>
      <c r="BA109" s="131">
        <f t="shared" si="16"/>
        <v>233.94149999999999</v>
      </c>
      <c r="BB109" s="131">
        <f t="shared" si="17"/>
        <v>845.7885</v>
      </c>
      <c r="BC109" s="131">
        <f t="shared" si="18"/>
        <v>470.4</v>
      </c>
      <c r="BD109" s="167">
        <f>AA109*0.1*'Dasagirq_10%'!$B$3/1000</f>
        <v>9.3071999999999999</v>
      </c>
      <c r="BE109" s="167">
        <f>AI109*0.1*'Dasagirq_10%'!$B$4/1000</f>
        <v>8.3527433333333327</v>
      </c>
      <c r="BF109" s="242">
        <f t="shared" si="19"/>
        <v>17.659943333333331</v>
      </c>
      <c r="BG109" s="233">
        <f t="shared" si="20"/>
        <v>720.75123361323324</v>
      </c>
      <c r="BH109" s="233">
        <f t="shared" si="21"/>
        <v>9164.0664317190913</v>
      </c>
      <c r="BI109" s="233">
        <f t="shared" si="22"/>
        <v>11877.642904940461</v>
      </c>
      <c r="BJ109" s="233">
        <f t="shared" si="23"/>
        <v>7292.9725493608184</v>
      </c>
      <c r="BK109" s="234">
        <f t="shared" si="24"/>
        <v>28334.681886020371</v>
      </c>
    </row>
    <row r="110" spans="1:63" ht="22.5">
      <c r="A110">
        <v>106</v>
      </c>
      <c r="B110" s="96" t="s">
        <v>1316</v>
      </c>
      <c r="C110" s="99" t="s">
        <v>1097</v>
      </c>
      <c r="D110" s="98" t="s">
        <v>1093</v>
      </c>
      <c r="E110" s="152">
        <v>7.333333333333333</v>
      </c>
      <c r="F110" s="103">
        <v>0.66666666666666663</v>
      </c>
      <c r="G110" s="105">
        <v>6</v>
      </c>
      <c r="H110" s="105">
        <v>0.5</v>
      </c>
      <c r="I110" s="105">
        <v>3</v>
      </c>
      <c r="J110" s="105">
        <v>0.5</v>
      </c>
      <c r="K110" s="105">
        <v>4.666666666666667</v>
      </c>
      <c r="L110" s="105">
        <v>0.66666666666666663</v>
      </c>
      <c r="M110" s="105">
        <v>4.666666666666667</v>
      </c>
      <c r="N110" s="107">
        <v>2.333333333333333</v>
      </c>
      <c r="O110" s="107">
        <v>18.333333333333336</v>
      </c>
      <c r="P110" s="105">
        <v>0.5</v>
      </c>
      <c r="Q110" s="105">
        <v>4</v>
      </c>
      <c r="R110" s="105">
        <v>0.5</v>
      </c>
      <c r="S110" s="105">
        <v>2.6666666666666665</v>
      </c>
      <c r="T110" s="105">
        <v>0.5</v>
      </c>
      <c r="U110" s="105">
        <v>4</v>
      </c>
      <c r="V110" s="105">
        <v>0.5</v>
      </c>
      <c r="W110" s="105">
        <v>2.3333333333333335</v>
      </c>
      <c r="X110" s="105">
        <v>0.5</v>
      </c>
      <c r="Y110" s="105">
        <v>1.6666666666666667</v>
      </c>
      <c r="Z110" s="107">
        <v>2.5</v>
      </c>
      <c r="AA110" s="107">
        <v>14.666666666666666</v>
      </c>
      <c r="AB110" s="105">
        <v>0.5</v>
      </c>
      <c r="AC110" s="105">
        <v>2</v>
      </c>
      <c r="AD110" s="105">
        <v>0.5</v>
      </c>
      <c r="AE110" s="103">
        <v>2.6666666666666665</v>
      </c>
      <c r="AF110" s="103">
        <v>0.5</v>
      </c>
      <c r="AG110" s="103">
        <v>1.6666666666666667</v>
      </c>
      <c r="AH110" s="102">
        <v>1.5</v>
      </c>
      <c r="AI110" s="102">
        <v>6.333333333333333</v>
      </c>
      <c r="AJ110" s="101">
        <v>6.333333333333333</v>
      </c>
      <c r="AK110" s="104">
        <v>39.333333333333336</v>
      </c>
      <c r="AL110" s="3" t="str">
        <f t="shared" si="13"/>
        <v>t</v>
      </c>
      <c r="AM110" s="3">
        <f>IF(D110="հ",1,IF(D110="լ",Norms!$B$10,IF(D110="բլ",Norms!$B$11,IF(D110="Մ",Norms!$B$12))))</f>
        <v>1.04</v>
      </c>
      <c r="AN110" s="244">
        <f>E110*Norms!$E$36/1000</f>
        <v>823.83185688393326</v>
      </c>
      <c r="AO110" s="136">
        <f>AM110*IF(AL110="k",(O110*Norms!$H$40)*Norms!$E$36,0)/1000</f>
        <v>0</v>
      </c>
      <c r="AP110" s="136">
        <f>AM110*IF(AL110="k",(AA110*Norms!$H$41)*Norms!$E$36,0)/1000</f>
        <v>0</v>
      </c>
      <c r="AQ110" s="136">
        <f>AM110*IF(AL110="k",(AI110*Norms!$H$42)*Norms!$E$36,0)/1000</f>
        <v>0</v>
      </c>
      <c r="AR110" s="243">
        <f>AM110*IF(AL110="t",(N110*Norms!$D$44)*Norms!$E$34*12+O110*Norms!$E$35,0)/1000</f>
        <v>4554.0694945648929</v>
      </c>
      <c r="AS110" s="243">
        <f>AM110*IF(AL110="t",(Z110*Norms!$D$50*Norms!$E$34*12+AA110*Norms!$E$35),0)/1000</f>
        <v>6358.9035956519147</v>
      </c>
      <c r="AT110" s="243">
        <f>AM110*IF(AL110="t",(AH110*Norms!$D$54)*Norms!$E$34*12+AI110*Norms!$E$35,0)/1000</f>
        <v>3913.337461758781</v>
      </c>
      <c r="AU110" s="136">
        <f>IF(AK110&lt;=100,Norms!$G$7,IF(AK110&lt;=300,Norms!$H$7,Norms!$I$7))</f>
        <v>13246.5</v>
      </c>
      <c r="AV110" s="137">
        <f t="shared" si="14"/>
        <v>28072.810551975592</v>
      </c>
      <c r="AW110" s="130"/>
      <c r="AX110" s="130"/>
      <c r="AY110" s="131">
        <f t="shared" si="15"/>
        <v>25.666666666666668</v>
      </c>
      <c r="AZ110" s="131">
        <f>IF(AY110&lt;Snund!$B$5,Snund!$B$3*Snund!$B$4*$AX$3+Snund!$B$7*$AW$3*AY110/1000,AY110*Snund!$B$8*$AW$3/1000)</f>
        <v>1193.97</v>
      </c>
      <c r="BA110" s="131">
        <f t="shared" si="16"/>
        <v>341.13428571428568</v>
      </c>
      <c r="BB110" s="131">
        <f t="shared" si="17"/>
        <v>852.83571428571429</v>
      </c>
      <c r="BC110" s="131">
        <f t="shared" si="18"/>
        <v>603.67999999999995</v>
      </c>
      <c r="BD110" s="167">
        <f>AA110*0.1*'Dasagirq_10%'!$B$3/1000</f>
        <v>9.7504000000000008</v>
      </c>
      <c r="BE110" s="167">
        <f>AI110*0.1*'Dasagirq_10%'!$B$4/1000</f>
        <v>5.1194233333333328</v>
      </c>
      <c r="BF110" s="242">
        <f t="shared" si="19"/>
        <v>14.869823333333333</v>
      </c>
      <c r="BG110" s="233">
        <f t="shared" si="20"/>
        <v>1164.966142598219</v>
      </c>
      <c r="BH110" s="233">
        <f t="shared" si="21"/>
        <v>10287.194682534819</v>
      </c>
      <c r="BI110" s="233">
        <f t="shared" si="22"/>
        <v>11597.535574599284</v>
      </c>
      <c r="BJ110" s="233">
        <f t="shared" si="23"/>
        <v>7055.7858324605359</v>
      </c>
      <c r="BK110" s="234">
        <f t="shared" si="24"/>
        <v>28940.516089594639</v>
      </c>
    </row>
    <row r="111" spans="1:63" ht="22.5">
      <c r="A111">
        <v>107</v>
      </c>
      <c r="B111" s="96" t="s">
        <v>1317</v>
      </c>
      <c r="C111" s="99" t="s">
        <v>1097</v>
      </c>
      <c r="D111" s="98" t="s">
        <v>1093</v>
      </c>
      <c r="E111" s="152">
        <v>0</v>
      </c>
      <c r="F111" s="103">
        <v>0.5</v>
      </c>
      <c r="G111" s="105">
        <v>1</v>
      </c>
      <c r="H111" s="105">
        <v>0.5</v>
      </c>
      <c r="I111" s="105">
        <v>1.6666666666666667</v>
      </c>
      <c r="J111" s="105">
        <v>0.16666666666666666</v>
      </c>
      <c r="K111" s="105">
        <v>0.66666666666666663</v>
      </c>
      <c r="L111" s="105">
        <v>0.33333333333333331</v>
      </c>
      <c r="M111" s="105">
        <v>0.66666666666666663</v>
      </c>
      <c r="N111" s="107">
        <v>1.5</v>
      </c>
      <c r="O111" s="107">
        <v>4</v>
      </c>
      <c r="P111" s="105">
        <v>0</v>
      </c>
      <c r="Q111" s="105">
        <v>0</v>
      </c>
      <c r="R111" s="105">
        <v>0</v>
      </c>
      <c r="S111" s="105">
        <v>0</v>
      </c>
      <c r="T111" s="105">
        <v>0</v>
      </c>
      <c r="U111" s="105">
        <v>0</v>
      </c>
      <c r="V111" s="105">
        <v>0</v>
      </c>
      <c r="W111" s="105">
        <v>0</v>
      </c>
      <c r="X111" s="105">
        <v>0</v>
      </c>
      <c r="Y111" s="105">
        <v>0</v>
      </c>
      <c r="Z111" s="107">
        <v>0</v>
      </c>
      <c r="AA111" s="107">
        <v>0</v>
      </c>
      <c r="AB111" s="105">
        <v>0</v>
      </c>
      <c r="AC111" s="105">
        <v>0</v>
      </c>
      <c r="AD111" s="105">
        <v>0</v>
      </c>
      <c r="AE111" s="103">
        <v>0</v>
      </c>
      <c r="AF111" s="103">
        <v>0</v>
      </c>
      <c r="AG111" s="103">
        <v>0</v>
      </c>
      <c r="AH111" s="102">
        <v>0</v>
      </c>
      <c r="AI111" s="102">
        <v>0</v>
      </c>
      <c r="AJ111" s="101">
        <v>1.5</v>
      </c>
      <c r="AK111" s="104">
        <v>4</v>
      </c>
      <c r="AL111" s="3" t="str">
        <f t="shared" si="13"/>
        <v>t</v>
      </c>
      <c r="AM111" s="3">
        <f>IF(D111="հ",1,IF(D111="լ",Norms!$B$10,IF(D111="բլ",Norms!$B$11,IF(D111="Մ",Norms!$B$12))))</f>
        <v>1.04</v>
      </c>
      <c r="AN111" s="244">
        <f>E111*Norms!$E$36/1000</f>
        <v>0</v>
      </c>
      <c r="AO111" s="136">
        <f>AM111*IF(AL111="k",(O111*Norms!$H$40)*Norms!$E$36,0)/1000</f>
        <v>0</v>
      </c>
      <c r="AP111" s="136">
        <f>AM111*IF(AL111="k",(AA111*Norms!$H$41)*Norms!$E$36,0)/1000</f>
        <v>0</v>
      </c>
      <c r="AQ111" s="136">
        <f>AM111*IF(AL111="k",(AI111*Norms!$H$42)*Norms!$E$36,0)/1000</f>
        <v>0</v>
      </c>
      <c r="AR111" s="243">
        <f>AM111*IF(AL111="t",(N111*Norms!$D$44)*Norms!$E$34*12+O111*Norms!$E$35,0)/1000</f>
        <v>2811.4973442687042</v>
      </c>
      <c r="AS111" s="243">
        <f>AM111*IF(AL111="t",(Z111*Norms!$D$50*Norms!$E$34*12+AA111*Norms!$E$35),0)/1000</f>
        <v>0</v>
      </c>
      <c r="AT111" s="243">
        <f>AM111*IF(AL111="t",(AH111*Norms!$D$54)*Norms!$E$34*12+AI111*Norms!$E$35,0)/1000</f>
        <v>0</v>
      </c>
      <c r="AU111" s="136">
        <f>IF(AK111&lt;=100,Norms!$G$7,IF(AK111&lt;=300,Norms!$H$7,Norms!$I$7))</f>
        <v>13246.5</v>
      </c>
      <c r="AV111" s="137">
        <f t="shared" si="14"/>
        <v>16057.997344268704</v>
      </c>
      <c r="AW111" s="130"/>
      <c r="AX111" s="130"/>
      <c r="AY111" s="131">
        <f t="shared" si="15"/>
        <v>4</v>
      </c>
      <c r="AZ111" s="131">
        <f>IF(AY111&lt;Snund!$B$5,Snund!$B$3*Snund!$B$4*$AX$3+Snund!$B$7*$AW$3*AY111/1000,AY111*Snund!$B$8*$AW$3/1000)</f>
        <v>757.17</v>
      </c>
      <c r="BA111" s="131">
        <f t="shared" si="16"/>
        <v>0</v>
      </c>
      <c r="BB111" s="131">
        <f t="shared" si="17"/>
        <v>757.17</v>
      </c>
      <c r="BC111" s="131">
        <f t="shared" si="18"/>
        <v>94.08</v>
      </c>
      <c r="BD111" s="167">
        <f>AA111*0.1*'Dasagirq_10%'!$B$3/1000</f>
        <v>0</v>
      </c>
      <c r="BE111" s="167">
        <f>AI111*0.1*'Dasagirq_10%'!$B$4/1000</f>
        <v>0</v>
      </c>
      <c r="BF111" s="242">
        <f t="shared" si="19"/>
        <v>0</v>
      </c>
      <c r="BG111" s="233">
        <f t="shared" si="20"/>
        <v>0</v>
      </c>
      <c r="BH111" s="233">
        <f t="shared" si="21"/>
        <v>16815.167344268702</v>
      </c>
      <c r="BI111" s="233">
        <f t="shared" si="22"/>
        <v>0</v>
      </c>
      <c r="BJ111" s="233">
        <f t="shared" si="23"/>
        <v>0</v>
      </c>
      <c r="BK111" s="234">
        <f t="shared" si="24"/>
        <v>16815.167344268702</v>
      </c>
    </row>
    <row r="112" spans="1:63" ht="22.5">
      <c r="A112">
        <v>108</v>
      </c>
      <c r="B112" s="96" t="s">
        <v>1318</v>
      </c>
      <c r="C112" s="99" t="s">
        <v>1097</v>
      </c>
      <c r="D112" s="98" t="s">
        <v>1093</v>
      </c>
      <c r="E112" s="152">
        <v>6</v>
      </c>
      <c r="F112" s="103">
        <v>1</v>
      </c>
      <c r="G112" s="105">
        <v>6.666666666666667</v>
      </c>
      <c r="H112" s="105">
        <v>1</v>
      </c>
      <c r="I112" s="105">
        <v>5.666666666666667</v>
      </c>
      <c r="J112" s="105">
        <v>0.66666666666666663</v>
      </c>
      <c r="K112" s="105">
        <v>2.3333333333333335</v>
      </c>
      <c r="L112" s="105">
        <v>0.5</v>
      </c>
      <c r="M112" s="105">
        <v>1.6666666666666667</v>
      </c>
      <c r="N112" s="107">
        <v>3.1666666666666665</v>
      </c>
      <c r="O112" s="107">
        <v>16.333333333333336</v>
      </c>
      <c r="P112" s="105">
        <v>0.5</v>
      </c>
      <c r="Q112" s="105">
        <v>2</v>
      </c>
      <c r="R112" s="105">
        <v>0.5</v>
      </c>
      <c r="S112" s="105">
        <v>2</v>
      </c>
      <c r="T112" s="105">
        <v>0.83333333333333337</v>
      </c>
      <c r="U112" s="105">
        <v>6</v>
      </c>
      <c r="V112" s="105">
        <v>0.66666666666666663</v>
      </c>
      <c r="W112" s="105">
        <v>4.666666666666667</v>
      </c>
      <c r="X112" s="105">
        <v>0.5</v>
      </c>
      <c r="Y112" s="105">
        <v>3</v>
      </c>
      <c r="Z112" s="107">
        <v>3</v>
      </c>
      <c r="AA112" s="107">
        <v>17.666666666666668</v>
      </c>
      <c r="AB112" s="105">
        <v>0.5</v>
      </c>
      <c r="AC112" s="105">
        <v>1.6666666666666667</v>
      </c>
      <c r="AD112" s="105">
        <v>0.5</v>
      </c>
      <c r="AE112" s="103">
        <v>3</v>
      </c>
      <c r="AF112" s="103">
        <v>0.83333333333333337</v>
      </c>
      <c r="AG112" s="103">
        <v>7.333333333333333</v>
      </c>
      <c r="AH112" s="102">
        <v>1.8333333333333335</v>
      </c>
      <c r="AI112" s="102">
        <v>12</v>
      </c>
      <c r="AJ112" s="101">
        <v>8</v>
      </c>
      <c r="AK112" s="104">
        <v>46</v>
      </c>
      <c r="AL112" s="3" t="str">
        <f t="shared" si="13"/>
        <v>t</v>
      </c>
      <c r="AM112" s="3">
        <f>IF(D112="հ",1,IF(D112="լ",Norms!$B$10,IF(D112="բլ",Norms!$B$11,IF(D112="Մ",Norms!$B$12))))</f>
        <v>1.04</v>
      </c>
      <c r="AN112" s="244">
        <f>E112*Norms!$E$36/1000</f>
        <v>674.04424654139996</v>
      </c>
      <c r="AO112" s="136">
        <f>AM112*IF(AL112="k",(O112*Norms!$H$40)*Norms!$E$36,0)/1000</f>
        <v>0</v>
      </c>
      <c r="AP112" s="136">
        <f>AM112*IF(AL112="k",(AA112*Norms!$H$41)*Norms!$E$36,0)/1000</f>
        <v>0</v>
      </c>
      <c r="AQ112" s="136">
        <f>AM112*IF(AL112="k",(AI112*Norms!$H$42)*Norms!$E$36,0)/1000</f>
        <v>0</v>
      </c>
      <c r="AR112" s="243">
        <f>AM112*IF(AL112="t",(N112*Norms!$D$44)*Norms!$E$34*12+O112*Norms!$E$35,0)/1000</f>
        <v>6053.0408224305411</v>
      </c>
      <c r="AS112" s="243">
        <f>AM112*IF(AL112="t",(Z112*Norms!$D$50*Norms!$E$34*12+AA112*Norms!$E$35),0)/1000</f>
        <v>7631.6786038534428</v>
      </c>
      <c r="AT112" s="243">
        <f>AM112*IF(AL112="t",(AH112*Norms!$D$54)*Norms!$E$34*12+AI112*Norms!$E$35,0)/1000</f>
        <v>4846.4920328061125</v>
      </c>
      <c r="AU112" s="136">
        <f>IF(AK112&lt;=100,Norms!$G$7,IF(AK112&lt;=300,Norms!$H$7,Norms!$I$7))</f>
        <v>13246.5</v>
      </c>
      <c r="AV112" s="137">
        <f t="shared" si="14"/>
        <v>31777.711459090096</v>
      </c>
      <c r="AW112" s="130"/>
      <c r="AX112" s="130"/>
      <c r="AY112" s="131">
        <f t="shared" si="15"/>
        <v>22.333333333333336</v>
      </c>
      <c r="AZ112" s="131">
        <f>IF(AY112&lt;Snund!$B$5,Snund!$B$3*Snund!$B$4*$AX$3+Snund!$B$7*$AW$3*AY112/1000,AY112*Snund!$B$8*$AW$3/1000)</f>
        <v>1126.77</v>
      </c>
      <c r="BA112" s="131">
        <f t="shared" si="16"/>
        <v>302.71432835820889</v>
      </c>
      <c r="BB112" s="131">
        <f t="shared" si="17"/>
        <v>824.05567164179104</v>
      </c>
      <c r="BC112" s="131">
        <f t="shared" si="18"/>
        <v>525.28</v>
      </c>
      <c r="BD112" s="167">
        <f>AA112*0.1*'Dasagirq_10%'!$B$3/1000</f>
        <v>11.744800000000001</v>
      </c>
      <c r="BE112" s="167">
        <f>AI112*0.1*'Dasagirq_10%'!$B$4/1000</f>
        <v>9.6999600000000008</v>
      </c>
      <c r="BF112" s="242">
        <f t="shared" si="19"/>
        <v>21.444760000000002</v>
      </c>
      <c r="BG112" s="233">
        <f t="shared" si="20"/>
        <v>976.7585748996089</v>
      </c>
      <c r="BH112" s="233">
        <f t="shared" si="21"/>
        <v>12120.502744072332</v>
      </c>
      <c r="BI112" s="233">
        <f t="shared" si="22"/>
        <v>12610.860903853443</v>
      </c>
      <c r="BJ112" s="233">
        <f t="shared" si="23"/>
        <v>7891.8482428061125</v>
      </c>
      <c r="BK112" s="234">
        <f t="shared" si="24"/>
        <v>32623.211890731887</v>
      </c>
    </row>
    <row r="113" spans="1:63">
      <c r="A113">
        <v>109</v>
      </c>
      <c r="B113" s="96" t="s">
        <v>1319</v>
      </c>
      <c r="C113" s="99" t="s">
        <v>1096</v>
      </c>
      <c r="D113" s="98" t="s">
        <v>1094</v>
      </c>
      <c r="E113" s="152">
        <v>0</v>
      </c>
      <c r="F113" s="103">
        <v>1</v>
      </c>
      <c r="G113" s="105">
        <v>3.6666666666666665</v>
      </c>
      <c r="H113" s="105">
        <v>1</v>
      </c>
      <c r="I113" s="105">
        <v>2.6666666666666665</v>
      </c>
      <c r="J113" s="105">
        <v>1</v>
      </c>
      <c r="K113" s="105">
        <v>1.3333333333333333</v>
      </c>
      <c r="L113" s="105">
        <v>1</v>
      </c>
      <c r="M113" s="105">
        <v>3.6666666666666665</v>
      </c>
      <c r="N113" s="107">
        <v>4</v>
      </c>
      <c r="O113" s="107">
        <v>11.333333333333332</v>
      </c>
      <c r="P113" s="105">
        <v>1</v>
      </c>
      <c r="Q113" s="105">
        <v>3</v>
      </c>
      <c r="R113" s="105">
        <v>1</v>
      </c>
      <c r="S113" s="105">
        <v>3.3333333333333335</v>
      </c>
      <c r="T113" s="105">
        <v>1</v>
      </c>
      <c r="U113" s="105">
        <v>3.3333333333333335</v>
      </c>
      <c r="V113" s="105">
        <v>1</v>
      </c>
      <c r="W113" s="105">
        <v>4.333333333333333</v>
      </c>
      <c r="X113" s="105">
        <v>1</v>
      </c>
      <c r="Y113" s="105">
        <v>3.6666666666666665</v>
      </c>
      <c r="Z113" s="107">
        <v>5</v>
      </c>
      <c r="AA113" s="107">
        <v>17.666666666666668</v>
      </c>
      <c r="AB113" s="105">
        <v>0</v>
      </c>
      <c r="AC113" s="105">
        <v>0</v>
      </c>
      <c r="AD113" s="105">
        <v>0</v>
      </c>
      <c r="AE113" s="103">
        <v>0</v>
      </c>
      <c r="AF113" s="103">
        <v>0</v>
      </c>
      <c r="AG113" s="103">
        <v>0</v>
      </c>
      <c r="AH113" s="102">
        <v>0</v>
      </c>
      <c r="AI113" s="102">
        <v>0</v>
      </c>
      <c r="AJ113" s="101">
        <v>9</v>
      </c>
      <c r="AK113" s="104">
        <v>29</v>
      </c>
      <c r="AL113" s="3" t="str">
        <f t="shared" si="13"/>
        <v>t</v>
      </c>
      <c r="AM113" s="3">
        <f>IF(D113="հ",1,IF(D113="լ",Norms!$B$10,IF(D113="բլ",Norms!$B$11,IF(D113="Մ",Norms!$B$12))))</f>
        <v>1.1299999999999999</v>
      </c>
      <c r="AN113" s="244">
        <f>E113*Norms!$E$36/1000</f>
        <v>0</v>
      </c>
      <c r="AO113" s="136">
        <f>AM113*IF(AL113="k",(O113*Norms!$H$40)*Norms!$E$36,0)/1000</f>
        <v>0</v>
      </c>
      <c r="AP113" s="136">
        <f>AM113*IF(AL113="k",(AA113*Norms!$H$41)*Norms!$E$36,0)/1000</f>
        <v>0</v>
      </c>
      <c r="AQ113" s="136">
        <f>AM113*IF(AL113="k",(AI113*Norms!$H$42)*Norms!$E$36,0)/1000</f>
        <v>0</v>
      </c>
      <c r="AR113" s="243">
        <f>AM113*IF(AL113="t",(N113*Norms!$D$44)*Norms!$E$34*12+O113*Norms!$E$35,0)/1000</f>
        <v>8156.9366640066992</v>
      </c>
      <c r="AS113" s="243">
        <f>AM113*IF(AL113="t",(Z113*Norms!$D$50*Norms!$E$34*12+AA113*Norms!$E$35),0)/1000</f>
        <v>13629.32832918691</v>
      </c>
      <c r="AT113" s="243">
        <f>AM113*IF(AL113="t",(AH113*Norms!$D$54)*Norms!$E$34*12+AI113*Norms!$E$35,0)/1000</f>
        <v>0</v>
      </c>
      <c r="AU113" s="136">
        <f>IF(AK113&lt;=100,Norms!$G$7,IF(AK113&lt;=300,Norms!$H$7,Norms!$I$7))</f>
        <v>13246.5</v>
      </c>
      <c r="AV113" s="137">
        <f t="shared" si="14"/>
        <v>35032.76499319361</v>
      </c>
      <c r="AW113" s="130"/>
      <c r="AX113" s="130"/>
      <c r="AY113" s="131">
        <f t="shared" si="15"/>
        <v>11.333333333333332</v>
      </c>
      <c r="AZ113" s="131">
        <f>IF(AY113&lt;Snund!$B$5,Snund!$B$3*Snund!$B$4*$AX$3+Snund!$B$7*$AW$3*AY113/1000,AY113*Snund!$B$8*$AW$3/1000)</f>
        <v>905.01</v>
      </c>
      <c r="BA113" s="131">
        <f t="shared" si="16"/>
        <v>0</v>
      </c>
      <c r="BB113" s="131">
        <f t="shared" si="17"/>
        <v>905.01</v>
      </c>
      <c r="BC113" s="131">
        <f t="shared" si="18"/>
        <v>266.56</v>
      </c>
      <c r="BD113" s="167">
        <f>AA113*0.1*'Dasagirq_10%'!$B$3/1000</f>
        <v>11.744800000000001</v>
      </c>
      <c r="BE113" s="167">
        <f>AI113*0.1*'Dasagirq_10%'!$B$4/1000</f>
        <v>0</v>
      </c>
      <c r="BF113" s="242">
        <f t="shared" si="19"/>
        <v>11.744800000000001</v>
      </c>
      <c r="BG113" s="233">
        <f t="shared" si="20"/>
        <v>0</v>
      </c>
      <c r="BH113" s="233">
        <f t="shared" si="21"/>
        <v>14949.279997340032</v>
      </c>
      <c r="BI113" s="233">
        <f t="shared" si="22"/>
        <v>21000.239795853577</v>
      </c>
      <c r="BJ113" s="233">
        <f t="shared" si="23"/>
        <v>0</v>
      </c>
      <c r="BK113" s="234">
        <f t="shared" si="24"/>
        <v>35949.519793193613</v>
      </c>
    </row>
    <row r="114" spans="1:63">
      <c r="A114">
        <v>110</v>
      </c>
      <c r="B114" s="96" t="s">
        <v>1320</v>
      </c>
      <c r="C114" s="99" t="s">
        <v>1096</v>
      </c>
      <c r="D114" s="98" t="s">
        <v>1094</v>
      </c>
      <c r="E114" s="152">
        <v>0</v>
      </c>
      <c r="F114" s="103">
        <v>1</v>
      </c>
      <c r="G114" s="105">
        <v>2</v>
      </c>
      <c r="H114" s="105">
        <v>1</v>
      </c>
      <c r="I114" s="105">
        <v>2</v>
      </c>
      <c r="J114" s="105">
        <v>1</v>
      </c>
      <c r="K114" s="105">
        <v>1.3333333333333333</v>
      </c>
      <c r="L114" s="105">
        <v>1</v>
      </c>
      <c r="M114" s="105">
        <v>1.6666666666666667</v>
      </c>
      <c r="N114" s="107">
        <v>4</v>
      </c>
      <c r="O114" s="107">
        <v>7</v>
      </c>
      <c r="P114" s="105">
        <v>1</v>
      </c>
      <c r="Q114" s="105">
        <v>2</v>
      </c>
      <c r="R114" s="105">
        <v>1</v>
      </c>
      <c r="S114" s="105">
        <v>1.3333333333333333</v>
      </c>
      <c r="T114" s="105">
        <v>1</v>
      </c>
      <c r="U114" s="105">
        <v>1.6666666666666667</v>
      </c>
      <c r="V114" s="105">
        <v>1</v>
      </c>
      <c r="W114" s="105">
        <v>2.6666666666666665</v>
      </c>
      <c r="X114" s="105">
        <v>0.33333333333333331</v>
      </c>
      <c r="Y114" s="105">
        <v>1</v>
      </c>
      <c r="Z114" s="107">
        <v>4.333333333333333</v>
      </c>
      <c r="AA114" s="107">
        <v>8.6666666666666661</v>
      </c>
      <c r="AB114" s="105">
        <v>0</v>
      </c>
      <c r="AC114" s="105">
        <v>0</v>
      </c>
      <c r="AD114" s="105">
        <v>0</v>
      </c>
      <c r="AE114" s="103">
        <v>0</v>
      </c>
      <c r="AF114" s="103">
        <v>0</v>
      </c>
      <c r="AG114" s="103">
        <v>0</v>
      </c>
      <c r="AH114" s="102">
        <v>0</v>
      </c>
      <c r="AI114" s="102">
        <v>0</v>
      </c>
      <c r="AJ114" s="101">
        <v>8.3333333333333321</v>
      </c>
      <c r="AK114" s="104">
        <v>15.666666666666666</v>
      </c>
      <c r="AL114" s="3" t="str">
        <f t="shared" si="13"/>
        <v>t</v>
      </c>
      <c r="AM114" s="3">
        <f>IF(D114="հ",1,IF(D114="լ",Norms!$B$10,IF(D114="բլ",Norms!$B$11,IF(D114="Մ",Norms!$B$12))))</f>
        <v>1.1299999999999999</v>
      </c>
      <c r="AN114" s="244">
        <f>E114*Norms!$E$36/1000</f>
        <v>0</v>
      </c>
      <c r="AO114" s="136">
        <f>AM114*IF(AL114="k",(O114*Norms!$H$40)*Norms!$E$36,0)/1000</f>
        <v>0</v>
      </c>
      <c r="AP114" s="136">
        <f>AM114*IF(AL114="k",(AA114*Norms!$H$41)*Norms!$E$36,0)/1000</f>
        <v>0</v>
      </c>
      <c r="AQ114" s="136">
        <f>AM114*IF(AL114="k",(AI114*Norms!$H$42)*Norms!$E$36,0)/1000</f>
        <v>0</v>
      </c>
      <c r="AR114" s="243">
        <f>AM114*IF(AL114="t",(N114*Norms!$D$44)*Norms!$E$34*12+O114*Norms!$E$35,0)/1000</f>
        <v>8086.714998357078</v>
      </c>
      <c r="AS114" s="243">
        <f>AM114*IF(AL114="t",(Z114*Norms!$D$50*Norms!$E$34*12+AA114*Norms!$E$35),0)/1000</f>
        <v>11704.411331299236</v>
      </c>
      <c r="AT114" s="243">
        <f>AM114*IF(AL114="t",(AH114*Norms!$D$54)*Norms!$E$34*12+AI114*Norms!$E$35,0)/1000</f>
        <v>0</v>
      </c>
      <c r="AU114" s="136">
        <f>IF(AK114&lt;=100,Norms!$G$7,IF(AK114&lt;=300,Norms!$H$7,Norms!$I$7))</f>
        <v>13246.5</v>
      </c>
      <c r="AV114" s="137">
        <f t="shared" si="14"/>
        <v>33037.626329656312</v>
      </c>
      <c r="AW114" s="130"/>
      <c r="AX114" s="130"/>
      <c r="AY114" s="131">
        <f t="shared" si="15"/>
        <v>7</v>
      </c>
      <c r="AZ114" s="131">
        <f>IF(AY114&lt;Snund!$B$5,Snund!$B$3*Snund!$B$4*$AX$3+Snund!$B$7*$AW$3*AY114/1000,AY114*Snund!$B$8*$AW$3/1000)</f>
        <v>817.65</v>
      </c>
      <c r="BA114" s="131">
        <f t="shared" si="16"/>
        <v>0</v>
      </c>
      <c r="BB114" s="131">
        <f t="shared" si="17"/>
        <v>817.65</v>
      </c>
      <c r="BC114" s="131">
        <f t="shared" si="18"/>
        <v>164.64</v>
      </c>
      <c r="BD114" s="167">
        <f>AA114*0.1*'Dasagirq_10%'!$B$3/1000</f>
        <v>5.7616000000000005</v>
      </c>
      <c r="BE114" s="167">
        <f>AI114*0.1*'Dasagirq_10%'!$B$4/1000</f>
        <v>0</v>
      </c>
      <c r="BF114" s="242">
        <f t="shared" si="19"/>
        <v>5.7616000000000005</v>
      </c>
      <c r="BG114" s="233">
        <f t="shared" si="20"/>
        <v>0</v>
      </c>
      <c r="BH114" s="233">
        <f t="shared" si="21"/>
        <v>15262.684998357077</v>
      </c>
      <c r="BI114" s="233">
        <f t="shared" si="22"/>
        <v>18598.352931299236</v>
      </c>
      <c r="BJ114" s="233">
        <f t="shared" si="23"/>
        <v>0</v>
      </c>
      <c r="BK114" s="234">
        <f t="shared" si="24"/>
        <v>33861.037929656311</v>
      </c>
    </row>
    <row r="115" spans="1:63" ht="22.5">
      <c r="A115">
        <v>111</v>
      </c>
      <c r="B115" s="96" t="s">
        <v>1321</v>
      </c>
      <c r="C115" s="99" t="s">
        <v>1097</v>
      </c>
      <c r="D115" s="98" t="s">
        <v>1093</v>
      </c>
      <c r="E115" s="152">
        <v>7.333333333333333</v>
      </c>
      <c r="F115" s="103">
        <v>0.66666666666666663</v>
      </c>
      <c r="G115" s="105">
        <v>6.666666666666667</v>
      </c>
      <c r="H115" s="105">
        <v>0.5</v>
      </c>
      <c r="I115" s="105">
        <v>4.333333333333333</v>
      </c>
      <c r="J115" s="105">
        <v>0.5</v>
      </c>
      <c r="K115" s="105">
        <v>4.666666666666667</v>
      </c>
      <c r="L115" s="105">
        <v>0.5</v>
      </c>
      <c r="M115" s="105">
        <v>4.333333333333333</v>
      </c>
      <c r="N115" s="107">
        <v>2.1666666666666665</v>
      </c>
      <c r="O115" s="107">
        <v>20</v>
      </c>
      <c r="P115" s="105">
        <v>0.5</v>
      </c>
      <c r="Q115" s="105">
        <v>2.6666666666666665</v>
      </c>
      <c r="R115" s="105">
        <v>0.5</v>
      </c>
      <c r="S115" s="105">
        <v>2.6666666666666665</v>
      </c>
      <c r="T115" s="105">
        <v>0.5</v>
      </c>
      <c r="U115" s="105">
        <v>3</v>
      </c>
      <c r="V115" s="105">
        <v>0.5</v>
      </c>
      <c r="W115" s="105">
        <v>3.6666666666666665</v>
      </c>
      <c r="X115" s="105">
        <v>0.5</v>
      </c>
      <c r="Y115" s="105">
        <v>2.6666666666666665</v>
      </c>
      <c r="Z115" s="107">
        <v>2.5</v>
      </c>
      <c r="AA115" s="107">
        <v>14.666666666666664</v>
      </c>
      <c r="AB115" s="105">
        <v>0.66666666666666663</v>
      </c>
      <c r="AC115" s="105">
        <v>3.3333333333333335</v>
      </c>
      <c r="AD115" s="105">
        <v>1</v>
      </c>
      <c r="AE115" s="103">
        <v>3.3333333333333335</v>
      </c>
      <c r="AF115" s="103">
        <v>1</v>
      </c>
      <c r="AG115" s="103">
        <v>3</v>
      </c>
      <c r="AH115" s="102">
        <v>2.6666666666666665</v>
      </c>
      <c r="AI115" s="102">
        <v>9.6666666666666679</v>
      </c>
      <c r="AJ115" s="101">
        <v>7.3333333333333321</v>
      </c>
      <c r="AK115" s="104">
        <v>44.333333333333329</v>
      </c>
      <c r="AL115" s="3" t="str">
        <f t="shared" si="13"/>
        <v>t</v>
      </c>
      <c r="AM115" s="3">
        <f>IF(D115="հ",1,IF(D115="լ",Norms!$B$10,IF(D115="բլ",Norms!$B$11,IF(D115="Մ",Norms!$B$12))))</f>
        <v>1.04</v>
      </c>
      <c r="AN115" s="244">
        <f>E115*Norms!$E$36/1000</f>
        <v>823.83185688393326</v>
      </c>
      <c r="AO115" s="136">
        <f>AM115*IF(AL115="k",(O115*Norms!$H$40)*Norms!$E$36,0)/1000</f>
        <v>0</v>
      </c>
      <c r="AP115" s="136">
        <f>AM115*IF(AL115="k",(AA115*Norms!$H$41)*Norms!$E$36,0)/1000</f>
        <v>0</v>
      </c>
      <c r="AQ115" s="136">
        <f>AM115*IF(AL115="k",(AI115*Norms!$H$42)*Norms!$E$36,0)/1000</f>
        <v>0</v>
      </c>
      <c r="AR115" s="243">
        <f>AM115*IF(AL115="t",(N115*Norms!$D$44)*Norms!$E$34*12+O115*Norms!$E$35,0)/1000</f>
        <v>4273.1667213435194</v>
      </c>
      <c r="AS115" s="243">
        <f>AM115*IF(AL115="t",(Z115*Norms!$D$50*Norms!$E$34*12+AA115*Norms!$E$35),0)/1000</f>
        <v>6358.9035956519147</v>
      </c>
      <c r="AT115" s="243">
        <f>AM115*IF(AL115="t",(AH115*Norms!$D$54)*Norms!$E$34*12+AI115*Norms!$E$35,0)/1000</f>
        <v>6933.2919153160346</v>
      </c>
      <c r="AU115" s="136">
        <f>IF(AK115&lt;=100,Norms!$G$7,IF(AK115&lt;=300,Norms!$H$7,Norms!$I$7))</f>
        <v>13246.5</v>
      </c>
      <c r="AV115" s="137">
        <f t="shared" si="14"/>
        <v>30811.862232311469</v>
      </c>
      <c r="AW115" s="130"/>
      <c r="AX115" s="130"/>
      <c r="AY115" s="131">
        <f t="shared" si="15"/>
        <v>27.333333333333332</v>
      </c>
      <c r="AZ115" s="131">
        <f>IF(AY115&lt;Snund!$B$5,Snund!$B$3*Snund!$B$4*$AX$3+Snund!$B$7*$AW$3*AY115/1000,AY115*Snund!$B$8*$AW$3/1000)</f>
        <v>1227.57</v>
      </c>
      <c r="BA115" s="131">
        <f t="shared" si="16"/>
        <v>329.34804878048783</v>
      </c>
      <c r="BB115" s="131">
        <f t="shared" si="17"/>
        <v>898.22195121951222</v>
      </c>
      <c r="BC115" s="131">
        <f t="shared" si="18"/>
        <v>642.88</v>
      </c>
      <c r="BD115" s="167">
        <f>AA115*0.1*'Dasagirq_10%'!$B$3/1000</f>
        <v>9.7503999999999991</v>
      </c>
      <c r="BE115" s="167">
        <f>AI115*0.1*'Dasagirq_10%'!$B$4/1000</f>
        <v>7.8138566666666671</v>
      </c>
      <c r="BF115" s="242">
        <f t="shared" si="19"/>
        <v>17.564256666666665</v>
      </c>
      <c r="BG115" s="233">
        <f t="shared" si="20"/>
        <v>1153.1799056644211</v>
      </c>
      <c r="BH115" s="233">
        <f t="shared" si="21"/>
        <v>9085.1273089266688</v>
      </c>
      <c r="BI115" s="233">
        <f t="shared" si="22"/>
        <v>10884.506268379189</v>
      </c>
      <c r="BJ115" s="233">
        <f t="shared" si="23"/>
        <v>11758.014862891794</v>
      </c>
      <c r="BK115" s="234">
        <f t="shared" si="24"/>
        <v>31727.648440197656</v>
      </c>
    </row>
    <row r="116" spans="1:63" ht="22.5">
      <c r="B116" s="96" t="s">
        <v>1322</v>
      </c>
      <c r="C116" s="99" t="s">
        <v>1097</v>
      </c>
      <c r="D116" s="98" t="s">
        <v>1093</v>
      </c>
      <c r="E116" s="152"/>
      <c r="F116" s="103"/>
      <c r="G116" s="105"/>
      <c r="H116" s="105"/>
      <c r="I116" s="105"/>
      <c r="J116" s="105"/>
      <c r="K116" s="105"/>
      <c r="L116" s="105"/>
      <c r="M116" s="105"/>
      <c r="N116" s="107">
        <v>0</v>
      </c>
      <c r="O116" s="107">
        <v>0</v>
      </c>
      <c r="P116" s="105">
        <v>1</v>
      </c>
      <c r="Q116" s="105">
        <v>20.666666666666668</v>
      </c>
      <c r="R116" s="105">
        <v>1</v>
      </c>
      <c r="S116" s="105">
        <v>17.666666666666668</v>
      </c>
      <c r="T116" s="105">
        <v>1</v>
      </c>
      <c r="U116" s="105">
        <v>24.333333333333332</v>
      </c>
      <c r="V116" s="105">
        <v>1</v>
      </c>
      <c r="W116" s="105">
        <v>22.666666666666668</v>
      </c>
      <c r="X116" s="105">
        <v>1</v>
      </c>
      <c r="Y116" s="105">
        <v>18</v>
      </c>
      <c r="Z116" s="107">
        <v>5</v>
      </c>
      <c r="AA116" s="107">
        <v>103.33333333333334</v>
      </c>
      <c r="AB116" s="105">
        <v>1</v>
      </c>
      <c r="AC116" s="105">
        <v>14.333333333333334</v>
      </c>
      <c r="AD116" s="105">
        <v>1</v>
      </c>
      <c r="AE116" s="103">
        <v>14.333333333333334</v>
      </c>
      <c r="AF116" s="103">
        <v>1</v>
      </c>
      <c r="AG116" s="103">
        <v>7.666666666666667</v>
      </c>
      <c r="AH116" s="102">
        <v>3</v>
      </c>
      <c r="AI116" s="102">
        <v>36.333333333333336</v>
      </c>
      <c r="AJ116" s="101">
        <v>8</v>
      </c>
      <c r="AK116" s="104">
        <v>139.66666666666669</v>
      </c>
      <c r="AL116" s="3" t="str">
        <f t="shared" si="13"/>
        <v>t</v>
      </c>
      <c r="AM116" s="3">
        <f>IF(D116="հ",1,IF(D116="լ",Norms!$B$10,IF(D116="բլ",Norms!$B$11,IF(D116="Մ",Norms!$B$12))))</f>
        <v>1.04</v>
      </c>
      <c r="AN116" s="244">
        <f>E116*Norms!$E$36/1000</f>
        <v>0</v>
      </c>
      <c r="AO116" s="136">
        <f>AM116*IF(AL116="k",(O116*Norms!$H$40)*Norms!$E$36,0)/1000</f>
        <v>0</v>
      </c>
      <c r="AP116" s="136">
        <f>AM116*IF(AL116="k",(AA116*Norms!$H$41)*Norms!$E$36,0)/1000</f>
        <v>0</v>
      </c>
      <c r="AQ116" s="136">
        <f>AM116*IF(AL116="k",(AI116*Norms!$H$42)*Norms!$E$36,0)/1000</f>
        <v>0</v>
      </c>
      <c r="AR116" s="243">
        <f>AM116*IF(AL116="t",(N116*Norms!$D$44)*Norms!$E$34*12+O116*Norms!$E$35,0)/1000</f>
        <v>0</v>
      </c>
      <c r="AS116" s="243">
        <f>AM116*IF(AL116="t",(Z116*Norms!$D$50*Norms!$E$34*12+AA116*Norms!$E$35),0)/1000</f>
        <v>13821.468060274852</v>
      </c>
      <c r="AT116" s="243">
        <f>AM116*IF(AL116="t",(AH116*Norms!$D$54)*Norms!$E$34*12+AI116*Norms!$E$35,0)/1000</f>
        <v>8179.6475437740619</v>
      </c>
      <c r="AU116" s="136">
        <f>IF(AK116&lt;=100,Norms!$G$7,IF(AK116&lt;=300,Norms!$H$7,Norms!$I$7))</f>
        <v>16738.5</v>
      </c>
      <c r="AV116" s="137">
        <f t="shared" si="14"/>
        <v>38739.615604048915</v>
      </c>
      <c r="AW116" s="130"/>
      <c r="AX116" s="130"/>
      <c r="AY116" s="131">
        <f t="shared" si="15"/>
        <v>0</v>
      </c>
      <c r="AZ116" s="131">
        <f>IF(AY116&lt;Snund!$B$5,Snund!$B$3*Snund!$B$4*$AX$3+Snund!$B$7*$AW$3*AY116/1000,AY116*Snund!$B$8*$AW$3/1000)</f>
        <v>676.53</v>
      </c>
      <c r="BA116" s="131">
        <f t="shared" si="16"/>
        <v>0</v>
      </c>
      <c r="BB116" s="131">
        <f t="shared" si="17"/>
        <v>0</v>
      </c>
      <c r="BC116" s="131">
        <f t="shared" si="18"/>
        <v>0</v>
      </c>
      <c r="BD116" s="167">
        <f>AA116*0.1*'Dasagirq_10%'!$B$3/1000</f>
        <v>68.696000000000012</v>
      </c>
      <c r="BE116" s="167">
        <f>AI116*0.1*'Dasagirq_10%'!$B$4/1000</f>
        <v>29.369323333333337</v>
      </c>
      <c r="BF116" s="242">
        <f t="shared" si="19"/>
        <v>98.065323333333353</v>
      </c>
      <c r="BG116" s="233">
        <f t="shared" si="20"/>
        <v>0</v>
      </c>
      <c r="BH116" s="233">
        <f t="shared" si="21"/>
        <v>0</v>
      </c>
      <c r="BI116" s="233">
        <f t="shared" si="22"/>
        <v>24351.726560274852</v>
      </c>
      <c r="BJ116" s="233">
        <f t="shared" si="23"/>
        <v>14485.954367107395</v>
      </c>
      <c r="BK116" s="234">
        <f t="shared" si="24"/>
        <v>38837.680927382244</v>
      </c>
    </row>
    <row r="117" spans="1:63" ht="22.5">
      <c r="A117">
        <v>112</v>
      </c>
      <c r="B117" s="96" t="s">
        <v>1323</v>
      </c>
      <c r="C117" s="99" t="s">
        <v>1097</v>
      </c>
      <c r="D117" s="98" t="s">
        <v>1092</v>
      </c>
      <c r="E117" s="152">
        <v>0</v>
      </c>
      <c r="F117" s="103">
        <v>1</v>
      </c>
      <c r="G117" s="105">
        <v>10</v>
      </c>
      <c r="H117" s="105">
        <v>1</v>
      </c>
      <c r="I117" s="105">
        <v>8</v>
      </c>
      <c r="J117" s="105">
        <v>0.5</v>
      </c>
      <c r="K117" s="105">
        <v>3.6666666666666665</v>
      </c>
      <c r="L117" s="105">
        <v>0.5</v>
      </c>
      <c r="M117" s="105">
        <v>2.6666666666666665</v>
      </c>
      <c r="N117" s="107">
        <v>3</v>
      </c>
      <c r="O117" s="107">
        <v>24.333333333333336</v>
      </c>
      <c r="P117" s="105">
        <v>0.5</v>
      </c>
      <c r="Q117" s="105">
        <v>4.333333333333333</v>
      </c>
      <c r="R117" s="105">
        <v>0.5</v>
      </c>
      <c r="S117" s="105">
        <v>3.6666666666666665</v>
      </c>
      <c r="T117" s="105">
        <v>0.83333333333333337</v>
      </c>
      <c r="U117" s="105">
        <v>6.333333333333333</v>
      </c>
      <c r="V117" s="105">
        <v>0.66666666666666663</v>
      </c>
      <c r="W117" s="105">
        <v>4</v>
      </c>
      <c r="X117" s="105">
        <v>0.5</v>
      </c>
      <c r="Y117" s="105">
        <v>4</v>
      </c>
      <c r="Z117" s="107">
        <v>3</v>
      </c>
      <c r="AA117" s="107">
        <v>22.333333333333332</v>
      </c>
      <c r="AB117" s="105">
        <v>0.5</v>
      </c>
      <c r="AC117" s="105">
        <v>4.333333333333333</v>
      </c>
      <c r="AD117" s="105">
        <v>0.5</v>
      </c>
      <c r="AE117" s="103">
        <v>3.3333333333333335</v>
      </c>
      <c r="AF117" s="103">
        <v>0.5</v>
      </c>
      <c r="AG117" s="103">
        <v>2.3333333333333335</v>
      </c>
      <c r="AH117" s="102">
        <v>1.5</v>
      </c>
      <c r="AI117" s="102">
        <v>10</v>
      </c>
      <c r="AJ117" s="101">
        <v>7.5</v>
      </c>
      <c r="AK117" s="104">
        <v>56.666666666666671</v>
      </c>
      <c r="AL117" s="3" t="str">
        <f t="shared" si="13"/>
        <v>t</v>
      </c>
      <c r="AM117" s="3">
        <f>IF(D117="հ",1,IF(D117="լ",Norms!$B$10,IF(D117="բլ",Norms!$B$11,IF(D117="Մ",Norms!$B$12))))</f>
        <v>1</v>
      </c>
      <c r="AN117" s="244">
        <f>E117*Norms!$E$36/1000</f>
        <v>0</v>
      </c>
      <c r="AO117" s="136">
        <f>AM117*IF(AL117="k",(O117*Norms!$H$40)*Norms!$E$36,0)/1000</f>
        <v>0</v>
      </c>
      <c r="AP117" s="136">
        <f>AM117*IF(AL117="k",(AA117*Norms!$H$41)*Norms!$E$36,0)/1000</f>
        <v>0</v>
      </c>
      <c r="AQ117" s="136">
        <f>AM117*IF(AL117="k",(AI117*Norms!$H$42)*Norms!$E$36,0)/1000</f>
        <v>0</v>
      </c>
      <c r="AR117" s="243">
        <f>AM117*IF(AL117="t",(N117*Norms!$D$44)*Norms!$E$34*12+O117*Norms!$E$35,0)/1000</f>
        <v>5640.9572220845666</v>
      </c>
      <c r="AS117" s="243">
        <f>AM117*IF(AL117="t",(Z117*Norms!$D$50*Norms!$E$34*12+AA117*Norms!$E$35),0)/1000</f>
        <v>7405.0758065707669</v>
      </c>
      <c r="AT117" s="243">
        <f>AM117*IF(AL117="t",(AH117*Norms!$D$54)*Norms!$E$34*12+AI117*Norms!$E$35,0)/1000</f>
        <v>3815.4070775689997</v>
      </c>
      <c r="AU117" s="136">
        <f>IF(AK117&lt;=100,Norms!$G$7,IF(AK117&lt;=300,Norms!$H$7,Norms!$I$7))</f>
        <v>13246.5</v>
      </c>
      <c r="AV117" s="137">
        <f t="shared" si="14"/>
        <v>30107.940106224334</v>
      </c>
      <c r="AW117" s="130"/>
      <c r="AX117" s="130"/>
      <c r="AY117" s="131">
        <f t="shared" si="15"/>
        <v>24.333333333333336</v>
      </c>
      <c r="AZ117" s="131">
        <f>IF(AY117&lt;Snund!$B$5,Snund!$B$3*Snund!$B$4*$AX$3+Snund!$B$7*$AW$3*AY117/1000,AY117*Snund!$B$8*$AW$3/1000)</f>
        <v>1167.0900000000001</v>
      </c>
      <c r="BA117" s="131">
        <f t="shared" si="16"/>
        <v>0</v>
      </c>
      <c r="BB117" s="131">
        <f t="shared" si="17"/>
        <v>1167.0900000000001</v>
      </c>
      <c r="BC117" s="131">
        <f t="shared" si="18"/>
        <v>572.32000000000005</v>
      </c>
      <c r="BD117" s="167">
        <f>AA117*0.1*'Dasagirq_10%'!$B$3/1000</f>
        <v>14.847200000000001</v>
      </c>
      <c r="BE117" s="167">
        <f>AI117*0.1*'Dasagirq_10%'!$B$4/1000</f>
        <v>8.0832999999999995</v>
      </c>
      <c r="BF117" s="242">
        <f t="shared" si="19"/>
        <v>22.930500000000002</v>
      </c>
      <c r="BG117" s="233">
        <f t="shared" si="20"/>
        <v>0</v>
      </c>
      <c r="BH117" s="233">
        <f t="shared" si="21"/>
        <v>12106.647222084568</v>
      </c>
      <c r="BI117" s="233">
        <f t="shared" si="22"/>
        <v>12718.523006570767</v>
      </c>
      <c r="BJ117" s="233">
        <f t="shared" si="23"/>
        <v>6472.7903775690002</v>
      </c>
      <c r="BK117" s="234">
        <f t="shared" si="24"/>
        <v>31297.960606224333</v>
      </c>
    </row>
    <row r="118" spans="1:63" ht="22.5">
      <c r="A118">
        <v>113</v>
      </c>
      <c r="B118" s="96" t="s">
        <v>1324</v>
      </c>
      <c r="C118" s="99" t="s">
        <v>1097</v>
      </c>
      <c r="D118" s="98" t="s">
        <v>1093</v>
      </c>
      <c r="E118" s="152">
        <v>6.333333333333333</v>
      </c>
      <c r="F118" s="103">
        <v>1</v>
      </c>
      <c r="G118" s="105">
        <v>8.6666666666666661</v>
      </c>
      <c r="H118" s="105">
        <v>1</v>
      </c>
      <c r="I118" s="105">
        <v>11.666666666666666</v>
      </c>
      <c r="J118" s="105">
        <v>1</v>
      </c>
      <c r="K118" s="105">
        <v>6.666666666666667</v>
      </c>
      <c r="L118" s="105">
        <v>1</v>
      </c>
      <c r="M118" s="105">
        <v>8</v>
      </c>
      <c r="N118" s="107">
        <v>4</v>
      </c>
      <c r="O118" s="107">
        <v>35</v>
      </c>
      <c r="P118" s="105">
        <v>1</v>
      </c>
      <c r="Q118" s="105">
        <v>12.666666666666666</v>
      </c>
      <c r="R118" s="105">
        <v>1</v>
      </c>
      <c r="S118" s="105">
        <v>9.3333333333333339</v>
      </c>
      <c r="T118" s="105">
        <v>1</v>
      </c>
      <c r="U118" s="105">
        <v>10.333333333333334</v>
      </c>
      <c r="V118" s="105">
        <v>1</v>
      </c>
      <c r="W118" s="105">
        <v>8</v>
      </c>
      <c r="X118" s="105">
        <v>1</v>
      </c>
      <c r="Y118" s="105">
        <v>6</v>
      </c>
      <c r="Z118" s="107">
        <v>5</v>
      </c>
      <c r="AA118" s="107">
        <v>46.333333333333336</v>
      </c>
      <c r="AB118" s="105">
        <v>1</v>
      </c>
      <c r="AC118" s="105">
        <v>5.333333333333333</v>
      </c>
      <c r="AD118" s="105">
        <v>1</v>
      </c>
      <c r="AE118" s="103">
        <v>4.333333333333333</v>
      </c>
      <c r="AF118" s="103">
        <v>0.33333333333333331</v>
      </c>
      <c r="AG118" s="103">
        <v>1.3333333333333333</v>
      </c>
      <c r="AH118" s="102">
        <v>2.3333333333333335</v>
      </c>
      <c r="AI118" s="102">
        <v>11</v>
      </c>
      <c r="AJ118" s="101">
        <v>11.333333333333334</v>
      </c>
      <c r="AK118" s="104">
        <v>92.333333333333343</v>
      </c>
      <c r="AL118" s="3" t="str">
        <f t="shared" si="13"/>
        <v>t</v>
      </c>
      <c r="AM118" s="3">
        <f>IF(D118="հ",1,IF(D118="լ",Norms!$B$10,IF(D118="բլ",Norms!$B$11,IF(D118="Մ",Norms!$B$12))))</f>
        <v>1.04</v>
      </c>
      <c r="AN118" s="244">
        <f>E118*Norms!$E$36/1000</f>
        <v>711.49114912703328</v>
      </c>
      <c r="AO118" s="136">
        <f>AM118*IF(AL118="k",(O118*Norms!$H$40)*Norms!$E$36,0)/1000</f>
        <v>0</v>
      </c>
      <c r="AP118" s="136">
        <f>AM118*IF(AL118="k",(AA118*Norms!$H$41)*Norms!$E$36,0)/1000</f>
        <v>0</v>
      </c>
      <c r="AQ118" s="136">
        <f>AM118*IF(AL118="k",(AI118*Norms!$H$42)*Norms!$E$36,0)/1000</f>
        <v>0</v>
      </c>
      <c r="AR118" s="243">
        <f>AM118*IF(AL118="t",(N118*Norms!$D$44)*Norms!$E$34*12+O118*Norms!$E$35,0)/1000</f>
        <v>7860.2417623511601</v>
      </c>
      <c r="AS118" s="243">
        <f>AM118*IF(AL118="t",(Z118*Norms!$D$50*Norms!$E$34*12+AA118*Norms!$E$35),0)/1000</f>
        <v>12971.350904445819</v>
      </c>
      <c r="AT118" s="243">
        <f>AM118*IF(AL118="t",(AH118*Norms!$D$54)*Norms!$E$34*12+AI118*Norms!$E$35,0)/1000</f>
        <v>6104.5376967389366</v>
      </c>
      <c r="AU118" s="136">
        <f>IF(AK118&lt;=100,Norms!$G$7,IF(AK118&lt;=300,Norms!$H$7,Norms!$I$7))</f>
        <v>13246.5</v>
      </c>
      <c r="AV118" s="137">
        <f t="shared" si="14"/>
        <v>40182.630363535915</v>
      </c>
      <c r="AW118" s="130"/>
      <c r="AX118" s="130"/>
      <c r="AY118" s="131">
        <f t="shared" si="15"/>
        <v>41.333333333333336</v>
      </c>
      <c r="AZ118" s="131">
        <f>IF(AY118&lt;Snund!$B$5,Snund!$B$3*Snund!$B$4*$AX$3+Snund!$B$7*$AW$3*AY118/1000,AY118*Snund!$B$8*$AW$3/1000)</f>
        <v>1509.81</v>
      </c>
      <c r="BA118" s="131">
        <f t="shared" si="16"/>
        <v>231.34185483870965</v>
      </c>
      <c r="BB118" s="131">
        <f t="shared" si="17"/>
        <v>1278.4681451612903</v>
      </c>
      <c r="BC118" s="131">
        <f t="shared" si="18"/>
        <v>972.16</v>
      </c>
      <c r="BD118" s="167">
        <f>AA118*0.1*'Dasagirq_10%'!$B$3/1000</f>
        <v>30.802400000000002</v>
      </c>
      <c r="BE118" s="167">
        <f>AI118*0.1*'Dasagirq_10%'!$B$4/1000</f>
        <v>8.891630000000001</v>
      </c>
      <c r="BF118" s="242">
        <f t="shared" si="19"/>
        <v>39.694030000000005</v>
      </c>
      <c r="BG118" s="233">
        <f t="shared" si="20"/>
        <v>942.83300396574293</v>
      </c>
      <c r="BH118" s="233">
        <f t="shared" si="21"/>
        <v>13813.945201630098</v>
      </c>
      <c r="BI118" s="233">
        <f t="shared" si="22"/>
        <v>18846.197422092879</v>
      </c>
      <c r="BJ118" s="233">
        <f t="shared" si="23"/>
        <v>8840.6499149742303</v>
      </c>
      <c r="BK118" s="234">
        <f t="shared" si="24"/>
        <v>41500.792538697206</v>
      </c>
    </row>
    <row r="119" spans="1:63" ht="22.5">
      <c r="B119" s="96" t="s">
        <v>1325</v>
      </c>
      <c r="C119" s="99" t="s">
        <v>1097</v>
      </c>
      <c r="D119" s="98" t="s">
        <v>1093</v>
      </c>
      <c r="E119" s="152"/>
      <c r="F119" s="103"/>
      <c r="G119" s="105"/>
      <c r="H119" s="105"/>
      <c r="I119" s="105"/>
      <c r="J119" s="105"/>
      <c r="K119" s="105"/>
      <c r="L119" s="105"/>
      <c r="M119" s="105"/>
      <c r="N119" s="107">
        <v>0</v>
      </c>
      <c r="O119" s="107">
        <v>0</v>
      </c>
      <c r="P119" s="105">
        <v>0.5</v>
      </c>
      <c r="Q119" s="105">
        <v>3.6666666666666665</v>
      </c>
      <c r="R119" s="105">
        <v>0.5</v>
      </c>
      <c r="S119" s="105">
        <v>2.6666666666666665</v>
      </c>
      <c r="T119" s="105">
        <v>0.5</v>
      </c>
      <c r="U119" s="105">
        <v>2</v>
      </c>
      <c r="V119" s="105">
        <v>0.5</v>
      </c>
      <c r="W119" s="105">
        <v>2.6666666666666665</v>
      </c>
      <c r="X119" s="105">
        <v>0.5</v>
      </c>
      <c r="Y119" s="105">
        <v>2.3333333333333335</v>
      </c>
      <c r="Z119" s="107">
        <v>2.5</v>
      </c>
      <c r="AA119" s="107">
        <v>13.333333333333332</v>
      </c>
      <c r="AB119" s="105">
        <v>0.5</v>
      </c>
      <c r="AC119" s="105">
        <v>3.3333333333333335</v>
      </c>
      <c r="AD119" s="105">
        <v>0.5</v>
      </c>
      <c r="AE119" s="103">
        <v>4</v>
      </c>
      <c r="AF119" s="103">
        <v>0.5</v>
      </c>
      <c r="AG119" s="103">
        <v>2.6666666666666665</v>
      </c>
      <c r="AH119" s="102">
        <v>1.5</v>
      </c>
      <c r="AI119" s="102">
        <v>10</v>
      </c>
      <c r="AJ119" s="101">
        <v>4</v>
      </c>
      <c r="AK119" s="104">
        <v>23.333333333333332</v>
      </c>
      <c r="AL119" s="3" t="str">
        <f t="shared" si="13"/>
        <v>t</v>
      </c>
      <c r="AM119" s="3">
        <f>IF(D119="հ",1,IF(D119="լ",Norms!$B$10,IF(D119="բլ",Norms!$B$11,IF(D119="Մ",Norms!$B$12))))</f>
        <v>1.04</v>
      </c>
      <c r="AN119" s="244">
        <f>E119*Norms!$E$36/1000</f>
        <v>0</v>
      </c>
      <c r="AO119" s="136">
        <f>AM119*IF(AL119="k",(O119*Norms!$H$40)*Norms!$E$36,0)/1000</f>
        <v>0</v>
      </c>
      <c r="AP119" s="136">
        <f>AM119*IF(AL119="k",(AA119*Norms!$H$41)*Norms!$E$36,0)/1000</f>
        <v>0</v>
      </c>
      <c r="AQ119" s="136">
        <f>AM119*IF(AL119="k",(AI119*Norms!$H$42)*Norms!$E$36,0)/1000</f>
        <v>0</v>
      </c>
      <c r="AR119" s="243">
        <f>AM119*IF(AL119="t",(N119*Norms!$D$44)*Norms!$E$34*12+O119*Norms!$E$35,0)/1000</f>
        <v>0</v>
      </c>
      <c r="AS119" s="243">
        <f>AM119*IF(AL119="t",(Z119*Norms!$D$50*Norms!$E$34*12+AA119*Norms!$E$35),0)/1000</f>
        <v>6339.0178142290124</v>
      </c>
      <c r="AT119" s="243">
        <f>AM119*IF(AL119="t",(AH119*Norms!$D$54)*Norms!$E$34*12+AI119*Norms!$E$35,0)/1000</f>
        <v>3968.0233606717602</v>
      </c>
      <c r="AU119" s="136">
        <f>IF(AK119&lt;=100,Norms!$G$7,IF(AK119&lt;=300,Norms!$H$7,Norms!$I$7))</f>
        <v>13246.5</v>
      </c>
      <c r="AV119" s="137">
        <f t="shared" si="14"/>
        <v>23553.541174900773</v>
      </c>
      <c r="AW119" s="130"/>
      <c r="AX119" s="130"/>
      <c r="AY119" s="131">
        <f t="shared" si="15"/>
        <v>0</v>
      </c>
      <c r="AZ119" s="131">
        <f>IF(AY119&lt;Snund!$B$5,Snund!$B$3*Snund!$B$4*$AX$3+Snund!$B$7*$AW$3*AY119/1000,AY119*Snund!$B$8*$AW$3/1000)</f>
        <v>676.53</v>
      </c>
      <c r="BA119" s="131">
        <f t="shared" si="16"/>
        <v>0</v>
      </c>
      <c r="BB119" s="131">
        <f t="shared" si="17"/>
        <v>0</v>
      </c>
      <c r="BC119" s="131">
        <f t="shared" si="18"/>
        <v>0</v>
      </c>
      <c r="BD119" s="167">
        <f>AA119*0.1*'Dasagirq_10%'!$B$3/1000</f>
        <v>8.8640000000000008</v>
      </c>
      <c r="BE119" s="167">
        <f>AI119*0.1*'Dasagirq_10%'!$B$4/1000</f>
        <v>8.0832999999999995</v>
      </c>
      <c r="BF119" s="242">
        <f t="shared" si="19"/>
        <v>16.947299999999998</v>
      </c>
      <c r="BG119" s="233">
        <f t="shared" si="20"/>
        <v>0</v>
      </c>
      <c r="BH119" s="233">
        <f t="shared" si="21"/>
        <v>0</v>
      </c>
      <c r="BI119" s="233">
        <f t="shared" si="22"/>
        <v>14626.944314229013</v>
      </c>
      <c r="BJ119" s="233">
        <f t="shared" si="23"/>
        <v>8943.5441606717595</v>
      </c>
      <c r="BK119" s="234">
        <f t="shared" si="24"/>
        <v>23570.488474900772</v>
      </c>
    </row>
    <row r="120" spans="1:63" ht="22.5">
      <c r="B120" s="96" t="s">
        <v>1326</v>
      </c>
      <c r="C120" s="99" t="s">
        <v>1097</v>
      </c>
      <c r="D120" s="98" t="s">
        <v>1093</v>
      </c>
      <c r="E120" s="152"/>
      <c r="F120" s="103"/>
      <c r="G120" s="105"/>
      <c r="H120" s="105"/>
      <c r="I120" s="105"/>
      <c r="J120" s="105"/>
      <c r="K120" s="105"/>
      <c r="L120" s="105"/>
      <c r="M120" s="105"/>
      <c r="N120" s="107">
        <v>0</v>
      </c>
      <c r="O120" s="107">
        <v>0</v>
      </c>
      <c r="P120" s="105">
        <v>0.5</v>
      </c>
      <c r="Q120" s="105">
        <v>4.333333333333333</v>
      </c>
      <c r="R120" s="105">
        <v>0.5</v>
      </c>
      <c r="S120" s="105">
        <v>4.333333333333333</v>
      </c>
      <c r="T120" s="105">
        <v>0.33333333333333331</v>
      </c>
      <c r="U120" s="105">
        <v>3</v>
      </c>
      <c r="V120" s="105">
        <v>0.25</v>
      </c>
      <c r="W120" s="105">
        <v>2.6666666666666665</v>
      </c>
      <c r="X120" s="105">
        <v>0.41666666666666669</v>
      </c>
      <c r="Y120" s="105">
        <v>3</v>
      </c>
      <c r="Z120" s="107">
        <v>2</v>
      </c>
      <c r="AA120" s="107">
        <v>17.333333333333332</v>
      </c>
      <c r="AB120" s="105">
        <v>0.5</v>
      </c>
      <c r="AC120" s="105">
        <v>2.3333333333333335</v>
      </c>
      <c r="AD120" s="105">
        <v>0.5</v>
      </c>
      <c r="AE120" s="103">
        <v>2.6666666666666665</v>
      </c>
      <c r="AF120" s="103">
        <v>0.33333333333333331</v>
      </c>
      <c r="AG120" s="103">
        <v>1</v>
      </c>
      <c r="AH120" s="102">
        <v>1.3333333333333333</v>
      </c>
      <c r="AI120" s="102">
        <v>6</v>
      </c>
      <c r="AJ120" s="101">
        <v>3.333333333333333</v>
      </c>
      <c r="AK120" s="104">
        <v>23.333333333333332</v>
      </c>
      <c r="AL120" s="3" t="str">
        <f t="shared" si="13"/>
        <v>t</v>
      </c>
      <c r="AM120" s="3">
        <f>IF(D120="հ",1,IF(D120="լ",Norms!$B$10,IF(D120="բլ",Norms!$B$11,IF(D120="Մ",Norms!$B$12))))</f>
        <v>1.04</v>
      </c>
      <c r="AN120" s="244">
        <f>E120*Norms!$E$36/1000</f>
        <v>0</v>
      </c>
      <c r="AO120" s="136">
        <f>AM120*IF(AL120="k",(O120*Norms!$H$40)*Norms!$E$36,0)/1000</f>
        <v>0</v>
      </c>
      <c r="AP120" s="136">
        <f>AM120*IF(AL120="k",(AA120*Norms!$H$41)*Norms!$E$36,0)/1000</f>
        <v>0</v>
      </c>
      <c r="AQ120" s="136">
        <f>AM120*IF(AL120="k",(AI120*Norms!$H$42)*Norms!$E$36,0)/1000</f>
        <v>0</v>
      </c>
      <c r="AR120" s="243">
        <f>AM120*IF(AL120="t",(N120*Norms!$D$44)*Norms!$E$34*12+O120*Norms!$E$35,0)/1000</f>
        <v>0</v>
      </c>
      <c r="AS120" s="243">
        <f>AM120*IF(AL120="t",(Z120*Norms!$D$50*Norms!$E$34*12+AA120*Norms!$E$35),0)/1000</f>
        <v>5170.6431584977163</v>
      </c>
      <c r="AT120" s="243">
        <f>AM120*IF(AL120="t",(AH120*Norms!$D$54)*Norms!$E$34*12+AI120*Norms!$E$35,0)/1000</f>
        <v>3484.046016403056</v>
      </c>
      <c r="AU120" s="136">
        <f>IF(AK120&lt;=100,Norms!$G$7,IF(AK120&lt;=300,Norms!$H$7,Norms!$I$7))</f>
        <v>13246.5</v>
      </c>
      <c r="AV120" s="137">
        <f t="shared" si="14"/>
        <v>21901.18917490077</v>
      </c>
      <c r="AW120" s="130"/>
      <c r="AX120" s="130"/>
      <c r="AY120" s="131">
        <f t="shared" si="15"/>
        <v>0</v>
      </c>
      <c r="AZ120" s="131">
        <f>IF(AY120&lt;Snund!$B$5,Snund!$B$3*Snund!$B$4*$AX$3+Snund!$B$7*$AW$3*AY120/1000,AY120*Snund!$B$8*$AW$3/1000)</f>
        <v>676.53</v>
      </c>
      <c r="BA120" s="131">
        <f t="shared" si="16"/>
        <v>0</v>
      </c>
      <c r="BB120" s="131">
        <f t="shared" si="17"/>
        <v>0</v>
      </c>
      <c r="BC120" s="131">
        <f t="shared" si="18"/>
        <v>0</v>
      </c>
      <c r="BD120" s="167">
        <f>AA120*0.1*'Dasagirq_10%'!$B$3/1000</f>
        <v>11.523200000000001</v>
      </c>
      <c r="BE120" s="167">
        <f>AI120*0.1*'Dasagirq_10%'!$B$4/1000</f>
        <v>4.8499800000000004</v>
      </c>
      <c r="BF120" s="242">
        <f t="shared" si="19"/>
        <v>16.373180000000001</v>
      </c>
      <c r="BG120" s="233">
        <f t="shared" si="20"/>
        <v>0</v>
      </c>
      <c r="BH120" s="233">
        <f t="shared" si="21"/>
        <v>0</v>
      </c>
      <c r="BI120" s="233">
        <f t="shared" si="22"/>
        <v>13130.066358497716</v>
      </c>
      <c r="BJ120" s="233">
        <f t="shared" si="23"/>
        <v>8787.4959964030568</v>
      </c>
      <c r="BK120" s="234">
        <f t="shared" si="24"/>
        <v>21917.562354900772</v>
      </c>
    </row>
    <row r="121" spans="1:63" ht="22.5">
      <c r="A121">
        <v>114</v>
      </c>
      <c r="B121" s="96" t="s">
        <v>1327</v>
      </c>
      <c r="C121" s="99" t="s">
        <v>1097</v>
      </c>
      <c r="D121" s="98" t="s">
        <v>1093</v>
      </c>
      <c r="E121" s="152">
        <v>3.3333333333333335</v>
      </c>
      <c r="F121" s="103">
        <v>0.83333333333333337</v>
      </c>
      <c r="G121" s="105">
        <v>5.666666666666667</v>
      </c>
      <c r="H121" s="105">
        <v>1</v>
      </c>
      <c r="I121" s="105">
        <v>5</v>
      </c>
      <c r="J121" s="105">
        <v>0.66666666666666663</v>
      </c>
      <c r="K121" s="105">
        <v>2.6666666666666665</v>
      </c>
      <c r="L121" s="105">
        <v>0.5</v>
      </c>
      <c r="M121" s="105">
        <v>2.6666666666666665</v>
      </c>
      <c r="N121" s="107">
        <v>3</v>
      </c>
      <c r="O121" s="107">
        <v>16</v>
      </c>
      <c r="P121" s="105">
        <v>0.5</v>
      </c>
      <c r="Q121" s="105">
        <v>3</v>
      </c>
      <c r="R121" s="105">
        <v>0.83333333333333337</v>
      </c>
      <c r="S121" s="105">
        <v>5</v>
      </c>
      <c r="T121" s="105">
        <v>0.33333333333333331</v>
      </c>
      <c r="U121" s="105">
        <v>2</v>
      </c>
      <c r="V121" s="105">
        <v>0.33333333333333331</v>
      </c>
      <c r="W121" s="105">
        <v>2.6666666666666665</v>
      </c>
      <c r="X121" s="105">
        <v>0.5</v>
      </c>
      <c r="Y121" s="105">
        <v>4</v>
      </c>
      <c r="Z121" s="107">
        <v>2.5</v>
      </c>
      <c r="AA121" s="107">
        <v>16.666666666666664</v>
      </c>
      <c r="AB121" s="105">
        <v>0.83333333333333337</v>
      </c>
      <c r="AC121" s="105">
        <v>6</v>
      </c>
      <c r="AD121" s="105">
        <v>0.66666666666666663</v>
      </c>
      <c r="AE121" s="103">
        <v>5</v>
      </c>
      <c r="AF121" s="103">
        <v>0.5</v>
      </c>
      <c r="AG121" s="103">
        <v>2.6666666666666665</v>
      </c>
      <c r="AH121" s="102">
        <v>2</v>
      </c>
      <c r="AI121" s="102">
        <v>13.666666666666666</v>
      </c>
      <c r="AJ121" s="101">
        <v>7.5</v>
      </c>
      <c r="AK121" s="104">
        <v>46.333333333333329</v>
      </c>
      <c r="AL121" s="3" t="str">
        <f t="shared" si="13"/>
        <v>t</v>
      </c>
      <c r="AM121" s="3">
        <f>IF(D121="հ",1,IF(D121="լ",Norms!$B$10,IF(D121="բլ",Norms!$B$11,IF(D121="Մ",Norms!$B$12))))</f>
        <v>1.04</v>
      </c>
      <c r="AN121" s="244">
        <f>E121*Norms!$E$36/1000</f>
        <v>374.4690258563333</v>
      </c>
      <c r="AO121" s="136">
        <f>AM121*IF(AL121="k",(O121*Norms!$H$40)*Norms!$E$36,0)/1000</f>
        <v>0</v>
      </c>
      <c r="AP121" s="136">
        <f>AM121*IF(AL121="k",(AA121*Norms!$H$41)*Norms!$E$36,0)/1000</f>
        <v>0</v>
      </c>
      <c r="AQ121" s="136">
        <f>AM121*IF(AL121="k",(AI121*Norms!$H$42)*Norms!$E$36,0)/1000</f>
        <v>0</v>
      </c>
      <c r="AR121" s="243">
        <f>AM121*IF(AL121="t",(N121*Norms!$D$44)*Norms!$E$34*12+O121*Norms!$E$35,0)/1000</f>
        <v>5742.3093770748164</v>
      </c>
      <c r="AS121" s="243">
        <f>AM121*IF(AL121="t",(Z121*Norms!$D$50*Norms!$E$34*12+AA121*Norms!$E$35),0)/1000</f>
        <v>6388.7322677862658</v>
      </c>
      <c r="AT121" s="243">
        <f>AM121*IF(AL121="t",(AH121*Norms!$D$54)*Norms!$E$34*12+AI121*Norms!$E$35,0)/1000</f>
        <v>5295.6692595847389</v>
      </c>
      <c r="AU121" s="136">
        <f>IF(AK121&lt;=100,Norms!$G$7,IF(AK121&lt;=300,Norms!$H$7,Norms!$I$7))</f>
        <v>13246.5</v>
      </c>
      <c r="AV121" s="137">
        <f t="shared" si="14"/>
        <v>30673.210904445819</v>
      </c>
      <c r="AW121" s="130"/>
      <c r="AX121" s="130"/>
      <c r="AY121" s="131">
        <f t="shared" si="15"/>
        <v>19.333333333333332</v>
      </c>
      <c r="AZ121" s="131">
        <f>IF(AY121&lt;Snund!$B$5,Snund!$B$3*Snund!$B$4*$AX$3+Snund!$B$7*$AW$3*AY121/1000,AY121*Snund!$B$8*$AW$3/1000)</f>
        <v>1066.29</v>
      </c>
      <c r="BA121" s="131">
        <f t="shared" si="16"/>
        <v>183.84310344827588</v>
      </c>
      <c r="BB121" s="131">
        <f t="shared" si="17"/>
        <v>882.44689655172419</v>
      </c>
      <c r="BC121" s="131">
        <f t="shared" si="18"/>
        <v>454.72</v>
      </c>
      <c r="BD121" s="167">
        <f>AA121*0.1*'Dasagirq_10%'!$B$3/1000</f>
        <v>11.079999999999998</v>
      </c>
      <c r="BE121" s="167">
        <f>AI121*0.1*'Dasagirq_10%'!$B$4/1000</f>
        <v>11.047176666666667</v>
      </c>
      <c r="BF121" s="242">
        <f t="shared" si="19"/>
        <v>22.127176666666664</v>
      </c>
      <c r="BG121" s="233">
        <f t="shared" si="20"/>
        <v>558.31212930460924</v>
      </c>
      <c r="BH121" s="233">
        <f t="shared" si="21"/>
        <v>11923.356273626541</v>
      </c>
      <c r="BI121" s="233">
        <f t="shared" si="22"/>
        <v>10815.312267786265</v>
      </c>
      <c r="BJ121" s="233">
        <f t="shared" si="23"/>
        <v>8839.1164362514064</v>
      </c>
      <c r="BK121" s="234">
        <f t="shared" si="24"/>
        <v>31577.784977664214</v>
      </c>
    </row>
    <row r="122" spans="1:63" ht="22.5">
      <c r="A122">
        <v>115</v>
      </c>
      <c r="B122" s="96" t="s">
        <v>1328</v>
      </c>
      <c r="C122" s="99" t="s">
        <v>1097</v>
      </c>
      <c r="D122" s="98" t="s">
        <v>1093</v>
      </c>
      <c r="E122" s="152">
        <v>0</v>
      </c>
      <c r="F122" s="103">
        <v>0.5</v>
      </c>
      <c r="G122" s="105">
        <v>3.6666666666666665</v>
      </c>
      <c r="H122" s="105">
        <v>0.5</v>
      </c>
      <c r="I122" s="105">
        <v>4.666666666666667</v>
      </c>
      <c r="J122" s="105">
        <v>1</v>
      </c>
      <c r="K122" s="105">
        <v>5</v>
      </c>
      <c r="L122" s="105">
        <v>1</v>
      </c>
      <c r="M122" s="105">
        <v>7</v>
      </c>
      <c r="N122" s="107">
        <v>3</v>
      </c>
      <c r="O122" s="107">
        <v>20.333333333333336</v>
      </c>
      <c r="P122" s="105">
        <v>1</v>
      </c>
      <c r="Q122" s="105">
        <v>9</v>
      </c>
      <c r="R122" s="105">
        <v>1</v>
      </c>
      <c r="S122" s="105">
        <v>9.6666666666666661</v>
      </c>
      <c r="T122" s="105">
        <v>0.33333333333333331</v>
      </c>
      <c r="U122" s="105">
        <v>3.6666666666666665</v>
      </c>
      <c r="V122" s="105">
        <v>0.66666666666666663</v>
      </c>
      <c r="W122" s="105">
        <v>5.333333333333333</v>
      </c>
      <c r="X122" s="105">
        <v>0.66666666666666663</v>
      </c>
      <c r="Y122" s="105">
        <v>4</v>
      </c>
      <c r="Z122" s="107">
        <v>3.6666666666666665</v>
      </c>
      <c r="AA122" s="107">
        <v>31.666666666666664</v>
      </c>
      <c r="AB122" s="105">
        <v>0.83333333333333337</v>
      </c>
      <c r="AC122" s="105">
        <v>6</v>
      </c>
      <c r="AD122" s="105">
        <v>1</v>
      </c>
      <c r="AE122" s="103">
        <v>6.666666666666667</v>
      </c>
      <c r="AF122" s="103">
        <v>0.66666666666666663</v>
      </c>
      <c r="AG122" s="103">
        <v>4.666666666666667</v>
      </c>
      <c r="AH122" s="102">
        <v>2.5</v>
      </c>
      <c r="AI122" s="102">
        <v>17.333333333333336</v>
      </c>
      <c r="AJ122" s="101">
        <v>9.1666666666666661</v>
      </c>
      <c r="AK122" s="104">
        <v>69.333333333333343</v>
      </c>
      <c r="AL122" s="3" t="str">
        <f t="shared" si="13"/>
        <v>t</v>
      </c>
      <c r="AM122" s="3">
        <f>IF(D122="հ",1,IF(D122="լ",Norms!$B$10,IF(D122="բլ",Norms!$B$11,IF(D122="Մ",Norms!$B$12))))</f>
        <v>1.04</v>
      </c>
      <c r="AN122" s="244">
        <f>E122*Norms!$E$36/1000</f>
        <v>0</v>
      </c>
      <c r="AO122" s="136">
        <f>AM122*IF(AL122="k",(O122*Norms!$H$40)*Norms!$E$36,0)/1000</f>
        <v>0</v>
      </c>
      <c r="AP122" s="136">
        <f>AM122*IF(AL122="k",(AA122*Norms!$H$41)*Norms!$E$36,0)/1000</f>
        <v>0</v>
      </c>
      <c r="AQ122" s="136">
        <f>AM122*IF(AL122="k",(AI122*Norms!$H$42)*Norms!$E$36,0)/1000</f>
        <v>0</v>
      </c>
      <c r="AR122" s="243">
        <f>AM122*IF(AL122="t",(N122*Norms!$D$44)*Norms!$E$34*12+O122*Norms!$E$35,0)/1000</f>
        <v>5806.9381666992458</v>
      </c>
      <c r="AS122" s="243">
        <f>AM122*IF(AL122="t",(Z122*Norms!$D$50*Norms!$E$34*12+AA122*Norms!$E$35),0)/1000</f>
        <v>9477.8553087939035</v>
      </c>
      <c r="AT122" s="243">
        <f>AM122*IF(AL122="t",(AH122*Norms!$D$54)*Norms!$E$34*12+AI122*Norms!$E$35,0)/1000</f>
        <v>6623.3151584977159</v>
      </c>
      <c r="AU122" s="136">
        <f>IF(AK122&lt;=100,Norms!$G$7,IF(AK122&lt;=300,Norms!$H$7,Norms!$I$7))</f>
        <v>13246.5</v>
      </c>
      <c r="AV122" s="137">
        <f t="shared" si="14"/>
        <v>35154.608633990865</v>
      </c>
      <c r="AW122" s="130"/>
      <c r="AX122" s="130"/>
      <c r="AY122" s="131">
        <f t="shared" si="15"/>
        <v>20.333333333333336</v>
      </c>
      <c r="AZ122" s="131">
        <f>IF(AY122&lt;Snund!$B$5,Snund!$B$3*Snund!$B$4*$AX$3+Snund!$B$7*$AW$3*AY122/1000,AY122*Snund!$B$8*$AW$3/1000)</f>
        <v>1086.45</v>
      </c>
      <c r="BA122" s="131">
        <f t="shared" si="16"/>
        <v>0</v>
      </c>
      <c r="BB122" s="131">
        <f t="shared" si="17"/>
        <v>1086.45</v>
      </c>
      <c r="BC122" s="131">
        <f t="shared" si="18"/>
        <v>478.24000000000007</v>
      </c>
      <c r="BD122" s="167">
        <f>AA122*0.1*'Dasagirq_10%'!$B$3/1000</f>
        <v>21.052</v>
      </c>
      <c r="BE122" s="167">
        <f>AI122*0.1*'Dasagirq_10%'!$B$4/1000</f>
        <v>14.011053333333335</v>
      </c>
      <c r="BF122" s="242">
        <f t="shared" si="19"/>
        <v>35.063053333333336</v>
      </c>
      <c r="BG122" s="233">
        <f t="shared" si="20"/>
        <v>0</v>
      </c>
      <c r="BH122" s="233">
        <f t="shared" si="21"/>
        <v>11228.606348517429</v>
      </c>
      <c r="BI122" s="233">
        <f t="shared" si="22"/>
        <v>14797.507308793904</v>
      </c>
      <c r="BJ122" s="233">
        <f t="shared" si="23"/>
        <v>10250.008030012868</v>
      </c>
      <c r="BK122" s="234">
        <f t="shared" si="24"/>
        <v>36276.121687324201</v>
      </c>
    </row>
    <row r="123" spans="1:63" ht="22.5">
      <c r="A123">
        <v>116</v>
      </c>
      <c r="B123" s="96" t="s">
        <v>1329</v>
      </c>
      <c r="C123" s="99" t="s">
        <v>1097</v>
      </c>
      <c r="D123" s="98" t="s">
        <v>1094</v>
      </c>
      <c r="E123" s="152">
        <v>0</v>
      </c>
      <c r="F123" s="103">
        <v>0.5</v>
      </c>
      <c r="G123" s="105">
        <v>2</v>
      </c>
      <c r="H123" s="105">
        <v>0.5</v>
      </c>
      <c r="I123" s="105">
        <v>2.6666666666666665</v>
      </c>
      <c r="J123" s="105">
        <v>0.5</v>
      </c>
      <c r="K123" s="105">
        <v>4.333333333333333</v>
      </c>
      <c r="L123" s="105">
        <v>0.5</v>
      </c>
      <c r="M123" s="105">
        <v>3.6666666666666665</v>
      </c>
      <c r="N123" s="107">
        <v>2</v>
      </c>
      <c r="O123" s="107">
        <v>12.666666666666666</v>
      </c>
      <c r="P123" s="105">
        <v>0.5</v>
      </c>
      <c r="Q123" s="105">
        <v>4.333333333333333</v>
      </c>
      <c r="R123" s="105">
        <v>0.5</v>
      </c>
      <c r="S123" s="105">
        <v>3.6666666666666665</v>
      </c>
      <c r="T123" s="105">
        <v>0.83333333333333337</v>
      </c>
      <c r="U123" s="105">
        <v>4.333333333333333</v>
      </c>
      <c r="V123" s="105">
        <v>0.66666666666666663</v>
      </c>
      <c r="W123" s="105">
        <v>2.3333333333333335</v>
      </c>
      <c r="X123" s="105">
        <v>0.83333333333333337</v>
      </c>
      <c r="Y123" s="105">
        <v>4.333333333333333</v>
      </c>
      <c r="Z123" s="107">
        <v>3.3333333333333335</v>
      </c>
      <c r="AA123" s="107">
        <v>19</v>
      </c>
      <c r="AB123" s="105">
        <v>1</v>
      </c>
      <c r="AC123" s="105">
        <v>4</v>
      </c>
      <c r="AD123" s="105">
        <v>0.66666666666666663</v>
      </c>
      <c r="AE123" s="103">
        <v>2.3333333333333335</v>
      </c>
      <c r="AF123" s="103">
        <v>0.16666666666666666</v>
      </c>
      <c r="AG123" s="103">
        <v>0.66666666666666663</v>
      </c>
      <c r="AH123" s="102">
        <v>1.8333333333333333</v>
      </c>
      <c r="AI123" s="102">
        <v>7.0000000000000009</v>
      </c>
      <c r="AJ123" s="101">
        <v>7.166666666666667</v>
      </c>
      <c r="AK123" s="104">
        <v>38.666666666666664</v>
      </c>
      <c r="AL123" s="3" t="str">
        <f t="shared" si="13"/>
        <v>t</v>
      </c>
      <c r="AM123" s="3">
        <f>IF(D123="հ",1,IF(D123="լ",Norms!$B$10,IF(D123="բլ",Norms!$B$11,IF(D123="Մ",Norms!$B$12))))</f>
        <v>1.1299999999999999</v>
      </c>
      <c r="AN123" s="244">
        <f>E123*Norms!$E$36/1000</f>
        <v>0</v>
      </c>
      <c r="AO123" s="136">
        <f>AM123*IF(AL123="k",(O123*Norms!$H$40)*Norms!$E$36,0)/1000</f>
        <v>0</v>
      </c>
      <c r="AP123" s="136">
        <f>AM123*IF(AL123="k",(AA123*Norms!$H$41)*Norms!$E$36,0)/1000</f>
        <v>0</v>
      </c>
      <c r="AQ123" s="136">
        <f>AM123*IF(AL123="k",(AI123*Norms!$H$42)*Norms!$E$36,0)/1000</f>
        <v>0</v>
      </c>
      <c r="AR123" s="243">
        <f>AM123*IF(AL123="t",(N123*Norms!$D$44)*Norms!$E$34*12+O123*Norms!$E$35,0)/1000</f>
        <v>4191.9033303604283</v>
      </c>
      <c r="AS123" s="243">
        <f>AM123*IF(AL123="t",(Z123*Norms!$D$50*Norms!$E$34*12+AA123*Norms!$E$35),0)/1000</f>
        <v>9203.2549955406412</v>
      </c>
      <c r="AT123" s="243">
        <f>AM123*IF(AL123="t",(AH123*Norms!$D$54)*Norms!$E$34*12+AI123*Norms!$E$35,0)/1000</f>
        <v>5184.8749983570769</v>
      </c>
      <c r="AU123" s="136">
        <f>IF(AK123&lt;=100,Norms!$G$7,IF(AK123&lt;=300,Norms!$H$7,Norms!$I$7))</f>
        <v>13246.5</v>
      </c>
      <c r="AV123" s="137">
        <f t="shared" si="14"/>
        <v>31826.533324258147</v>
      </c>
      <c r="AW123" s="130"/>
      <c r="AX123" s="130"/>
      <c r="AY123" s="131">
        <f t="shared" si="15"/>
        <v>12.666666666666666</v>
      </c>
      <c r="AZ123" s="131">
        <f>IF(AY123&lt;Snund!$B$5,Snund!$B$3*Snund!$B$4*$AX$3+Snund!$B$7*$AW$3*AY123/1000,AY123*Snund!$B$8*$AW$3/1000)</f>
        <v>931.89</v>
      </c>
      <c r="BA123" s="131">
        <f t="shared" si="16"/>
        <v>0</v>
      </c>
      <c r="BB123" s="131">
        <f t="shared" si="17"/>
        <v>931.89</v>
      </c>
      <c r="BC123" s="131">
        <f t="shared" si="18"/>
        <v>297.92</v>
      </c>
      <c r="BD123" s="167">
        <f>AA123*0.1*'Dasagirq_10%'!$B$3/1000</f>
        <v>12.631200000000002</v>
      </c>
      <c r="BE123" s="167">
        <f>AI123*0.1*'Dasagirq_10%'!$B$4/1000</f>
        <v>5.6583100000000011</v>
      </c>
      <c r="BF123" s="242">
        <f t="shared" si="19"/>
        <v>18.289510000000003</v>
      </c>
      <c r="BG123" s="233">
        <f t="shared" si="20"/>
        <v>0</v>
      </c>
      <c r="BH123" s="233">
        <f t="shared" si="21"/>
        <v>8820.4910047790327</v>
      </c>
      <c r="BI123" s="233">
        <f t="shared" si="22"/>
        <v>15377.048986238315</v>
      </c>
      <c r="BJ123" s="233">
        <f t="shared" si="23"/>
        <v>8579.1728432407981</v>
      </c>
      <c r="BK123" s="234">
        <f t="shared" si="24"/>
        <v>32776.712834258142</v>
      </c>
    </row>
    <row r="124" spans="1:63" ht="22.5">
      <c r="A124">
        <v>117</v>
      </c>
      <c r="B124" s="96" t="s">
        <v>1330</v>
      </c>
      <c r="C124" s="99" t="s">
        <v>1097</v>
      </c>
      <c r="D124" s="98" t="s">
        <v>1094</v>
      </c>
      <c r="E124" s="152">
        <v>0</v>
      </c>
      <c r="F124" s="103">
        <v>0.83333333333333337</v>
      </c>
      <c r="G124" s="105">
        <v>2</v>
      </c>
      <c r="H124" s="105">
        <v>0.5</v>
      </c>
      <c r="I124" s="105">
        <v>2</v>
      </c>
      <c r="J124" s="105">
        <v>0.5</v>
      </c>
      <c r="K124" s="105">
        <v>1.3333333333333333</v>
      </c>
      <c r="L124" s="105">
        <v>0</v>
      </c>
      <c r="M124" s="105">
        <v>0</v>
      </c>
      <c r="N124" s="107">
        <v>1.8333333333333335</v>
      </c>
      <c r="O124" s="107">
        <v>5.333333333333333</v>
      </c>
      <c r="P124" s="105">
        <v>0</v>
      </c>
      <c r="Q124" s="105">
        <v>0</v>
      </c>
      <c r="R124" s="105">
        <v>0.33333333333333331</v>
      </c>
      <c r="S124" s="105">
        <v>0.66666666666666663</v>
      </c>
      <c r="T124" s="105">
        <v>0.16666666666666666</v>
      </c>
      <c r="U124" s="105">
        <v>0.33333333333333331</v>
      </c>
      <c r="V124" s="105">
        <v>0</v>
      </c>
      <c r="W124" s="105">
        <v>0</v>
      </c>
      <c r="X124" s="105">
        <v>0.33333333333333331</v>
      </c>
      <c r="Y124" s="105">
        <v>0.66666666666666663</v>
      </c>
      <c r="Z124" s="107">
        <v>0.83333333333333326</v>
      </c>
      <c r="AA124" s="107">
        <v>1.6666666666666665</v>
      </c>
      <c r="AB124" s="105">
        <v>0.16666666666666666</v>
      </c>
      <c r="AC124" s="105">
        <v>0</v>
      </c>
      <c r="AD124" s="105">
        <v>0</v>
      </c>
      <c r="AE124" s="103">
        <v>0</v>
      </c>
      <c r="AF124" s="103">
        <v>0.66666666666666663</v>
      </c>
      <c r="AG124" s="103">
        <v>0.66666666666666663</v>
      </c>
      <c r="AH124" s="102">
        <v>0.83333333333333326</v>
      </c>
      <c r="AI124" s="102">
        <v>0.66666666666666663</v>
      </c>
      <c r="AJ124" s="101">
        <v>3.5</v>
      </c>
      <c r="AK124" s="104">
        <v>7.666666666666667</v>
      </c>
      <c r="AL124" s="3" t="str">
        <f t="shared" si="13"/>
        <v>t</v>
      </c>
      <c r="AM124" s="3">
        <f>IF(D124="հ",1,IF(D124="լ",Norms!$B$10,IF(D124="բլ",Norms!$B$11,IF(D124="Մ",Norms!$B$12))))</f>
        <v>1.1299999999999999</v>
      </c>
      <c r="AN124" s="244">
        <f>E124*Norms!$E$36/1000</f>
        <v>0</v>
      </c>
      <c r="AO124" s="136">
        <f>AM124*IF(AL124="k",(O124*Norms!$H$40)*Norms!$E$36,0)/1000</f>
        <v>0</v>
      </c>
      <c r="AP124" s="136">
        <f>AM124*IF(AL124="k",(AA124*Norms!$H$41)*Norms!$E$36,0)/1000</f>
        <v>0</v>
      </c>
      <c r="AQ124" s="136">
        <f>AM124*IF(AL124="k",(AI124*Norms!$H$42)*Norms!$E$36,0)/1000</f>
        <v>0</v>
      </c>
      <c r="AR124" s="243">
        <f>AM124*IF(AL124="t",(N124*Norms!$D$44)*Norms!$E$34*12+O124*Norms!$E$35,0)/1000</f>
        <v>3740.8466654149174</v>
      </c>
      <c r="AS124" s="243">
        <f>AM124*IF(AL124="t",(Z124*Norms!$D$50*Norms!$E$34*12+AA124*Norms!$E$35),0)/1000</f>
        <v>2250.8483329421606</v>
      </c>
      <c r="AT124" s="243">
        <f>AM124*IF(AL124="t",(AH124*Norms!$D$54)*Norms!$E$34*12+AI124*Norms!$E$35,0)/1000</f>
        <v>2316.0033331768636</v>
      </c>
      <c r="AU124" s="136">
        <f>IF(AK124&lt;=100,Norms!$G$7,IF(AK124&lt;=300,Norms!$H$7,Norms!$I$7))</f>
        <v>13246.5</v>
      </c>
      <c r="AV124" s="137">
        <f t="shared" si="14"/>
        <v>21554.198331533942</v>
      </c>
      <c r="AW124" s="130"/>
      <c r="AX124" s="130"/>
      <c r="AY124" s="131">
        <f t="shared" si="15"/>
        <v>5.333333333333333</v>
      </c>
      <c r="AZ124" s="131">
        <f>IF(AY124&lt;Snund!$B$5,Snund!$B$3*Snund!$B$4*$AX$3+Snund!$B$7*$AW$3*AY124/1000,AY124*Snund!$B$8*$AW$3/1000)</f>
        <v>784.05</v>
      </c>
      <c r="BA124" s="131">
        <f t="shared" si="16"/>
        <v>0</v>
      </c>
      <c r="BB124" s="131">
        <f t="shared" si="17"/>
        <v>784.05</v>
      </c>
      <c r="BC124" s="131">
        <f t="shared" si="18"/>
        <v>125.44</v>
      </c>
      <c r="BD124" s="167">
        <f>AA124*0.1*'Dasagirq_10%'!$B$3/1000</f>
        <v>1.1080000000000001</v>
      </c>
      <c r="BE124" s="167">
        <f>AI124*0.1*'Dasagirq_10%'!$B$4/1000</f>
        <v>0.53888666666666662</v>
      </c>
      <c r="BF124" s="242">
        <f t="shared" si="19"/>
        <v>1.6468866666666666</v>
      </c>
      <c r="BG124" s="233">
        <f t="shared" si="20"/>
        <v>0</v>
      </c>
      <c r="BH124" s="233">
        <f t="shared" si="21"/>
        <v>11463.539522557774</v>
      </c>
      <c r="BI124" s="233">
        <f t="shared" si="22"/>
        <v>5405.8849043707323</v>
      </c>
      <c r="BJ124" s="233">
        <f t="shared" si="23"/>
        <v>5470.4707912721015</v>
      </c>
      <c r="BK124" s="234">
        <f t="shared" si="24"/>
        <v>22339.895218200607</v>
      </c>
    </row>
    <row r="125" spans="1:63" ht="22.5">
      <c r="A125">
        <v>118</v>
      </c>
      <c r="B125" s="96" t="s">
        <v>1331</v>
      </c>
      <c r="C125" s="99" t="s">
        <v>1097</v>
      </c>
      <c r="D125" s="98" t="s">
        <v>1094</v>
      </c>
      <c r="E125" s="152">
        <v>0</v>
      </c>
      <c r="F125" s="103">
        <v>0.83333333333333337</v>
      </c>
      <c r="G125" s="105">
        <v>3</v>
      </c>
      <c r="H125" s="105">
        <v>1</v>
      </c>
      <c r="I125" s="105">
        <v>4.666666666666667</v>
      </c>
      <c r="J125" s="105">
        <v>1</v>
      </c>
      <c r="K125" s="105">
        <v>6.333333333333333</v>
      </c>
      <c r="L125" s="105">
        <v>1</v>
      </c>
      <c r="M125" s="105">
        <v>7</v>
      </c>
      <c r="N125" s="107">
        <v>3.8333333333333335</v>
      </c>
      <c r="O125" s="107">
        <v>21</v>
      </c>
      <c r="P125" s="105">
        <v>1</v>
      </c>
      <c r="Q125" s="105">
        <v>5</v>
      </c>
      <c r="R125" s="105">
        <v>0.66666666666666663</v>
      </c>
      <c r="S125" s="105">
        <v>2.6666666666666665</v>
      </c>
      <c r="T125" s="105">
        <v>0.5</v>
      </c>
      <c r="U125" s="105">
        <v>1.3333333333333333</v>
      </c>
      <c r="V125" s="105">
        <v>0.5</v>
      </c>
      <c r="W125" s="105">
        <v>1.6666666666666667</v>
      </c>
      <c r="X125" s="105">
        <v>0.5</v>
      </c>
      <c r="Y125" s="105">
        <v>2</v>
      </c>
      <c r="Z125" s="107">
        <v>3.1666666666666665</v>
      </c>
      <c r="AA125" s="107">
        <v>12.666666666666666</v>
      </c>
      <c r="AB125" s="105">
        <v>0.5</v>
      </c>
      <c r="AC125" s="105">
        <v>1.3333333333333333</v>
      </c>
      <c r="AD125" s="105">
        <v>0.5</v>
      </c>
      <c r="AE125" s="103">
        <v>1</v>
      </c>
      <c r="AF125" s="103">
        <v>0.5</v>
      </c>
      <c r="AG125" s="103">
        <v>1</v>
      </c>
      <c r="AH125" s="102">
        <v>1.5</v>
      </c>
      <c r="AI125" s="102">
        <v>3.333333333333333</v>
      </c>
      <c r="AJ125" s="101">
        <v>8.5</v>
      </c>
      <c r="AK125" s="104">
        <v>37</v>
      </c>
      <c r="AL125" s="3" t="str">
        <f t="shared" si="13"/>
        <v>t</v>
      </c>
      <c r="AM125" s="3">
        <f>IF(D125="հ",1,IF(D125="լ",Norms!$B$10,IF(D125="բլ",Norms!$B$11,IF(D125="Մ",Norms!$B$12))))</f>
        <v>1.1299999999999999</v>
      </c>
      <c r="AN125" s="244">
        <f>E125*Norms!$E$36/1000</f>
        <v>0</v>
      </c>
      <c r="AO125" s="136">
        <f>AM125*IF(AL125="k",(O125*Norms!$H$40)*Norms!$E$36,0)/1000</f>
        <v>0</v>
      </c>
      <c r="AP125" s="136">
        <f>AM125*IF(AL125="k",(AA125*Norms!$H$41)*Norms!$E$36,0)/1000</f>
        <v>0</v>
      </c>
      <c r="AQ125" s="136">
        <f>AM125*IF(AL125="k",(AI125*Norms!$H$42)*Norms!$E$36,0)/1000</f>
        <v>0</v>
      </c>
      <c r="AR125" s="243">
        <f>AM125*IF(AL125="t",(N125*Norms!$D$44)*Norms!$E$34*12+O125*Norms!$E$35,0)/1000</f>
        <v>7981.3649950712361</v>
      </c>
      <c r="AS125" s="243">
        <f>AM125*IF(AL125="t",(Z125*Norms!$D$50*Norms!$E$34*12+AA125*Norms!$E$35),0)/1000</f>
        <v>8655.8553303604258</v>
      </c>
      <c r="AT125" s="243">
        <f>AM125*IF(AL125="t",(AH125*Norms!$D$54)*Norms!$E$34*12+AI125*Norms!$E$35,0)/1000</f>
        <v>4203.3766658843233</v>
      </c>
      <c r="AU125" s="136">
        <f>IF(AK125&lt;=100,Norms!$G$7,IF(AK125&lt;=300,Norms!$H$7,Norms!$I$7))</f>
        <v>13246.5</v>
      </c>
      <c r="AV125" s="137">
        <f t="shared" si="14"/>
        <v>34087.096991315986</v>
      </c>
      <c r="AW125" s="130"/>
      <c r="AX125" s="130"/>
      <c r="AY125" s="131">
        <f t="shared" si="15"/>
        <v>21</v>
      </c>
      <c r="AZ125" s="131">
        <f>IF(AY125&lt;Snund!$B$5,Snund!$B$3*Snund!$B$4*$AX$3+Snund!$B$7*$AW$3*AY125/1000,AY125*Snund!$B$8*$AW$3/1000)</f>
        <v>1099.8899999999999</v>
      </c>
      <c r="BA125" s="131">
        <f t="shared" si="16"/>
        <v>0</v>
      </c>
      <c r="BB125" s="131">
        <f t="shared" si="17"/>
        <v>1099.8899999999999</v>
      </c>
      <c r="BC125" s="131">
        <f t="shared" si="18"/>
        <v>493.92</v>
      </c>
      <c r="BD125" s="167">
        <f>AA125*0.1*'Dasagirq_10%'!$B$3/1000</f>
        <v>8.4207999999999998</v>
      </c>
      <c r="BE125" s="167">
        <f>AI125*0.1*'Dasagirq_10%'!$B$4/1000</f>
        <v>2.6944333333333335</v>
      </c>
      <c r="BF125" s="242">
        <f t="shared" si="19"/>
        <v>11.115233333333332</v>
      </c>
      <c r="BG125" s="233">
        <f t="shared" si="20"/>
        <v>0</v>
      </c>
      <c r="BH125" s="233">
        <f t="shared" si="21"/>
        <v>15055.166759777119</v>
      </c>
      <c r="BI125" s="233">
        <f t="shared" si="22"/>
        <v>13599.246718595719</v>
      </c>
      <c r="BJ125" s="233">
        <f t="shared" si="23"/>
        <v>6543.6887462764798</v>
      </c>
      <c r="BK125" s="234">
        <f t="shared" si="24"/>
        <v>35198.102224649316</v>
      </c>
    </row>
    <row r="126" spans="1:63" ht="22.5">
      <c r="A126">
        <v>119</v>
      </c>
      <c r="B126" s="96" t="s">
        <v>1332</v>
      </c>
      <c r="C126" s="99" t="s">
        <v>1097</v>
      </c>
      <c r="D126" s="98" t="s">
        <v>1094</v>
      </c>
      <c r="E126" s="152">
        <v>4</v>
      </c>
      <c r="F126" s="103">
        <v>1</v>
      </c>
      <c r="G126" s="105">
        <v>4</v>
      </c>
      <c r="H126" s="105">
        <v>1</v>
      </c>
      <c r="I126" s="105">
        <v>4</v>
      </c>
      <c r="J126" s="105">
        <v>1</v>
      </c>
      <c r="K126" s="105">
        <v>2.6666666666666665</v>
      </c>
      <c r="L126" s="105">
        <v>1</v>
      </c>
      <c r="M126" s="105">
        <v>3.3333333333333335</v>
      </c>
      <c r="N126" s="107">
        <v>4</v>
      </c>
      <c r="O126" s="107">
        <v>14</v>
      </c>
      <c r="P126" s="105">
        <v>1</v>
      </c>
      <c r="Q126" s="105">
        <v>3.3333333333333335</v>
      </c>
      <c r="R126" s="105">
        <v>1</v>
      </c>
      <c r="S126" s="105">
        <v>1.6666666666666667</v>
      </c>
      <c r="T126" s="105">
        <v>1</v>
      </c>
      <c r="U126" s="105">
        <v>3</v>
      </c>
      <c r="V126" s="105">
        <v>1</v>
      </c>
      <c r="W126" s="105">
        <v>4</v>
      </c>
      <c r="X126" s="105">
        <v>1</v>
      </c>
      <c r="Y126" s="105">
        <v>2</v>
      </c>
      <c r="Z126" s="107">
        <v>5</v>
      </c>
      <c r="AA126" s="107">
        <v>14</v>
      </c>
      <c r="AB126" s="105">
        <v>1</v>
      </c>
      <c r="AC126" s="105">
        <v>1.6666666666666667</v>
      </c>
      <c r="AD126" s="105">
        <v>1</v>
      </c>
      <c r="AE126" s="103">
        <v>4</v>
      </c>
      <c r="AF126" s="103">
        <v>1</v>
      </c>
      <c r="AG126" s="103">
        <v>4.333333333333333</v>
      </c>
      <c r="AH126" s="102">
        <v>3</v>
      </c>
      <c r="AI126" s="102">
        <v>10</v>
      </c>
      <c r="AJ126" s="101">
        <v>12</v>
      </c>
      <c r="AK126" s="104">
        <v>38</v>
      </c>
      <c r="AL126" s="3" t="str">
        <f t="shared" si="13"/>
        <v>t</v>
      </c>
      <c r="AM126" s="3">
        <f>IF(D126="հ",1,IF(D126="լ",Norms!$B$10,IF(D126="բլ",Norms!$B$11,IF(D126="Մ",Norms!$B$12))))</f>
        <v>1.1299999999999999</v>
      </c>
      <c r="AN126" s="244">
        <f>E126*Norms!$E$36/1000</f>
        <v>449.36283102760001</v>
      </c>
      <c r="AO126" s="136">
        <f>AM126*IF(AL126="k",(O126*Norms!$H$40)*Norms!$E$36,0)/1000</f>
        <v>0</v>
      </c>
      <c r="AP126" s="136">
        <f>AM126*IF(AL126="k",(AA126*Norms!$H$41)*Norms!$E$36,0)/1000</f>
        <v>0</v>
      </c>
      <c r="AQ126" s="136">
        <f>AM126*IF(AL126="k",(AI126*Norms!$H$42)*Norms!$E$36,0)/1000</f>
        <v>0</v>
      </c>
      <c r="AR126" s="243">
        <f>AM126*IF(AL126="t",(N126*Norms!$D$44)*Norms!$E$34*12+O126*Norms!$E$35,0)/1000</f>
        <v>8200.1499967141572</v>
      </c>
      <c r="AS126" s="243">
        <f>AM126*IF(AL126="t",(Z126*Norms!$D$50*Norms!$E$34*12+AA126*Norms!$E$35),0)/1000</f>
        <v>13569.909996714154</v>
      </c>
      <c r="AT126" s="243">
        <f>AM126*IF(AL126="t",(AH126*Norms!$D$54)*Norms!$E$34*12+AI126*Norms!$E$35,0)/1000</f>
        <v>8460.7699976529711</v>
      </c>
      <c r="AU126" s="136">
        <f>IF(AK126&lt;=100,Norms!$G$7,IF(AK126&lt;=300,Norms!$H$7,Norms!$I$7))</f>
        <v>13246.5</v>
      </c>
      <c r="AV126" s="137">
        <f t="shared" si="14"/>
        <v>43477.329991081278</v>
      </c>
      <c r="AW126" s="130"/>
      <c r="AX126" s="130"/>
      <c r="AY126" s="131">
        <f t="shared" si="15"/>
        <v>18</v>
      </c>
      <c r="AZ126" s="131">
        <f>IF(AY126&lt;Snund!$B$5,Snund!$B$3*Snund!$B$4*$AX$3+Snund!$B$7*$AW$3*AY126/1000,AY126*Snund!$B$8*$AW$3/1000)</f>
        <v>1039.4099999999999</v>
      </c>
      <c r="BA126" s="131">
        <f t="shared" si="16"/>
        <v>230.97999999999996</v>
      </c>
      <c r="BB126" s="131">
        <f t="shared" si="17"/>
        <v>808.42999999999984</v>
      </c>
      <c r="BC126" s="131">
        <f t="shared" si="18"/>
        <v>423.36</v>
      </c>
      <c r="BD126" s="167">
        <f>AA126*0.1*'Dasagirq_10%'!$B$3/1000</f>
        <v>9.3071999999999999</v>
      </c>
      <c r="BE126" s="167">
        <f>AI126*0.1*'Dasagirq_10%'!$B$4/1000</f>
        <v>8.0832999999999995</v>
      </c>
      <c r="BF126" s="242">
        <f t="shared" si="19"/>
        <v>17.390499999999999</v>
      </c>
      <c r="BG126" s="233">
        <f t="shared" si="20"/>
        <v>680.34283102759991</v>
      </c>
      <c r="BH126" s="233">
        <f t="shared" si="21"/>
        <v>13424.079996714157</v>
      </c>
      <c r="BI126" s="233">
        <f t="shared" si="22"/>
        <v>19098.592196714151</v>
      </c>
      <c r="BJ126" s="233">
        <f t="shared" si="23"/>
        <v>11780.478297652971</v>
      </c>
      <c r="BK126" s="234">
        <f t="shared" si="24"/>
        <v>44303.15049108128</v>
      </c>
    </row>
    <row r="127" spans="1:63" ht="22.5">
      <c r="A127">
        <v>120</v>
      </c>
      <c r="B127" s="96" t="s">
        <v>1333</v>
      </c>
      <c r="C127" s="99" t="s">
        <v>1097</v>
      </c>
      <c r="D127" s="98" t="s">
        <v>1094</v>
      </c>
      <c r="E127" s="152">
        <v>0</v>
      </c>
      <c r="F127" s="103">
        <v>0.41666666666666669</v>
      </c>
      <c r="G127" s="105">
        <v>1.6666666666666667</v>
      </c>
      <c r="H127" s="105">
        <v>8.3333333333333329E-2</v>
      </c>
      <c r="I127" s="105">
        <v>0.33333333333333331</v>
      </c>
      <c r="J127" s="105">
        <v>8.3333333333333329E-2</v>
      </c>
      <c r="K127" s="105">
        <v>0.33333333333333331</v>
      </c>
      <c r="L127" s="105">
        <v>0.25</v>
      </c>
      <c r="M127" s="105">
        <v>1.6666666666666667</v>
      </c>
      <c r="N127" s="107">
        <v>0.83333333333333337</v>
      </c>
      <c r="O127" s="107">
        <v>4</v>
      </c>
      <c r="P127" s="105">
        <v>0</v>
      </c>
      <c r="Q127" s="105">
        <v>0</v>
      </c>
      <c r="R127" s="105">
        <v>0.16666666666666666</v>
      </c>
      <c r="S127" s="105">
        <v>0.66666666666666663</v>
      </c>
      <c r="T127" s="105">
        <v>0.16666666666666666</v>
      </c>
      <c r="U127" s="105">
        <v>0.66666666666666663</v>
      </c>
      <c r="V127" s="105">
        <v>0</v>
      </c>
      <c r="W127" s="105">
        <v>0</v>
      </c>
      <c r="X127" s="105">
        <v>0</v>
      </c>
      <c r="Y127" s="105">
        <v>0</v>
      </c>
      <c r="Z127" s="107">
        <v>0.33333333333333331</v>
      </c>
      <c r="AA127" s="107">
        <v>1.3333333333333333</v>
      </c>
      <c r="AB127" s="105">
        <v>0</v>
      </c>
      <c r="AC127" s="105">
        <v>0</v>
      </c>
      <c r="AD127" s="105">
        <v>0.16666666666666666</v>
      </c>
      <c r="AE127" s="103">
        <v>0.66666666666666663</v>
      </c>
      <c r="AF127" s="103">
        <v>8.3333333333333329E-2</v>
      </c>
      <c r="AG127" s="103">
        <v>0.33333333333333331</v>
      </c>
      <c r="AH127" s="102">
        <v>0.25</v>
      </c>
      <c r="AI127" s="102">
        <v>1</v>
      </c>
      <c r="AJ127" s="101">
        <v>1.4166666666666667</v>
      </c>
      <c r="AK127" s="104">
        <v>6.333333333333333</v>
      </c>
      <c r="AL127" s="3" t="str">
        <f t="shared" si="13"/>
        <v>t</v>
      </c>
      <c r="AM127" s="3">
        <f>IF(D127="հ",1,IF(D127="լ",Norms!$B$10,IF(D127="բլ",Norms!$B$11,IF(D127="Մ",Norms!$B$12))))</f>
        <v>1.1299999999999999</v>
      </c>
      <c r="AN127" s="244">
        <f>E127*Norms!$E$36/1000</f>
        <v>0</v>
      </c>
      <c r="AO127" s="136">
        <f>AM127*IF(AL127="k",(O127*Norms!$H$40)*Norms!$E$36,0)/1000</f>
        <v>0</v>
      </c>
      <c r="AP127" s="136">
        <f>AM127*IF(AL127="k",(AA127*Norms!$H$41)*Norms!$E$36,0)/1000</f>
        <v>0</v>
      </c>
      <c r="AQ127" s="136">
        <f>AM127*IF(AL127="k",(AI127*Norms!$H$42)*Norms!$E$36,0)/1000</f>
        <v>0</v>
      </c>
      <c r="AR127" s="243">
        <f>AM127*IF(AL127="t",(N127*Norms!$D$44)*Norms!$E$34*12+O127*Norms!$E$35,0)/1000</f>
        <v>1725.9199990611878</v>
      </c>
      <c r="AS127" s="243">
        <f>AM127*IF(AL127="t",(Z127*Norms!$D$50*Norms!$E$34*12+AA127*Norms!$E$35),0)/1000</f>
        <v>911.14266635372894</v>
      </c>
      <c r="AT127" s="243">
        <f>AM127*IF(AL127="t",(AH127*Norms!$D$54)*Norms!$E$34*12+AI127*Norms!$E$35,0)/1000</f>
        <v>707.76499976529692</v>
      </c>
      <c r="AU127" s="136">
        <f>IF(AK127&lt;=100,Norms!$G$7,IF(AK127&lt;=300,Norms!$H$7,Norms!$I$7))</f>
        <v>13246.5</v>
      </c>
      <c r="AV127" s="137">
        <f t="shared" si="14"/>
        <v>16591.327665180215</v>
      </c>
      <c r="AW127" s="130"/>
      <c r="AX127" s="130"/>
      <c r="AY127" s="131">
        <f t="shared" si="15"/>
        <v>4</v>
      </c>
      <c r="AZ127" s="131">
        <f>IF(AY127&lt;Snund!$B$5,Snund!$B$3*Snund!$B$4*$AX$3+Snund!$B$7*$AW$3*AY127/1000,AY127*Snund!$B$8*$AW$3/1000)</f>
        <v>757.17</v>
      </c>
      <c r="BA127" s="131">
        <f t="shared" si="16"/>
        <v>0</v>
      </c>
      <c r="BB127" s="131">
        <f t="shared" si="17"/>
        <v>757.17</v>
      </c>
      <c r="BC127" s="131">
        <f t="shared" si="18"/>
        <v>94.08</v>
      </c>
      <c r="BD127" s="167">
        <f>AA127*0.1*'Dasagirq_10%'!$B$3/1000</f>
        <v>0.88639999999999997</v>
      </c>
      <c r="BE127" s="167">
        <f>AI127*0.1*'Dasagirq_10%'!$B$4/1000</f>
        <v>0.80832999999999999</v>
      </c>
      <c r="BF127" s="242">
        <f t="shared" si="19"/>
        <v>1.6947299999999998</v>
      </c>
      <c r="BG127" s="233">
        <f t="shared" si="20"/>
        <v>0</v>
      </c>
      <c r="BH127" s="233">
        <f t="shared" si="21"/>
        <v>10275.1488225906</v>
      </c>
      <c r="BI127" s="233">
        <f t="shared" si="22"/>
        <v>4028.8525957654933</v>
      </c>
      <c r="BJ127" s="233">
        <f t="shared" si="23"/>
        <v>3046.1909768241203</v>
      </c>
      <c r="BK127" s="234">
        <f t="shared" si="24"/>
        <v>17350.192395180213</v>
      </c>
    </row>
    <row r="128" spans="1:63">
      <c r="A128">
        <v>121</v>
      </c>
      <c r="B128" s="96" t="s">
        <v>1334</v>
      </c>
      <c r="C128" s="99" t="s">
        <v>1096</v>
      </c>
      <c r="D128" s="98" t="s">
        <v>1094</v>
      </c>
      <c r="E128" s="152">
        <v>0</v>
      </c>
      <c r="F128" s="103">
        <v>0.66666666666666663</v>
      </c>
      <c r="G128" s="105">
        <v>3.6666666666666665</v>
      </c>
      <c r="H128" s="105">
        <v>0.5</v>
      </c>
      <c r="I128" s="105">
        <v>3.6666666666666665</v>
      </c>
      <c r="J128" s="105">
        <v>0.5</v>
      </c>
      <c r="K128" s="105">
        <v>2.6666666666666665</v>
      </c>
      <c r="L128" s="105">
        <v>0.5</v>
      </c>
      <c r="M128" s="105">
        <v>1.3333333333333333</v>
      </c>
      <c r="N128" s="107">
        <v>2.1666666666666665</v>
      </c>
      <c r="O128" s="107">
        <v>11.333333333333334</v>
      </c>
      <c r="P128" s="105">
        <v>0.5</v>
      </c>
      <c r="Q128" s="105">
        <v>3</v>
      </c>
      <c r="R128" s="105">
        <v>0.5</v>
      </c>
      <c r="S128" s="105">
        <v>2</v>
      </c>
      <c r="T128" s="105">
        <v>0.16666666666666666</v>
      </c>
      <c r="U128" s="105">
        <v>0.33333333333333331</v>
      </c>
      <c r="V128" s="105">
        <v>0.16666666666666666</v>
      </c>
      <c r="W128" s="105">
        <v>1.3333333333333333</v>
      </c>
      <c r="X128" s="105">
        <v>8.3333333333333329E-2</v>
      </c>
      <c r="Y128" s="105">
        <v>0.66666666666666663</v>
      </c>
      <c r="Z128" s="107">
        <v>1.4166666666666667</v>
      </c>
      <c r="AA128" s="107">
        <v>7.333333333333333</v>
      </c>
      <c r="AB128" s="105">
        <v>0</v>
      </c>
      <c r="AC128" s="105">
        <v>0</v>
      </c>
      <c r="AD128" s="105">
        <v>0</v>
      </c>
      <c r="AE128" s="103">
        <v>0</v>
      </c>
      <c r="AF128" s="103">
        <v>0</v>
      </c>
      <c r="AG128" s="103">
        <v>0</v>
      </c>
      <c r="AH128" s="102">
        <v>0</v>
      </c>
      <c r="AI128" s="102">
        <v>0</v>
      </c>
      <c r="AJ128" s="101">
        <v>3.583333333333333</v>
      </c>
      <c r="AK128" s="104">
        <v>18.666666666666668</v>
      </c>
      <c r="AL128" s="3" t="str">
        <f t="shared" si="13"/>
        <v>t</v>
      </c>
      <c r="AM128" s="3">
        <f>IF(D128="հ",1,IF(D128="լ",Norms!$B$10,IF(D128="բլ",Norms!$B$11,IF(D128="Մ",Norms!$B$12))))</f>
        <v>1.1299999999999999</v>
      </c>
      <c r="AN128" s="244">
        <f>E128*Norms!$E$36/1000</f>
        <v>0</v>
      </c>
      <c r="AO128" s="136">
        <f>AM128*IF(AL128="k",(O128*Norms!$H$40)*Norms!$E$36,0)/1000</f>
        <v>0</v>
      </c>
      <c r="AP128" s="136">
        <f>AM128*IF(AL128="k",(AA128*Norms!$H$41)*Norms!$E$36,0)/1000</f>
        <v>0</v>
      </c>
      <c r="AQ128" s="136">
        <f>AM128*IF(AL128="k",(AI128*Norms!$H$42)*Norms!$E$36,0)/1000</f>
        <v>0</v>
      </c>
      <c r="AR128" s="243">
        <f>AM128*IF(AL128="t",(N128*Norms!$D$44)*Norms!$E$34*12+O128*Norms!$E$35,0)/1000</f>
        <v>4502.5166640066982</v>
      </c>
      <c r="AS128" s="243">
        <f>AM128*IF(AL128="t",(Z128*Norms!$D$50*Norms!$E$34*12+AA128*Norms!$E$35),0)/1000</f>
        <v>3899.3646649455104</v>
      </c>
      <c r="AT128" s="243">
        <f>AM128*IF(AL128="t",(AH128*Norms!$D$54)*Norms!$E$34*12+AI128*Norms!$E$35,0)/1000</f>
        <v>0</v>
      </c>
      <c r="AU128" s="136">
        <f>IF(AK128&lt;=100,Norms!$G$7,IF(AK128&lt;=300,Norms!$H$7,Norms!$I$7))</f>
        <v>13246.5</v>
      </c>
      <c r="AV128" s="137">
        <f t="shared" si="14"/>
        <v>21648.381328952208</v>
      </c>
      <c r="AW128" s="130"/>
      <c r="AX128" s="130"/>
      <c r="AY128" s="131">
        <f t="shared" si="15"/>
        <v>11.333333333333334</v>
      </c>
      <c r="AZ128" s="131">
        <f>IF(AY128&lt;Snund!$B$5,Snund!$B$3*Snund!$B$4*$AX$3+Snund!$B$7*$AW$3*AY128/1000,AY128*Snund!$B$8*$AW$3/1000)</f>
        <v>905.01</v>
      </c>
      <c r="BA128" s="131">
        <f t="shared" si="16"/>
        <v>0</v>
      </c>
      <c r="BB128" s="131">
        <f t="shared" si="17"/>
        <v>905.01</v>
      </c>
      <c r="BC128" s="131">
        <f t="shared" si="18"/>
        <v>266.56</v>
      </c>
      <c r="BD128" s="167">
        <f>AA128*0.1*'Dasagirq_10%'!$B$3/1000</f>
        <v>4.8752000000000004</v>
      </c>
      <c r="BE128" s="167">
        <f>AI128*0.1*'Dasagirq_10%'!$B$4/1000</f>
        <v>0</v>
      </c>
      <c r="BF128" s="242">
        <f t="shared" si="19"/>
        <v>4.8752000000000004</v>
      </c>
      <c r="BG128" s="233">
        <f t="shared" si="20"/>
        <v>0</v>
      </c>
      <c r="BH128" s="233">
        <f t="shared" si="21"/>
        <v>13417.038291913675</v>
      </c>
      <c r="BI128" s="233">
        <f t="shared" si="22"/>
        <v>9141.2282370385346</v>
      </c>
      <c r="BJ128" s="233">
        <f t="shared" si="23"/>
        <v>0</v>
      </c>
      <c r="BK128" s="234">
        <f t="shared" si="24"/>
        <v>22558.266528952212</v>
      </c>
    </row>
    <row r="129" spans="1:63">
      <c r="A129">
        <v>122</v>
      </c>
      <c r="B129" s="96" t="s">
        <v>1335</v>
      </c>
      <c r="C129" s="99" t="s">
        <v>1096</v>
      </c>
      <c r="D129" s="98" t="s">
        <v>1094</v>
      </c>
      <c r="E129" s="152">
        <v>0</v>
      </c>
      <c r="F129" s="103">
        <v>0.33333333333333331</v>
      </c>
      <c r="G129" s="105">
        <v>1.3333333333333333</v>
      </c>
      <c r="H129" s="105">
        <v>0.16666666666666666</v>
      </c>
      <c r="I129" s="105">
        <v>0.66666666666666663</v>
      </c>
      <c r="J129" s="105">
        <v>0</v>
      </c>
      <c r="K129" s="105">
        <v>0</v>
      </c>
      <c r="L129" s="105">
        <v>0.16666666666666666</v>
      </c>
      <c r="M129" s="105">
        <v>1.3333333333333333</v>
      </c>
      <c r="N129" s="107">
        <v>0.66666666666666663</v>
      </c>
      <c r="O129" s="107">
        <v>3.333333333333333</v>
      </c>
      <c r="P129" s="105">
        <v>8.3333333333333329E-2</v>
      </c>
      <c r="Q129" s="105">
        <v>0.66666666666666663</v>
      </c>
      <c r="R129" s="105">
        <v>0</v>
      </c>
      <c r="S129" s="105">
        <v>0</v>
      </c>
      <c r="T129" s="105">
        <v>0.16666666666666666</v>
      </c>
      <c r="U129" s="105">
        <v>0.66666666666666663</v>
      </c>
      <c r="V129" s="105">
        <v>8.3333333333333329E-2</v>
      </c>
      <c r="W129" s="105">
        <v>0.33333333333333331</v>
      </c>
      <c r="X129" s="105">
        <v>0</v>
      </c>
      <c r="Y129" s="105">
        <v>0</v>
      </c>
      <c r="Z129" s="107">
        <v>0.33333333333333331</v>
      </c>
      <c r="AA129" s="107">
        <v>1.6666666666666665</v>
      </c>
      <c r="AB129" s="105">
        <v>0</v>
      </c>
      <c r="AC129" s="105">
        <v>0</v>
      </c>
      <c r="AD129" s="105">
        <v>0</v>
      </c>
      <c r="AE129" s="103">
        <v>0</v>
      </c>
      <c r="AF129" s="103">
        <v>0</v>
      </c>
      <c r="AG129" s="103">
        <v>0</v>
      </c>
      <c r="AH129" s="102">
        <v>0</v>
      </c>
      <c r="AI129" s="102">
        <v>0</v>
      </c>
      <c r="AJ129" s="101">
        <v>1</v>
      </c>
      <c r="AK129" s="104">
        <v>5</v>
      </c>
      <c r="AL129" s="3" t="str">
        <f t="shared" si="13"/>
        <v>t</v>
      </c>
      <c r="AM129" s="3">
        <f>IF(D129="հ",1,IF(D129="լ",Norms!$B$10,IF(D129="բլ",Norms!$B$11,IF(D129="Մ",Norms!$B$12))))</f>
        <v>1.1299999999999999</v>
      </c>
      <c r="AN129" s="244">
        <f>E129*Norms!$E$36/1000</f>
        <v>0</v>
      </c>
      <c r="AO129" s="136">
        <f>AM129*IF(AL129="k",(O129*Norms!$H$40)*Norms!$E$36,0)/1000</f>
        <v>0</v>
      </c>
      <c r="AP129" s="136">
        <f>AM129*IF(AL129="k",(AA129*Norms!$H$41)*Norms!$E$36,0)/1000</f>
        <v>0</v>
      </c>
      <c r="AQ129" s="136">
        <f>AM129*IF(AL129="k",(AI129*Norms!$H$42)*Norms!$E$36,0)/1000</f>
        <v>0</v>
      </c>
      <c r="AR129" s="243">
        <f>AM129*IF(AL129="t",(N129*Norms!$D$44)*Norms!$E$34*12+O129*Norms!$E$35,0)/1000</f>
        <v>1382.8966658843231</v>
      </c>
      <c r="AS129" s="243">
        <f>AM129*IF(AL129="t",(Z129*Norms!$D$50*Norms!$E$34*12+AA129*Norms!$E$35),0)/1000</f>
        <v>916.54433294216119</v>
      </c>
      <c r="AT129" s="243">
        <f>AM129*IF(AL129="t",(AH129*Norms!$D$54)*Norms!$E$34*12+AI129*Norms!$E$35,0)/1000</f>
        <v>0</v>
      </c>
      <c r="AU129" s="136">
        <f>IF(AK129&lt;=100,Norms!$G$7,IF(AK129&lt;=300,Norms!$H$7,Norms!$I$7))</f>
        <v>13246.5</v>
      </c>
      <c r="AV129" s="137">
        <f t="shared" si="14"/>
        <v>15545.940998826485</v>
      </c>
      <c r="AW129" s="130"/>
      <c r="AX129" s="130"/>
      <c r="AY129" s="131">
        <f t="shared" si="15"/>
        <v>3.333333333333333</v>
      </c>
      <c r="AZ129" s="131">
        <f>IF(AY129&lt;Snund!$B$5,Snund!$B$3*Snund!$B$4*$AX$3+Snund!$B$7*$AW$3*AY129/1000,AY129*Snund!$B$8*$AW$3/1000)</f>
        <v>743.73</v>
      </c>
      <c r="BA129" s="131">
        <f t="shared" si="16"/>
        <v>0</v>
      </c>
      <c r="BB129" s="131">
        <f t="shared" si="17"/>
        <v>743.73</v>
      </c>
      <c r="BC129" s="131">
        <f t="shared" si="18"/>
        <v>78.400000000000006</v>
      </c>
      <c r="BD129" s="167">
        <f>AA129*0.1*'Dasagirq_10%'!$B$3/1000</f>
        <v>1.1080000000000001</v>
      </c>
      <c r="BE129" s="167">
        <f>AI129*0.1*'Dasagirq_10%'!$B$4/1000</f>
        <v>0</v>
      </c>
      <c r="BF129" s="242">
        <f t="shared" si="19"/>
        <v>1.1080000000000001</v>
      </c>
      <c r="BG129" s="233">
        <f t="shared" si="20"/>
        <v>0</v>
      </c>
      <c r="BH129" s="233">
        <f t="shared" si="21"/>
        <v>10957.626665884323</v>
      </c>
      <c r="BI129" s="233">
        <f t="shared" si="22"/>
        <v>5333.1523329421616</v>
      </c>
      <c r="BJ129" s="233">
        <f t="shared" si="23"/>
        <v>0</v>
      </c>
      <c r="BK129" s="234">
        <f t="shared" si="24"/>
        <v>16290.778998826485</v>
      </c>
    </row>
    <row r="130" spans="1:63">
      <c r="A130">
        <v>123</v>
      </c>
      <c r="B130" s="96" t="s">
        <v>1336</v>
      </c>
      <c r="C130" s="99" t="s">
        <v>1096</v>
      </c>
      <c r="D130" s="98" t="s">
        <v>1094</v>
      </c>
      <c r="E130" s="152">
        <v>0</v>
      </c>
      <c r="F130" s="103">
        <v>0.41666666666666669</v>
      </c>
      <c r="G130" s="105">
        <v>1.6666666666666667</v>
      </c>
      <c r="H130" s="105">
        <v>0.5</v>
      </c>
      <c r="I130" s="105">
        <v>1.3333333333333333</v>
      </c>
      <c r="J130" s="105">
        <v>8.3333333333333329E-2</v>
      </c>
      <c r="K130" s="105">
        <v>0.33333333333333331</v>
      </c>
      <c r="L130" s="105">
        <v>0.66666666666666663</v>
      </c>
      <c r="M130" s="105">
        <v>3.3333333333333335</v>
      </c>
      <c r="N130" s="107">
        <v>1.6666666666666665</v>
      </c>
      <c r="O130" s="107">
        <v>6.666666666666667</v>
      </c>
      <c r="P130" s="105">
        <v>1</v>
      </c>
      <c r="Q130" s="105">
        <v>3.6666666666666665</v>
      </c>
      <c r="R130" s="105">
        <v>0.16666666666666666</v>
      </c>
      <c r="S130" s="105">
        <v>1</v>
      </c>
      <c r="T130" s="105">
        <v>0.33333333333333331</v>
      </c>
      <c r="U130" s="105">
        <v>1.3333333333333333</v>
      </c>
      <c r="V130" s="105">
        <v>0.16666666666666666</v>
      </c>
      <c r="W130" s="105">
        <v>0.66666666666666663</v>
      </c>
      <c r="X130" s="105">
        <v>0.33333333333333331</v>
      </c>
      <c r="Y130" s="105">
        <v>1.3333333333333333</v>
      </c>
      <c r="Z130" s="107">
        <v>2</v>
      </c>
      <c r="AA130" s="107">
        <v>7.9999999999999991</v>
      </c>
      <c r="AB130" s="105">
        <v>0</v>
      </c>
      <c r="AC130" s="105">
        <v>0</v>
      </c>
      <c r="AD130" s="105">
        <v>0</v>
      </c>
      <c r="AE130" s="103">
        <v>0</v>
      </c>
      <c r="AF130" s="103">
        <v>0</v>
      </c>
      <c r="AG130" s="103">
        <v>0</v>
      </c>
      <c r="AH130" s="102">
        <v>0</v>
      </c>
      <c r="AI130" s="102">
        <v>0</v>
      </c>
      <c r="AJ130" s="101">
        <v>3.6666666666666665</v>
      </c>
      <c r="AK130" s="104">
        <v>14.666666666666666</v>
      </c>
      <c r="AL130" s="3" t="str">
        <f t="shared" si="13"/>
        <v>t</v>
      </c>
      <c r="AM130" s="3">
        <f>IF(D130="հ",1,IF(D130="լ",Norms!$B$10,IF(D130="բլ",Norms!$B$11,IF(D130="Մ",Norms!$B$12))))</f>
        <v>1.1299999999999999</v>
      </c>
      <c r="AN130" s="244">
        <f>E130*Norms!$E$36/1000</f>
        <v>0</v>
      </c>
      <c r="AO130" s="136">
        <f>AM130*IF(AL130="k",(O130*Norms!$H$40)*Norms!$E$36,0)/1000</f>
        <v>0</v>
      </c>
      <c r="AP130" s="136">
        <f>AM130*IF(AL130="k",(AA130*Norms!$H$41)*Norms!$E$36,0)/1000</f>
        <v>0</v>
      </c>
      <c r="AQ130" s="136">
        <f>AM130*IF(AL130="k",(AI130*Norms!$H$42)*Norms!$E$36,0)/1000</f>
        <v>0</v>
      </c>
      <c r="AR130" s="243">
        <f>AM130*IF(AL130="t",(N130*Norms!$D$44)*Norms!$E$34*12+O130*Norms!$E$35,0)/1000</f>
        <v>3430.2333317686453</v>
      </c>
      <c r="AS130" s="243">
        <f>AM130*IF(AL130="t",(Z130*Norms!$D$50*Norms!$E$34*12+AA130*Norms!$E$35),0)/1000</f>
        <v>5466.8559981223743</v>
      </c>
      <c r="AT130" s="243">
        <f>AM130*IF(AL130="t",(AH130*Norms!$D$54)*Norms!$E$34*12+AI130*Norms!$E$35,0)/1000</f>
        <v>0</v>
      </c>
      <c r="AU130" s="136">
        <f>IF(AK130&lt;=100,Norms!$G$7,IF(AK130&lt;=300,Norms!$H$7,Norms!$I$7))</f>
        <v>13246.5</v>
      </c>
      <c r="AV130" s="137">
        <f t="shared" si="14"/>
        <v>22143.58932989102</v>
      </c>
      <c r="AW130" s="130"/>
      <c r="AX130" s="130"/>
      <c r="AY130" s="131">
        <f t="shared" si="15"/>
        <v>6.666666666666667</v>
      </c>
      <c r="AZ130" s="131">
        <f>IF(AY130&lt;Snund!$B$5,Snund!$B$3*Snund!$B$4*$AX$3+Snund!$B$7*$AW$3*AY130/1000,AY130*Snund!$B$8*$AW$3/1000)</f>
        <v>810.93</v>
      </c>
      <c r="BA130" s="131">
        <f t="shared" si="16"/>
        <v>0</v>
      </c>
      <c r="BB130" s="131">
        <f t="shared" si="17"/>
        <v>810.93</v>
      </c>
      <c r="BC130" s="131">
        <f t="shared" si="18"/>
        <v>156.80000000000001</v>
      </c>
      <c r="BD130" s="167">
        <f>AA130*0.1*'Dasagirq_10%'!$B$3/1000</f>
        <v>5.3183999999999996</v>
      </c>
      <c r="BE130" s="167">
        <f>AI130*0.1*'Dasagirq_10%'!$B$4/1000</f>
        <v>0</v>
      </c>
      <c r="BF130" s="242">
        <f t="shared" si="19"/>
        <v>5.3183999999999996</v>
      </c>
      <c r="BG130" s="233">
        <f t="shared" si="20"/>
        <v>0</v>
      </c>
      <c r="BH130" s="233">
        <f t="shared" si="21"/>
        <v>10262.29969540501</v>
      </c>
      <c r="BI130" s="233">
        <f t="shared" si="22"/>
        <v>12697.538034486011</v>
      </c>
      <c r="BJ130" s="233">
        <f t="shared" si="23"/>
        <v>0</v>
      </c>
      <c r="BK130" s="234">
        <f t="shared" si="24"/>
        <v>22959.83772989102</v>
      </c>
    </row>
    <row r="131" spans="1:63">
      <c r="A131">
        <v>124</v>
      </c>
      <c r="B131" s="96" t="s">
        <v>1337</v>
      </c>
      <c r="C131" s="99" t="s">
        <v>1096</v>
      </c>
      <c r="D131" s="98" t="s">
        <v>1094</v>
      </c>
      <c r="E131" s="152">
        <v>0</v>
      </c>
      <c r="F131" s="103">
        <v>0</v>
      </c>
      <c r="G131" s="105">
        <v>0</v>
      </c>
      <c r="H131" s="105">
        <v>0</v>
      </c>
      <c r="I131" s="105">
        <v>0</v>
      </c>
      <c r="J131" s="105">
        <v>0.25</v>
      </c>
      <c r="K131" s="105">
        <v>1</v>
      </c>
      <c r="L131" s="105">
        <v>0</v>
      </c>
      <c r="M131" s="105">
        <v>0</v>
      </c>
      <c r="N131" s="107">
        <v>0.25</v>
      </c>
      <c r="O131" s="107">
        <v>1</v>
      </c>
      <c r="P131" s="105">
        <v>0.25</v>
      </c>
      <c r="Q131" s="105">
        <v>1</v>
      </c>
      <c r="R131" s="105">
        <v>0.75</v>
      </c>
      <c r="S131" s="105">
        <v>3</v>
      </c>
      <c r="T131" s="105">
        <v>0</v>
      </c>
      <c r="U131" s="105">
        <v>0</v>
      </c>
      <c r="V131" s="105">
        <v>0.25</v>
      </c>
      <c r="W131" s="105">
        <v>1</v>
      </c>
      <c r="X131" s="105">
        <v>0</v>
      </c>
      <c r="Y131" s="105">
        <v>0</v>
      </c>
      <c r="Z131" s="107">
        <v>1.25</v>
      </c>
      <c r="AA131" s="107">
        <v>5</v>
      </c>
      <c r="AB131" s="105">
        <v>0</v>
      </c>
      <c r="AC131" s="105">
        <v>0</v>
      </c>
      <c r="AD131" s="105">
        <v>0</v>
      </c>
      <c r="AE131" s="103">
        <v>0</v>
      </c>
      <c r="AF131" s="103">
        <v>0</v>
      </c>
      <c r="AG131" s="103">
        <v>0</v>
      </c>
      <c r="AH131" s="102">
        <v>0</v>
      </c>
      <c r="AI131" s="102">
        <v>0</v>
      </c>
      <c r="AJ131" s="101">
        <v>1.5</v>
      </c>
      <c r="AK131" s="104">
        <v>6</v>
      </c>
      <c r="AL131" s="3" t="str">
        <f t="shared" si="13"/>
        <v>t</v>
      </c>
      <c r="AM131" s="3">
        <f>IF(D131="հ",1,IF(D131="լ",Norms!$B$10,IF(D131="բլ",Norms!$B$11,IF(D131="Մ",Norms!$B$12))))</f>
        <v>1.1299999999999999</v>
      </c>
      <c r="AN131" s="244">
        <f>E131*Norms!$E$36/1000</f>
        <v>0</v>
      </c>
      <c r="AO131" s="136">
        <f>AM131*IF(AL131="k",(O131*Norms!$H$40)*Norms!$E$36,0)/1000</f>
        <v>0</v>
      </c>
      <c r="AP131" s="136">
        <f>AM131*IF(AL131="k",(AA131*Norms!$H$41)*Norms!$E$36,0)/1000</f>
        <v>0</v>
      </c>
      <c r="AQ131" s="136">
        <f>AM131*IF(AL131="k",(AI131*Norms!$H$42)*Norms!$E$36,0)/1000</f>
        <v>0</v>
      </c>
      <c r="AR131" s="243">
        <f>AM131*IF(AL131="t",(N131*Norms!$D$44)*Norms!$E$34*12+O131*Norms!$E$35,0)/1000</f>
        <v>514.5349997652969</v>
      </c>
      <c r="AS131" s="243">
        <f>AM131*IF(AL131="t",(Z131*Norms!$D$50*Norms!$E$34*12+AA131*Norms!$E$35),0)/1000</f>
        <v>3416.7849988264843</v>
      </c>
      <c r="AT131" s="243">
        <f>AM131*IF(AL131="t",(AH131*Norms!$D$54)*Norms!$E$34*12+AI131*Norms!$E$35,0)/1000</f>
        <v>0</v>
      </c>
      <c r="AU131" s="136">
        <f>IF(AK131&lt;=100,Norms!$G$7,IF(AK131&lt;=300,Norms!$H$7,Norms!$I$7))</f>
        <v>13246.5</v>
      </c>
      <c r="AV131" s="137">
        <f t="shared" si="14"/>
        <v>17177.819998591782</v>
      </c>
      <c r="AW131" s="130"/>
      <c r="AX131" s="130"/>
      <c r="AY131" s="131">
        <f t="shared" si="15"/>
        <v>1</v>
      </c>
      <c r="AZ131" s="131">
        <f>IF(AY131&lt;Snund!$B$5,Snund!$B$3*Snund!$B$4*$AX$3+Snund!$B$7*$AW$3*AY131/1000,AY131*Snund!$B$8*$AW$3/1000)</f>
        <v>696.68999999999994</v>
      </c>
      <c r="BA131" s="131">
        <f t="shared" si="16"/>
        <v>0</v>
      </c>
      <c r="BB131" s="131">
        <f t="shared" si="17"/>
        <v>696.68999999999994</v>
      </c>
      <c r="BC131" s="131">
        <f t="shared" si="18"/>
        <v>23.52</v>
      </c>
      <c r="BD131" s="167">
        <f>AA131*0.1*'Dasagirq_10%'!$B$3/1000</f>
        <v>3.3239999999999998</v>
      </c>
      <c r="BE131" s="167">
        <f>AI131*0.1*'Dasagirq_10%'!$B$4/1000</f>
        <v>0</v>
      </c>
      <c r="BF131" s="242">
        <f t="shared" si="19"/>
        <v>3.3239999999999998</v>
      </c>
      <c r="BG131" s="233">
        <f t="shared" si="20"/>
        <v>0</v>
      </c>
      <c r="BH131" s="233">
        <f t="shared" si="21"/>
        <v>3418.9749997652971</v>
      </c>
      <c r="BI131" s="233">
        <f t="shared" si="22"/>
        <v>14458.858998826485</v>
      </c>
      <c r="BJ131" s="233">
        <f t="shared" si="23"/>
        <v>0</v>
      </c>
      <c r="BK131" s="234">
        <f t="shared" si="24"/>
        <v>17877.833998591781</v>
      </c>
    </row>
    <row r="132" spans="1:63" ht="22.5">
      <c r="A132">
        <v>125</v>
      </c>
      <c r="B132" s="96" t="s">
        <v>1338</v>
      </c>
      <c r="C132" s="99" t="s">
        <v>1359</v>
      </c>
      <c r="D132" s="98" t="s">
        <v>1094</v>
      </c>
      <c r="E132" s="152">
        <v>0</v>
      </c>
      <c r="F132" s="103">
        <v>1</v>
      </c>
      <c r="G132" s="105">
        <v>3</v>
      </c>
      <c r="H132" s="105">
        <v>1</v>
      </c>
      <c r="I132" s="105">
        <v>2</v>
      </c>
      <c r="J132" s="105">
        <v>1</v>
      </c>
      <c r="K132" s="105">
        <v>6</v>
      </c>
      <c r="L132" s="105">
        <v>1</v>
      </c>
      <c r="M132" s="105">
        <v>5</v>
      </c>
      <c r="N132" s="107">
        <v>4</v>
      </c>
      <c r="O132" s="107">
        <v>16</v>
      </c>
      <c r="P132" s="105">
        <v>0</v>
      </c>
      <c r="Q132" s="105">
        <v>0</v>
      </c>
      <c r="R132" s="105">
        <v>0</v>
      </c>
      <c r="S132" s="105">
        <v>0</v>
      </c>
      <c r="T132" s="105">
        <v>0</v>
      </c>
      <c r="U132" s="105">
        <v>0</v>
      </c>
      <c r="V132" s="105">
        <v>0</v>
      </c>
      <c r="W132" s="105">
        <v>0</v>
      </c>
      <c r="X132" s="105">
        <v>0</v>
      </c>
      <c r="Y132" s="105">
        <v>0</v>
      </c>
      <c r="Z132" s="107">
        <v>0</v>
      </c>
      <c r="AA132" s="107">
        <v>0</v>
      </c>
      <c r="AB132" s="105">
        <v>0</v>
      </c>
      <c r="AC132" s="105">
        <v>0</v>
      </c>
      <c r="AD132" s="105">
        <v>0</v>
      </c>
      <c r="AE132" s="103">
        <v>0</v>
      </c>
      <c r="AF132" s="103">
        <v>0</v>
      </c>
      <c r="AG132" s="103">
        <v>0</v>
      </c>
      <c r="AH132" s="102">
        <v>0</v>
      </c>
      <c r="AI132" s="102">
        <v>0</v>
      </c>
      <c r="AJ132" s="101">
        <v>4</v>
      </c>
      <c r="AK132" s="104">
        <v>16</v>
      </c>
      <c r="AL132" s="3" t="s">
        <v>779</v>
      </c>
      <c r="AM132" s="3">
        <f>IF(D132="հ",1,IF(D132="լ",Norms!$B$10,IF(D132="բլ",Norms!$B$11,IF(D132="Մ",Norms!$B$12))))</f>
        <v>1.1299999999999999</v>
      </c>
      <c r="AN132" s="244">
        <f>E132*Norms!$E$36/1000</f>
        <v>0</v>
      </c>
      <c r="AO132" s="136">
        <f>AM132*IF(AL132="k",(O132*Norms!$H$40)*Norms!$E$36,0)/1000</f>
        <v>0</v>
      </c>
      <c r="AP132" s="136">
        <f>AM132*IF(AL132="k",(AA132*Norms!$H$41)*Norms!$E$36,0)/1000</f>
        <v>0</v>
      </c>
      <c r="AQ132" s="136">
        <f>AM132*IF(AL132="k",(AI132*Norms!$H$42)*Norms!$E$36,0)/1000</f>
        <v>0</v>
      </c>
      <c r="AR132" s="243">
        <f>AM132*IF(AL132="t",(N132*Norms!$D$44)*Norms!$E$34*12+O132*Norms!$E$35,0)/1000</f>
        <v>8232.5599962447504</v>
      </c>
      <c r="AS132" s="243">
        <f>AM132*IF(AL132="t",(Z132*Norms!$D$50*Norms!$E$34*12+AA132*Norms!$E$35),0)/1000</f>
        <v>0</v>
      </c>
      <c r="AT132" s="243">
        <f>AM132*IF(AL132="t",(AH132*Norms!$D$54)*Norms!$E$34*12+AI132*Norms!$E$35,0)/1000</f>
        <v>0</v>
      </c>
      <c r="AU132" s="136">
        <f>IF(AK132&lt;=100,Norms!$G$7,IF(AK132&lt;=300,Norms!$H$7,Norms!$I$7))</f>
        <v>13246.5</v>
      </c>
      <c r="AV132" s="137">
        <f t="shared" si="14"/>
        <v>21479.059996244752</v>
      </c>
      <c r="AW132" s="130"/>
      <c r="AX132" s="130"/>
      <c r="AY132" s="131">
        <f t="shared" si="15"/>
        <v>16</v>
      </c>
      <c r="AZ132" s="131">
        <f>IF(AY132&lt;Snund!$B$5,Snund!$B$3*Snund!$B$4*$AX$3+Snund!$B$7*$AW$3*AY132/1000,AY132*Snund!$B$8*$AW$3/1000)</f>
        <v>999.08999999999992</v>
      </c>
      <c r="BA132" s="131">
        <f t="shared" si="16"/>
        <v>0</v>
      </c>
      <c r="BB132" s="131">
        <f t="shared" si="17"/>
        <v>999.08999999999992</v>
      </c>
      <c r="BC132" s="131">
        <f t="shared" si="18"/>
        <v>376.32</v>
      </c>
      <c r="BD132" s="167">
        <f>AA132*0.1*'Dasagirq_10%'!$B$3/1000</f>
        <v>0</v>
      </c>
      <c r="BE132" s="167">
        <f>AI132*0.1*'Dasagirq_10%'!$B$4/1000</f>
        <v>0</v>
      </c>
      <c r="BF132" s="242">
        <f t="shared" si="19"/>
        <v>0</v>
      </c>
      <c r="BG132" s="233">
        <f t="shared" si="20"/>
        <v>0</v>
      </c>
      <c r="BH132" s="233">
        <f t="shared" si="21"/>
        <v>22478.149996244752</v>
      </c>
      <c r="BI132" s="233">
        <f t="shared" si="22"/>
        <v>0</v>
      </c>
      <c r="BJ132" s="233">
        <f t="shared" si="23"/>
        <v>0</v>
      </c>
      <c r="BK132" s="234">
        <f t="shared" si="24"/>
        <v>22478.149996244752</v>
      </c>
    </row>
    <row r="133" spans="1:63" ht="22.5">
      <c r="A133">
        <v>126</v>
      </c>
      <c r="B133" s="96" t="s">
        <v>1339</v>
      </c>
      <c r="C133" s="99" t="s">
        <v>1097</v>
      </c>
      <c r="D133" s="98" t="s">
        <v>1093</v>
      </c>
      <c r="E133" s="152">
        <v>7.333333333333333</v>
      </c>
      <c r="F133" s="103">
        <v>0.66666666666666663</v>
      </c>
      <c r="G133" s="105">
        <v>6</v>
      </c>
      <c r="H133" s="105">
        <v>0.83333333333333337</v>
      </c>
      <c r="I133" s="105">
        <v>7.666666666666667</v>
      </c>
      <c r="J133" s="105">
        <v>1</v>
      </c>
      <c r="K133" s="105">
        <v>8.3333333333333339</v>
      </c>
      <c r="L133" s="105">
        <v>1</v>
      </c>
      <c r="M133" s="105">
        <v>9.3333333333333339</v>
      </c>
      <c r="N133" s="107">
        <v>3.5</v>
      </c>
      <c r="O133" s="107">
        <v>31.333333333333336</v>
      </c>
      <c r="P133" s="105">
        <v>0.66666666666666663</v>
      </c>
      <c r="Q133" s="105">
        <v>6</v>
      </c>
      <c r="R133" s="105">
        <v>0.5</v>
      </c>
      <c r="S133" s="105">
        <v>5.333333333333333</v>
      </c>
      <c r="T133" s="105">
        <v>0.5</v>
      </c>
      <c r="U133" s="105">
        <v>6.666666666666667</v>
      </c>
      <c r="V133" s="105">
        <v>0.5</v>
      </c>
      <c r="W133" s="105">
        <v>5.666666666666667</v>
      </c>
      <c r="X133" s="105">
        <v>0.5</v>
      </c>
      <c r="Y133" s="105">
        <v>3.6666666666666665</v>
      </c>
      <c r="Z133" s="107">
        <v>2.6666666666666665</v>
      </c>
      <c r="AA133" s="107">
        <v>27.333333333333336</v>
      </c>
      <c r="AB133" s="105">
        <v>0.5</v>
      </c>
      <c r="AC133" s="105">
        <v>3.6666666666666665</v>
      </c>
      <c r="AD133" s="105">
        <v>0.5</v>
      </c>
      <c r="AE133" s="103">
        <v>3.3333333333333335</v>
      </c>
      <c r="AF133" s="103">
        <v>0.5</v>
      </c>
      <c r="AG133" s="103">
        <v>3</v>
      </c>
      <c r="AH133" s="102">
        <v>1.5</v>
      </c>
      <c r="AI133" s="102">
        <v>10</v>
      </c>
      <c r="AJ133" s="101">
        <v>7.6666666666666661</v>
      </c>
      <c r="AK133" s="104">
        <v>68.666666666666671</v>
      </c>
      <c r="AL133" s="3" t="str">
        <f t="shared" si="13"/>
        <v>t</v>
      </c>
      <c r="AM133" s="3">
        <f>IF(D133="հ",1,IF(D133="լ",Norms!$B$10,IF(D133="բլ",Norms!$B$11,IF(D133="Մ",Norms!$B$12))))</f>
        <v>1.04</v>
      </c>
      <c r="AN133" s="244">
        <f>E133*Norms!$E$36/1000</f>
        <v>823.83185688393326</v>
      </c>
      <c r="AO133" s="136">
        <f>AM133*IF(AL133="k",(O133*Norms!$H$40)*Norms!$E$36,0)/1000</f>
        <v>0</v>
      </c>
      <c r="AP133" s="136">
        <f>AM133*IF(AL133="k",(AA133*Norms!$H$41)*Norms!$E$36,0)/1000</f>
        <v>0</v>
      </c>
      <c r="AQ133" s="136">
        <f>AM133*IF(AL133="k",(AI133*Norms!$H$42)*Norms!$E$36,0)/1000</f>
        <v>0</v>
      </c>
      <c r="AR133" s="243">
        <f>AM133*IF(AL133="t",(N133*Norms!$D$44)*Norms!$E$34*12+O133*Norms!$E$35,0)/1000</f>
        <v>6888.2758634381807</v>
      </c>
      <c r="AS133" s="243">
        <f>AM133*IF(AL133="t",(Z133*Norms!$D$50*Norms!$E$34*12+AA133*Norms!$E$35),0)/1000</f>
        <v>6957.1625191694757</v>
      </c>
      <c r="AT133" s="243">
        <f>AM133*IF(AL133="t",(AH133*Norms!$D$54)*Norms!$E$34*12+AI133*Norms!$E$35,0)/1000</f>
        <v>3968.0233606717602</v>
      </c>
      <c r="AU133" s="136">
        <f>IF(AK133&lt;=100,Norms!$G$7,IF(AK133&lt;=300,Norms!$H$7,Norms!$I$7))</f>
        <v>13246.5</v>
      </c>
      <c r="AV133" s="137">
        <f t="shared" si="14"/>
        <v>31059.961743279415</v>
      </c>
      <c r="AW133" s="130"/>
      <c r="AX133" s="130"/>
      <c r="AY133" s="131">
        <f t="shared" si="15"/>
        <v>38.666666666666671</v>
      </c>
      <c r="AZ133" s="131">
        <f>IF(AY133&lt;Snund!$B$5,Snund!$B$3*Snund!$B$4*$AX$3+Snund!$B$7*$AW$3*AY133/1000,AY133*Snund!$B$8*$AW$3/1000)</f>
        <v>1456.0500000000002</v>
      </c>
      <c r="BA133" s="131">
        <f t="shared" si="16"/>
        <v>276.14741379310345</v>
      </c>
      <c r="BB133" s="131">
        <f t="shared" si="17"/>
        <v>1179.9025862068966</v>
      </c>
      <c r="BC133" s="131">
        <f t="shared" si="18"/>
        <v>909.44000000000017</v>
      </c>
      <c r="BD133" s="167">
        <f>AA133*0.1*'Dasagirq_10%'!$B$3/1000</f>
        <v>18.171200000000006</v>
      </c>
      <c r="BE133" s="167">
        <f>AI133*0.1*'Dasagirq_10%'!$B$4/1000</f>
        <v>8.0832999999999995</v>
      </c>
      <c r="BF133" s="242">
        <f t="shared" si="19"/>
        <v>26.254500000000007</v>
      </c>
      <c r="BG133" s="233">
        <f t="shared" si="20"/>
        <v>1099.9792706770368</v>
      </c>
      <c r="BH133" s="233">
        <f t="shared" si="21"/>
        <v>14115.493667036382</v>
      </c>
      <c r="BI133" s="233">
        <f t="shared" si="22"/>
        <v>11582.811980039041</v>
      </c>
      <c r="BJ133" s="233">
        <f t="shared" si="23"/>
        <v>6567.8131824108914</v>
      </c>
      <c r="BK133" s="234">
        <f t="shared" si="24"/>
        <v>32266.118829486317</v>
      </c>
    </row>
    <row r="134" spans="1:63" ht="22.5">
      <c r="A134">
        <v>127</v>
      </c>
      <c r="B134" s="96" t="s">
        <v>1340</v>
      </c>
      <c r="C134" s="99" t="s">
        <v>1097</v>
      </c>
      <c r="D134" s="98" t="s">
        <v>1093</v>
      </c>
      <c r="E134" s="152">
        <v>2.3333333333333335</v>
      </c>
      <c r="F134" s="103">
        <v>0.16666666666666666</v>
      </c>
      <c r="G134" s="105">
        <v>0.66666666666666663</v>
      </c>
      <c r="H134" s="105">
        <v>0.33333333333333331</v>
      </c>
      <c r="I134" s="105">
        <v>2.6666666666666665</v>
      </c>
      <c r="J134" s="105">
        <v>0.5</v>
      </c>
      <c r="K134" s="105">
        <v>3.3333333333333335</v>
      </c>
      <c r="L134" s="105">
        <v>0.16666666666666666</v>
      </c>
      <c r="M134" s="105">
        <v>1</v>
      </c>
      <c r="N134" s="107">
        <v>1.1666666666666667</v>
      </c>
      <c r="O134" s="107">
        <v>7.6666666666666661</v>
      </c>
      <c r="P134" s="105">
        <v>0.33333333333333331</v>
      </c>
      <c r="Q134" s="105">
        <v>1.3333333333333333</v>
      </c>
      <c r="R134" s="105">
        <v>0.5</v>
      </c>
      <c r="S134" s="105">
        <v>2</v>
      </c>
      <c r="T134" s="105">
        <v>0.5</v>
      </c>
      <c r="U134" s="105">
        <v>2</v>
      </c>
      <c r="V134" s="105">
        <v>0.5</v>
      </c>
      <c r="W134" s="105">
        <v>2</v>
      </c>
      <c r="X134" s="105">
        <v>0.5</v>
      </c>
      <c r="Y134" s="105">
        <v>2</v>
      </c>
      <c r="Z134" s="107">
        <v>2.333333333333333</v>
      </c>
      <c r="AA134" s="107">
        <v>9.3333333333333321</v>
      </c>
      <c r="AB134" s="105">
        <v>0.5</v>
      </c>
      <c r="AC134" s="105">
        <v>1.3333333333333333</v>
      </c>
      <c r="AD134" s="105">
        <v>0.5</v>
      </c>
      <c r="AE134" s="103">
        <v>1</v>
      </c>
      <c r="AF134" s="103">
        <v>0.83333333333333337</v>
      </c>
      <c r="AG134" s="103">
        <v>3</v>
      </c>
      <c r="AH134" s="102">
        <v>1.8333333333333335</v>
      </c>
      <c r="AI134" s="102">
        <v>5.333333333333333</v>
      </c>
      <c r="AJ134" s="101">
        <v>5.3333333333333339</v>
      </c>
      <c r="AK134" s="104">
        <v>22.333333333333332</v>
      </c>
      <c r="AL134" s="3" t="str">
        <f t="shared" ref="AL134:AL152" si="25">IF(C134="հիմնական",IF(AK134&lt;=162,"t","k"),IF(C134="միջնակարգ",(IF(AK134&lt;=207,"t","k"))))</f>
        <v>t</v>
      </c>
      <c r="AM134" s="3">
        <f>IF(D134="հ",1,IF(D134="լ",Norms!$B$10,IF(D134="բլ",Norms!$B$11,IF(D134="Մ",Norms!$B$12))))</f>
        <v>1.04</v>
      </c>
      <c r="AN134" s="244">
        <f>E134*Norms!$E$36/1000</f>
        <v>262.12831809943333</v>
      </c>
      <c r="AO134" s="136">
        <f>AM134*IF(AL134="k",(O134*Norms!$H$40)*Norms!$E$36,0)/1000</f>
        <v>0</v>
      </c>
      <c r="AP134" s="136">
        <f>AM134*IF(AL134="k",(AA134*Norms!$H$41)*Norms!$E$36,0)/1000</f>
        <v>0</v>
      </c>
      <c r="AQ134" s="136">
        <f>AM134*IF(AL134="k",(AI134*Norms!$H$42)*Norms!$E$36,0)/1000</f>
        <v>0</v>
      </c>
      <c r="AR134" s="243">
        <f>AM134*IF(AL134="t",(N134*Norms!$D$44)*Norms!$E$34*12+O134*Norms!$E$35,0)/1000</f>
        <v>2254.6632431816824</v>
      </c>
      <c r="AS134" s="243">
        <f>AM134*IF(AL134="t",(Z134*Norms!$D$50*Norms!$E$34*12+AA134*Norms!$E$35),0)/1000</f>
        <v>5870.0164699603065</v>
      </c>
      <c r="AT134" s="243">
        <f>AM134*IF(AL134="t",(AH134*Norms!$D$54)*Norms!$E$34*12+AI134*Norms!$E$35,0)/1000</f>
        <v>4747.0631256916049</v>
      </c>
      <c r="AU134" s="136">
        <f>IF(AK134&lt;=100,Norms!$G$7,IF(AK134&lt;=300,Norms!$H$7,Norms!$I$7))</f>
        <v>13246.5</v>
      </c>
      <c r="AV134" s="137">
        <f t="shared" ref="AV134:AV152" si="26">SUM(AO134:AU134)</f>
        <v>26118.242838833594</v>
      </c>
      <c r="AW134" s="130"/>
      <c r="AX134" s="130"/>
      <c r="AY134" s="131">
        <f t="shared" ref="AY134:AY152" si="27">E134+O134</f>
        <v>10</v>
      </c>
      <c r="AZ134" s="131">
        <f>IF(AY134&lt;Snund!$B$5,Snund!$B$3*Snund!$B$4*$AX$3+Snund!$B$7*$AW$3*AY134/1000,AY134*Snund!$B$8*$AW$3/1000)</f>
        <v>878.13</v>
      </c>
      <c r="BA134" s="131">
        <f t="shared" ref="BA134:BA152" si="28">IF(AY134&gt;0,AZ134/AY134*E134,0)</f>
        <v>204.89700000000002</v>
      </c>
      <c r="BB134" s="131">
        <f t="shared" ref="BB134:BB152" si="29">IF(AY134&gt;0,AZ134/AY134*O134,0)</f>
        <v>673.23299999999995</v>
      </c>
      <c r="BC134" s="131">
        <f t="shared" ref="BC134:BC152" si="30">AY134*140*$AW$3/1000</f>
        <v>235.2</v>
      </c>
      <c r="BD134" s="167">
        <f>AA134*0.1*'Dasagirq_10%'!$B$3/1000</f>
        <v>6.2047999999999996</v>
      </c>
      <c r="BE134" s="167">
        <f>AI134*0.1*'Dasagirq_10%'!$B$4/1000</f>
        <v>4.311093333333333</v>
      </c>
      <c r="BF134" s="242">
        <f t="shared" ref="BF134:BF152" si="31">BD134+BE134</f>
        <v>10.515893333333333</v>
      </c>
      <c r="BG134" s="233">
        <f t="shared" ref="BG134:BG152" si="32">AN134+BA134</f>
        <v>467.02531809943332</v>
      </c>
      <c r="BH134" s="233">
        <f t="shared" ref="BH134:BH152" si="33">AO134+AR134+AU134/AJ134*N134+BB134</f>
        <v>5825.5681181816817</v>
      </c>
      <c r="BI134" s="233">
        <f t="shared" ref="BI134:BI152" si="34">AP134+AS134+AU134/AJ134*Z134+BD134</f>
        <v>11671.565019960304</v>
      </c>
      <c r="BJ134" s="233">
        <f t="shared" ref="BJ134:BJ152" si="35">AQ134+AT134+AU134/AJ134*AH134+BE134</f>
        <v>9304.8585940249377</v>
      </c>
      <c r="BK134" s="234">
        <f t="shared" ref="BK134:BK152" si="36">BH134+BI134+BJ134</f>
        <v>26801.991732166927</v>
      </c>
    </row>
    <row r="135" spans="1:63" ht="22.5">
      <c r="A135">
        <v>128</v>
      </c>
      <c r="B135" s="96" t="s">
        <v>1341</v>
      </c>
      <c r="C135" s="99" t="s">
        <v>1097</v>
      </c>
      <c r="D135" s="98" t="s">
        <v>1093</v>
      </c>
      <c r="E135" s="152">
        <v>41.666666666666664</v>
      </c>
      <c r="F135" s="103">
        <v>2</v>
      </c>
      <c r="G135" s="105">
        <v>58</v>
      </c>
      <c r="H135" s="105">
        <v>2</v>
      </c>
      <c r="I135" s="105">
        <v>56.333333333333336</v>
      </c>
      <c r="J135" s="105">
        <v>2</v>
      </c>
      <c r="K135" s="105">
        <v>58</v>
      </c>
      <c r="L135" s="105">
        <v>2</v>
      </c>
      <c r="M135" s="105">
        <v>56.333333333333336</v>
      </c>
      <c r="N135" s="107">
        <v>8</v>
      </c>
      <c r="O135" s="107">
        <v>228.66666666666669</v>
      </c>
      <c r="P135" s="105">
        <v>2</v>
      </c>
      <c r="Q135" s="105">
        <v>57</v>
      </c>
      <c r="R135" s="105">
        <v>2</v>
      </c>
      <c r="S135" s="105">
        <v>57.333333333333336</v>
      </c>
      <c r="T135" s="105">
        <v>2</v>
      </c>
      <c r="U135" s="105">
        <v>53</v>
      </c>
      <c r="V135" s="105">
        <v>2</v>
      </c>
      <c r="W135" s="105">
        <v>46.333333333333336</v>
      </c>
      <c r="X135" s="105">
        <v>1.3333333333333333</v>
      </c>
      <c r="Y135" s="105">
        <v>37.333333333333336</v>
      </c>
      <c r="Z135" s="107">
        <v>9.3333333333333339</v>
      </c>
      <c r="AA135" s="107">
        <v>251.00000000000003</v>
      </c>
      <c r="AB135" s="105">
        <v>1.6666666666666667</v>
      </c>
      <c r="AC135" s="105">
        <v>35.333333333333336</v>
      </c>
      <c r="AD135" s="105">
        <v>2</v>
      </c>
      <c r="AE135" s="103">
        <v>38.666666666666664</v>
      </c>
      <c r="AF135" s="103">
        <v>1.3333333333333333</v>
      </c>
      <c r="AG135" s="103">
        <v>32</v>
      </c>
      <c r="AH135" s="102">
        <v>5</v>
      </c>
      <c r="AI135" s="102">
        <v>106</v>
      </c>
      <c r="AJ135" s="101">
        <v>22.333333333333336</v>
      </c>
      <c r="AK135" s="104">
        <v>585.66666666666674</v>
      </c>
      <c r="AL135" s="3" t="str">
        <f t="shared" si="25"/>
        <v>k</v>
      </c>
      <c r="AM135" s="3">
        <f>IF(D135="հ",1,IF(D135="լ",Norms!$B$10,IF(D135="բլ",Norms!$B$11,IF(D135="Մ",Norms!$B$12))))</f>
        <v>1.04</v>
      </c>
      <c r="AN135" s="244">
        <f>E135*Norms!$E$36/1000</f>
        <v>4680.8628232041665</v>
      </c>
      <c r="AO135" s="136">
        <f>AM135*IF(AL135="k",(O135*Norms!$H$40)*Norms!$E$36,0)/1000</f>
        <v>26716.118180694244</v>
      </c>
      <c r="AP135" s="136">
        <f>AM135*IF(AL135="k",(AA135*Norms!$H$41)*Norms!$E$36,0)/1000</f>
        <v>39260.15191729986</v>
      </c>
      <c r="AQ135" s="136">
        <f>AM135*IF(AL135="k",(AI135*Norms!$H$42)*Norms!$E$36,0)/1000</f>
        <v>20623.883127482564</v>
      </c>
      <c r="AR135" s="243">
        <f>AM135*IF(AL135="t",(N135*Norms!$D$44)*Norms!$E$34*12+O135*Norms!$E$35,0)/1000</f>
        <v>0</v>
      </c>
      <c r="AS135" s="243">
        <f>AM135*IF(AL135="t",(Z135*Norms!$D$50*Norms!$E$34*12+AA135*Norms!$E$35),0)/1000</f>
        <v>0</v>
      </c>
      <c r="AT135" s="243">
        <f>AM135*IF(AL135="t",(AH135*Norms!$D$54)*Norms!$E$34*12+AI135*Norms!$E$35,0)/1000</f>
        <v>0</v>
      </c>
      <c r="AU135" s="136">
        <f>IF(AK135&lt;=100,Norms!$G$7,IF(AK135&lt;=300,Norms!$H$7,Norms!$I$7))</f>
        <v>21670.5</v>
      </c>
      <c r="AV135" s="137">
        <f t="shared" si="26"/>
        <v>108270.65322547666</v>
      </c>
      <c r="AW135" s="130"/>
      <c r="AX135" s="130"/>
      <c r="AY135" s="131">
        <f t="shared" si="27"/>
        <v>270.33333333333337</v>
      </c>
      <c r="AZ135" s="131">
        <f>IF(AY135&lt;Snund!$B$5,Snund!$B$3*Snund!$B$4*$AX$3+Snund!$B$7*$AW$3*AY135/1000,AY135*Snund!$B$8*$AW$3/1000)</f>
        <v>6358.2400000000007</v>
      </c>
      <c r="BA135" s="131">
        <f t="shared" si="28"/>
        <v>979.99999999999989</v>
      </c>
      <c r="BB135" s="131">
        <f t="shared" si="29"/>
        <v>5378.2400000000007</v>
      </c>
      <c r="BC135" s="131">
        <f t="shared" si="30"/>
        <v>6358.2400000000007</v>
      </c>
      <c r="BD135" s="167">
        <f>AA135*0.1*'Dasagirq_10%'!$B$3/1000</f>
        <v>166.86480000000006</v>
      </c>
      <c r="BE135" s="167">
        <f>AI135*0.1*'Dasagirq_10%'!$B$4/1000</f>
        <v>85.682980000000015</v>
      </c>
      <c r="BF135" s="242">
        <f t="shared" si="31"/>
        <v>252.54778000000007</v>
      </c>
      <c r="BG135" s="233">
        <f t="shared" si="32"/>
        <v>5660.8628232041665</v>
      </c>
      <c r="BH135" s="233">
        <f t="shared" si="33"/>
        <v>39856.925344873343</v>
      </c>
      <c r="BI135" s="233">
        <f t="shared" si="34"/>
        <v>48483.34507550882</v>
      </c>
      <c r="BJ135" s="233">
        <f t="shared" si="35"/>
        <v>25561.170585094504</v>
      </c>
      <c r="BK135" s="234">
        <f t="shared" si="36"/>
        <v>113901.44100547666</v>
      </c>
    </row>
    <row r="136" spans="1:63" ht="22.5">
      <c r="A136">
        <v>129</v>
      </c>
      <c r="B136" s="96" t="s">
        <v>1342</v>
      </c>
      <c r="C136" s="99" t="s">
        <v>1097</v>
      </c>
      <c r="D136" s="98" t="s">
        <v>1093</v>
      </c>
      <c r="E136" s="152">
        <v>30</v>
      </c>
      <c r="F136" s="103">
        <v>1</v>
      </c>
      <c r="G136" s="105">
        <v>30</v>
      </c>
      <c r="H136" s="105">
        <v>1</v>
      </c>
      <c r="I136" s="105">
        <v>30</v>
      </c>
      <c r="J136" s="105">
        <v>1</v>
      </c>
      <c r="K136" s="105">
        <v>24</v>
      </c>
      <c r="L136" s="105">
        <v>1</v>
      </c>
      <c r="M136" s="105">
        <v>25</v>
      </c>
      <c r="N136" s="107">
        <v>4</v>
      </c>
      <c r="O136" s="107">
        <v>109</v>
      </c>
      <c r="P136" s="105">
        <v>1</v>
      </c>
      <c r="Q136" s="105">
        <v>31</v>
      </c>
      <c r="R136" s="105">
        <v>1</v>
      </c>
      <c r="S136" s="105">
        <v>25.666666666666668</v>
      </c>
      <c r="T136" s="105">
        <v>1</v>
      </c>
      <c r="U136" s="105">
        <v>28</v>
      </c>
      <c r="V136" s="105">
        <v>1</v>
      </c>
      <c r="W136" s="105">
        <v>23</v>
      </c>
      <c r="X136" s="105">
        <v>1</v>
      </c>
      <c r="Y136" s="105">
        <v>15.666666666666666</v>
      </c>
      <c r="Z136" s="107">
        <v>5</v>
      </c>
      <c r="AA136" s="107">
        <v>123.33333333333334</v>
      </c>
      <c r="AB136" s="105">
        <v>1</v>
      </c>
      <c r="AC136" s="105">
        <v>17.333333333333332</v>
      </c>
      <c r="AD136" s="105">
        <v>1</v>
      </c>
      <c r="AE136" s="103">
        <v>13.666666666666666</v>
      </c>
      <c r="AF136" s="103">
        <v>1</v>
      </c>
      <c r="AG136" s="103">
        <v>14.333333333333334</v>
      </c>
      <c r="AH136" s="102">
        <v>3</v>
      </c>
      <c r="AI136" s="102">
        <v>45.333333333333336</v>
      </c>
      <c r="AJ136" s="101">
        <v>12</v>
      </c>
      <c r="AK136" s="104">
        <v>277.66666666666669</v>
      </c>
      <c r="AL136" s="3" t="str">
        <f t="shared" si="25"/>
        <v>k</v>
      </c>
      <c r="AM136" s="3">
        <f>IF(D136="հ",1,IF(D136="լ",Norms!$B$10,IF(D136="բլ",Norms!$B$11,IF(D136="Մ",Norms!$B$12))))</f>
        <v>1.04</v>
      </c>
      <c r="AN136" s="244">
        <f>E136*Norms!$E$36/1000</f>
        <v>3370.2212327069997</v>
      </c>
      <c r="AO136" s="136">
        <f>AM136*IF(AL136="k",(O136*Norms!$H$40)*Norms!$E$36,0)/1000</f>
        <v>12734.942631322185</v>
      </c>
      <c r="AP136" s="136">
        <f>AM136*IF(AL136="k",(AA136*Norms!$H$41)*Norms!$E$36,0)/1000</f>
        <v>19291.176904914937</v>
      </c>
      <c r="AQ136" s="136">
        <f>AM136*IF(AL136="k",(AI136*Norms!$H$42)*Norms!$E$36,0)/1000</f>
        <v>8820.2770608101528</v>
      </c>
      <c r="AR136" s="243">
        <f>AM136*IF(AL136="t",(N136*Norms!$D$44)*Norms!$E$34*12+O136*Norms!$E$35,0)/1000</f>
        <v>0</v>
      </c>
      <c r="AS136" s="243">
        <f>AM136*IF(AL136="t",(Z136*Norms!$D$50*Norms!$E$34*12+AA136*Norms!$E$35),0)/1000</f>
        <v>0</v>
      </c>
      <c r="AT136" s="243">
        <f>AM136*IF(AL136="t",(AH136*Norms!$D$54)*Norms!$E$34*12+AI136*Norms!$E$35,0)/1000</f>
        <v>0</v>
      </c>
      <c r="AU136" s="136">
        <f>IF(AK136&lt;=100,Norms!$G$7,IF(AK136&lt;=300,Norms!$H$7,Norms!$I$7))</f>
        <v>16738.5</v>
      </c>
      <c r="AV136" s="137">
        <f t="shared" si="26"/>
        <v>57584.896597047278</v>
      </c>
      <c r="AW136" s="130"/>
      <c r="AX136" s="130"/>
      <c r="AY136" s="131">
        <f t="shared" si="27"/>
        <v>139</v>
      </c>
      <c r="AZ136" s="131">
        <f>IF(AY136&lt;Snund!$B$5,Snund!$B$3*Snund!$B$4*$AX$3+Snund!$B$7*$AW$3*AY136/1000,AY136*Snund!$B$8*$AW$3/1000)</f>
        <v>3478.7699999999995</v>
      </c>
      <c r="BA136" s="131">
        <f t="shared" si="28"/>
        <v>750.81366906474807</v>
      </c>
      <c r="BB136" s="131">
        <f t="shared" si="29"/>
        <v>2727.9563309352511</v>
      </c>
      <c r="BC136" s="131">
        <f t="shared" si="30"/>
        <v>3269.28</v>
      </c>
      <c r="BD136" s="167">
        <f>AA136*0.1*'Dasagirq_10%'!$B$3/1000</f>
        <v>81.992000000000019</v>
      </c>
      <c r="BE136" s="167">
        <f>AI136*0.1*'Dasagirq_10%'!$B$4/1000</f>
        <v>36.644293333333344</v>
      </c>
      <c r="BF136" s="242">
        <f t="shared" si="31"/>
        <v>118.63629333333336</v>
      </c>
      <c r="BG136" s="233">
        <f t="shared" si="32"/>
        <v>4121.0349017717481</v>
      </c>
      <c r="BH136" s="233">
        <f t="shared" si="33"/>
        <v>21042.398962257437</v>
      </c>
      <c r="BI136" s="233">
        <f t="shared" si="34"/>
        <v>26347.543904914935</v>
      </c>
      <c r="BJ136" s="233">
        <f t="shared" si="35"/>
        <v>13041.546354143486</v>
      </c>
      <c r="BK136" s="234">
        <f t="shared" si="36"/>
        <v>60431.48922131586</v>
      </c>
    </row>
    <row r="137" spans="1:63" ht="22.5">
      <c r="A137">
        <v>130</v>
      </c>
      <c r="B137" s="96" t="s">
        <v>1343</v>
      </c>
      <c r="C137" s="99" t="s">
        <v>1097</v>
      </c>
      <c r="D137" s="98" t="s">
        <v>1093</v>
      </c>
      <c r="E137" s="152">
        <v>17.333333333333332</v>
      </c>
      <c r="F137" s="103">
        <v>1</v>
      </c>
      <c r="G137" s="105">
        <v>13.333333333333334</v>
      </c>
      <c r="H137" s="105">
        <v>1</v>
      </c>
      <c r="I137" s="105">
        <v>13.333333333333334</v>
      </c>
      <c r="J137" s="105">
        <v>1</v>
      </c>
      <c r="K137" s="105">
        <v>11</v>
      </c>
      <c r="L137" s="105">
        <v>1</v>
      </c>
      <c r="M137" s="105">
        <v>13</v>
      </c>
      <c r="N137" s="107">
        <v>4</v>
      </c>
      <c r="O137" s="107">
        <v>50.666666666666671</v>
      </c>
      <c r="P137" s="105">
        <v>1</v>
      </c>
      <c r="Q137" s="105">
        <v>9.3333333333333339</v>
      </c>
      <c r="R137" s="105">
        <v>1</v>
      </c>
      <c r="S137" s="105">
        <v>16</v>
      </c>
      <c r="T137" s="105">
        <v>1</v>
      </c>
      <c r="U137" s="105">
        <v>8.3333333333333339</v>
      </c>
      <c r="V137" s="105">
        <v>1</v>
      </c>
      <c r="W137" s="105">
        <v>13.666666666666666</v>
      </c>
      <c r="X137" s="105">
        <v>1</v>
      </c>
      <c r="Y137" s="105">
        <v>6.666666666666667</v>
      </c>
      <c r="Z137" s="107">
        <v>5</v>
      </c>
      <c r="AA137" s="107">
        <v>54</v>
      </c>
      <c r="AB137" s="105">
        <v>1</v>
      </c>
      <c r="AC137" s="105">
        <v>9.3333333333333339</v>
      </c>
      <c r="AD137" s="105">
        <v>1</v>
      </c>
      <c r="AE137" s="103">
        <v>5.333333333333333</v>
      </c>
      <c r="AF137" s="103">
        <v>1</v>
      </c>
      <c r="AG137" s="103">
        <v>8</v>
      </c>
      <c r="AH137" s="102">
        <v>3</v>
      </c>
      <c r="AI137" s="102">
        <v>22.666666666666668</v>
      </c>
      <c r="AJ137" s="101">
        <v>12</v>
      </c>
      <c r="AK137" s="104">
        <v>127.33333333333334</v>
      </c>
      <c r="AL137" s="3" t="str">
        <f t="shared" si="25"/>
        <v>t</v>
      </c>
      <c r="AM137" s="3">
        <f>IF(D137="հ",1,IF(D137="լ",Norms!$B$10,IF(D137="բլ",Norms!$B$11,IF(D137="Մ",Norms!$B$12))))</f>
        <v>1.04</v>
      </c>
      <c r="AN137" s="244">
        <f>E137*Norms!$E$36/1000</f>
        <v>1947.2389344529331</v>
      </c>
      <c r="AO137" s="136">
        <f>AM137*IF(AL137="k",(O137*Norms!$H$40)*Norms!$E$36,0)/1000</f>
        <v>0</v>
      </c>
      <c r="AP137" s="136">
        <f>AM137*IF(AL137="k",(AA137*Norms!$H$41)*Norms!$E$36,0)/1000</f>
        <v>0</v>
      </c>
      <c r="AQ137" s="136">
        <f>AM137*IF(AL137="k",(AI137*Norms!$H$42)*Norms!$E$36,0)/1000</f>
        <v>0</v>
      </c>
      <c r="AR137" s="243">
        <f>AM137*IF(AL137="t",(N137*Norms!$D$44)*Norms!$E$34*12+O137*Norms!$E$35,0)/1000</f>
        <v>8093.8996940702509</v>
      </c>
      <c r="AS137" s="243">
        <f>AM137*IF(AL137="t",(Z137*Norms!$D$50*Norms!$E$34*12+AA137*Norms!$E$35),0)/1000</f>
        <v>13085.694147627502</v>
      </c>
      <c r="AT137" s="243">
        <f>AM137*IF(AL137="t",(AH137*Norms!$D$54)*Norms!$E$34*12+AI137*Norms!$E$35,0)/1000</f>
        <v>7975.8182841893231</v>
      </c>
      <c r="AU137" s="136">
        <f>IF(AK137&lt;=100,Norms!$G$7,IF(AK137&lt;=300,Norms!$H$7,Norms!$I$7))</f>
        <v>16738.5</v>
      </c>
      <c r="AV137" s="137">
        <f t="shared" si="26"/>
        <v>45893.912125887073</v>
      </c>
      <c r="AW137" s="130"/>
      <c r="AX137" s="130"/>
      <c r="AY137" s="131">
        <f t="shared" si="27"/>
        <v>68</v>
      </c>
      <c r="AZ137" s="131">
        <f>IF(AY137&lt;Snund!$B$5,Snund!$B$3*Snund!$B$4*$AX$3+Snund!$B$7*$AW$3*AY137/1000,AY137*Snund!$B$8*$AW$3/1000)</f>
        <v>2047.41</v>
      </c>
      <c r="BA137" s="131">
        <f t="shared" si="28"/>
        <v>521.88882352941175</v>
      </c>
      <c r="BB137" s="131">
        <f t="shared" si="29"/>
        <v>1525.5211764705884</v>
      </c>
      <c r="BC137" s="131">
        <f t="shared" si="30"/>
        <v>1599.36</v>
      </c>
      <c r="BD137" s="167">
        <f>AA137*0.1*'Dasagirq_10%'!$B$3/1000</f>
        <v>35.899200000000008</v>
      </c>
      <c r="BE137" s="167">
        <f>AI137*0.1*'Dasagirq_10%'!$B$4/1000</f>
        <v>18.322146666666672</v>
      </c>
      <c r="BF137" s="242">
        <f t="shared" si="31"/>
        <v>54.221346666666676</v>
      </c>
      <c r="BG137" s="233">
        <f t="shared" si="32"/>
        <v>2469.127757982345</v>
      </c>
      <c r="BH137" s="233">
        <f t="shared" si="33"/>
        <v>15198.92087054084</v>
      </c>
      <c r="BI137" s="233">
        <f t="shared" si="34"/>
        <v>20095.968347627502</v>
      </c>
      <c r="BJ137" s="233">
        <f t="shared" si="35"/>
        <v>12178.76543085599</v>
      </c>
      <c r="BK137" s="234">
        <f t="shared" si="36"/>
        <v>47473.654649024335</v>
      </c>
    </row>
    <row r="138" spans="1:63" ht="22.5">
      <c r="A138">
        <v>131</v>
      </c>
      <c r="B138" s="96" t="s">
        <v>1344</v>
      </c>
      <c r="C138" s="99" t="s">
        <v>1097</v>
      </c>
      <c r="D138" s="98" t="s">
        <v>1093</v>
      </c>
      <c r="E138" s="152">
        <v>15</v>
      </c>
      <c r="F138" s="103">
        <v>1</v>
      </c>
      <c r="G138" s="105">
        <v>17</v>
      </c>
      <c r="H138" s="105">
        <v>1</v>
      </c>
      <c r="I138" s="105">
        <v>15.333333333333334</v>
      </c>
      <c r="J138" s="105">
        <v>1</v>
      </c>
      <c r="K138" s="105">
        <v>21</v>
      </c>
      <c r="L138" s="105">
        <v>1</v>
      </c>
      <c r="M138" s="105">
        <v>16</v>
      </c>
      <c r="N138" s="107">
        <v>4</v>
      </c>
      <c r="O138" s="107">
        <v>69.333333333333343</v>
      </c>
      <c r="P138" s="105">
        <v>1</v>
      </c>
      <c r="Q138" s="105">
        <v>19</v>
      </c>
      <c r="R138" s="105">
        <v>1</v>
      </c>
      <c r="S138" s="105">
        <v>20.666666666666668</v>
      </c>
      <c r="T138" s="105">
        <v>1</v>
      </c>
      <c r="U138" s="105">
        <v>12.333333333333334</v>
      </c>
      <c r="V138" s="105">
        <v>1</v>
      </c>
      <c r="W138" s="105">
        <v>21.666666666666668</v>
      </c>
      <c r="X138" s="105">
        <v>1</v>
      </c>
      <c r="Y138" s="105">
        <v>16.666666666666668</v>
      </c>
      <c r="Z138" s="107">
        <v>5</v>
      </c>
      <c r="AA138" s="107">
        <v>90.333333333333343</v>
      </c>
      <c r="AB138" s="105">
        <v>1</v>
      </c>
      <c r="AC138" s="105">
        <v>17</v>
      </c>
      <c r="AD138" s="105">
        <v>1</v>
      </c>
      <c r="AE138" s="103">
        <v>16</v>
      </c>
      <c r="AF138" s="103">
        <v>1</v>
      </c>
      <c r="AG138" s="103">
        <v>12.333333333333334</v>
      </c>
      <c r="AH138" s="102">
        <v>3</v>
      </c>
      <c r="AI138" s="102">
        <v>45.333333333333336</v>
      </c>
      <c r="AJ138" s="101">
        <v>12</v>
      </c>
      <c r="AK138" s="104">
        <v>205.00000000000003</v>
      </c>
      <c r="AL138" s="3" t="str">
        <f t="shared" si="25"/>
        <v>t</v>
      </c>
      <c r="AM138" s="3">
        <f>IF(D138="հ",1,IF(D138="լ",Norms!$B$10,IF(D138="բլ",Norms!$B$11,IF(D138="Մ",Norms!$B$12))))</f>
        <v>1.04</v>
      </c>
      <c r="AN138" s="244">
        <f>E138*Norms!$E$36/1000</f>
        <v>1685.1106163534998</v>
      </c>
      <c r="AO138" s="136">
        <f>AM138*IF(AL138="k",(O138*Norms!$H$40)*Norms!$E$36,0)/1000</f>
        <v>0</v>
      </c>
      <c r="AP138" s="136">
        <f>AM138*IF(AL138="k",(AA138*Norms!$H$41)*Norms!$E$36,0)/1000</f>
        <v>0</v>
      </c>
      <c r="AQ138" s="136">
        <f>AM138*IF(AL138="k",(AI138*Norms!$H$42)*Norms!$E$36,0)/1000</f>
        <v>0</v>
      </c>
      <c r="AR138" s="243">
        <f>AM138*IF(AL138="t",(N138*Norms!$D$44)*Norms!$E$34*12+O138*Norms!$E$35,0)/1000</f>
        <v>8372.3006339908698</v>
      </c>
      <c r="AS138" s="243">
        <f>AM138*IF(AL138="t",(Z138*Norms!$D$50*Norms!$E$34*12+AA138*Norms!$E$35),0)/1000</f>
        <v>13627.581691401563</v>
      </c>
      <c r="AT138" s="243">
        <f>AM138*IF(AL138="t",(AH138*Norms!$D$54)*Norms!$E$34*12+AI138*Norms!$E$35,0)/1000</f>
        <v>8313.876568378646</v>
      </c>
      <c r="AU138" s="136">
        <f>IF(AK138&lt;=100,Norms!$G$7,IF(AK138&lt;=300,Norms!$H$7,Norms!$I$7))</f>
        <v>16738.5</v>
      </c>
      <c r="AV138" s="137">
        <f t="shared" si="26"/>
        <v>47052.258893771083</v>
      </c>
      <c r="AW138" s="130"/>
      <c r="AX138" s="130"/>
      <c r="AY138" s="131">
        <f t="shared" si="27"/>
        <v>84.333333333333343</v>
      </c>
      <c r="AZ138" s="131">
        <f>IF(AY138&lt;Snund!$B$5,Snund!$B$3*Snund!$B$4*$AX$3+Snund!$B$7*$AW$3*AY138/1000,AY138*Snund!$B$8*$AW$3/1000)</f>
        <v>2376.6900000000005</v>
      </c>
      <c r="BA138" s="131">
        <f t="shared" si="28"/>
        <v>422.73142292490127</v>
      </c>
      <c r="BB138" s="131">
        <f t="shared" si="29"/>
        <v>1953.9585770750994</v>
      </c>
      <c r="BC138" s="131">
        <f t="shared" si="30"/>
        <v>1983.5200000000002</v>
      </c>
      <c r="BD138" s="167">
        <f>AA138*0.1*'Dasagirq_10%'!$B$3/1000</f>
        <v>60.05360000000001</v>
      </c>
      <c r="BE138" s="167">
        <f>AI138*0.1*'Dasagirq_10%'!$B$4/1000</f>
        <v>36.644293333333344</v>
      </c>
      <c r="BF138" s="242">
        <f t="shared" si="31"/>
        <v>96.697893333333354</v>
      </c>
      <c r="BG138" s="233">
        <f t="shared" si="32"/>
        <v>2107.842039278401</v>
      </c>
      <c r="BH138" s="233">
        <f t="shared" si="33"/>
        <v>15905.75921106597</v>
      </c>
      <c r="BI138" s="233">
        <f t="shared" si="34"/>
        <v>20662.010291401562</v>
      </c>
      <c r="BJ138" s="233">
        <f t="shared" si="35"/>
        <v>12535.145861711979</v>
      </c>
      <c r="BK138" s="234">
        <f t="shared" si="36"/>
        <v>49102.915364179513</v>
      </c>
    </row>
    <row r="139" spans="1:63" ht="22.5">
      <c r="A139">
        <v>132</v>
      </c>
      <c r="B139" s="96" t="s">
        <v>1345</v>
      </c>
      <c r="C139" s="99" t="s">
        <v>1097</v>
      </c>
      <c r="D139" s="98" t="s">
        <v>1093</v>
      </c>
      <c r="E139" s="152">
        <v>10</v>
      </c>
      <c r="F139" s="103">
        <v>1</v>
      </c>
      <c r="G139" s="105">
        <v>12.333333333333334</v>
      </c>
      <c r="H139" s="105">
        <v>1</v>
      </c>
      <c r="I139" s="105">
        <v>12.333333333333334</v>
      </c>
      <c r="J139" s="105">
        <v>1</v>
      </c>
      <c r="K139" s="105">
        <v>12.666666666666666</v>
      </c>
      <c r="L139" s="105">
        <v>1</v>
      </c>
      <c r="M139" s="105">
        <v>11</v>
      </c>
      <c r="N139" s="107">
        <v>4</v>
      </c>
      <c r="O139" s="107">
        <v>48.333333333333336</v>
      </c>
      <c r="P139" s="105">
        <v>1</v>
      </c>
      <c r="Q139" s="105">
        <v>9.3333333333333339</v>
      </c>
      <c r="R139" s="105">
        <v>1</v>
      </c>
      <c r="S139" s="105">
        <v>9</v>
      </c>
      <c r="T139" s="105">
        <v>1</v>
      </c>
      <c r="U139" s="105">
        <v>9</v>
      </c>
      <c r="V139" s="105">
        <v>1</v>
      </c>
      <c r="W139" s="105">
        <v>13</v>
      </c>
      <c r="X139" s="105">
        <v>1</v>
      </c>
      <c r="Y139" s="105">
        <v>12.333333333333334</v>
      </c>
      <c r="Z139" s="107">
        <v>5</v>
      </c>
      <c r="AA139" s="107">
        <v>52.666666666666671</v>
      </c>
      <c r="AB139" s="105">
        <v>1</v>
      </c>
      <c r="AC139" s="105">
        <v>11</v>
      </c>
      <c r="AD139" s="105">
        <v>1</v>
      </c>
      <c r="AE139" s="103">
        <v>12.333333333333334</v>
      </c>
      <c r="AF139" s="103">
        <v>1</v>
      </c>
      <c r="AG139" s="103">
        <v>9.6666666666666661</v>
      </c>
      <c r="AH139" s="102">
        <v>3</v>
      </c>
      <c r="AI139" s="102">
        <v>33</v>
      </c>
      <c r="AJ139" s="101">
        <v>12</v>
      </c>
      <c r="AK139" s="104">
        <v>134</v>
      </c>
      <c r="AL139" s="3" t="str">
        <f t="shared" si="25"/>
        <v>t</v>
      </c>
      <c r="AM139" s="3">
        <f>IF(D139="հ",1,IF(D139="լ",Norms!$B$10,IF(D139="բլ",Norms!$B$11,IF(D139="Մ",Norms!$B$12))))</f>
        <v>1.04</v>
      </c>
      <c r="AN139" s="244">
        <f>E139*Norms!$E$36/1000</f>
        <v>1123.407077569</v>
      </c>
      <c r="AO139" s="136">
        <f>AM139*IF(AL139="k",(O139*Norms!$H$40)*Norms!$E$36,0)/1000</f>
        <v>0</v>
      </c>
      <c r="AP139" s="136">
        <f>AM139*IF(AL139="k",(AA139*Norms!$H$41)*Norms!$E$36,0)/1000</f>
        <v>0</v>
      </c>
      <c r="AQ139" s="136">
        <f>AM139*IF(AL139="k",(AI139*Norms!$H$42)*Norms!$E$36,0)/1000</f>
        <v>0</v>
      </c>
      <c r="AR139" s="243">
        <f>AM139*IF(AL139="t",(N139*Norms!$D$44)*Norms!$E$34*12+O139*Norms!$E$35,0)/1000</f>
        <v>8059.0995765801736</v>
      </c>
      <c r="AS139" s="243">
        <f>AM139*IF(AL139="t",(Z139*Norms!$D$50*Norms!$E$34*12+AA139*Norms!$E$35),0)/1000</f>
        <v>13065.808366204601</v>
      </c>
      <c r="AT139" s="243">
        <f>AM139*IF(AL139="t",(AH139*Norms!$D$54)*Norms!$E$34*12+AI139*Norms!$E$35,0)/1000</f>
        <v>8129.9330902168076</v>
      </c>
      <c r="AU139" s="136">
        <f>IF(AK139&lt;=100,Norms!$G$7,IF(AK139&lt;=300,Norms!$H$7,Norms!$I$7))</f>
        <v>16738.5</v>
      </c>
      <c r="AV139" s="137">
        <f t="shared" si="26"/>
        <v>45993.341033001583</v>
      </c>
      <c r="AW139" s="130"/>
      <c r="AX139" s="130"/>
      <c r="AY139" s="131">
        <f t="shared" si="27"/>
        <v>58.333333333333336</v>
      </c>
      <c r="AZ139" s="131">
        <f>IF(AY139&lt;Snund!$B$5,Snund!$B$3*Snund!$B$4*$AX$3+Snund!$B$7*$AW$3*AY139/1000,AY139*Snund!$B$8*$AW$3/1000)</f>
        <v>1852.53</v>
      </c>
      <c r="BA139" s="131">
        <f t="shared" si="28"/>
        <v>317.57657142857141</v>
      </c>
      <c r="BB139" s="131">
        <f t="shared" si="29"/>
        <v>1534.9534285714285</v>
      </c>
      <c r="BC139" s="131">
        <f t="shared" si="30"/>
        <v>1372</v>
      </c>
      <c r="BD139" s="167">
        <f>AA139*0.1*'Dasagirq_10%'!$B$3/1000</f>
        <v>35.012800000000006</v>
      </c>
      <c r="BE139" s="167">
        <f>AI139*0.1*'Dasagirq_10%'!$B$4/1000</f>
        <v>26.674890000000001</v>
      </c>
      <c r="BF139" s="242">
        <f t="shared" si="31"/>
        <v>61.687690000000003</v>
      </c>
      <c r="BG139" s="233">
        <f t="shared" si="32"/>
        <v>1440.9836489975714</v>
      </c>
      <c r="BH139" s="233">
        <f t="shared" si="33"/>
        <v>15173.553005151603</v>
      </c>
      <c r="BI139" s="233">
        <f t="shared" si="34"/>
        <v>20075.196166204601</v>
      </c>
      <c r="BJ139" s="233">
        <f t="shared" si="35"/>
        <v>12341.232980216808</v>
      </c>
      <c r="BK139" s="234">
        <f t="shared" si="36"/>
        <v>47589.982151573015</v>
      </c>
    </row>
    <row r="140" spans="1:63" ht="22.5">
      <c r="A140">
        <v>133</v>
      </c>
      <c r="B140" s="96" t="s">
        <v>1346</v>
      </c>
      <c r="C140" s="99" t="s">
        <v>1097</v>
      </c>
      <c r="D140" s="98" t="s">
        <v>1092</v>
      </c>
      <c r="E140" s="152">
        <v>11.666666666666666</v>
      </c>
      <c r="F140" s="103">
        <v>1</v>
      </c>
      <c r="G140" s="105">
        <v>9</v>
      </c>
      <c r="H140" s="105">
        <v>1</v>
      </c>
      <c r="I140" s="105">
        <v>9.3333333333333339</v>
      </c>
      <c r="J140" s="105">
        <v>1</v>
      </c>
      <c r="K140" s="105">
        <v>6.666666666666667</v>
      </c>
      <c r="L140" s="105">
        <v>1</v>
      </c>
      <c r="M140" s="105">
        <v>9</v>
      </c>
      <c r="N140" s="107">
        <v>4</v>
      </c>
      <c r="O140" s="107">
        <v>34</v>
      </c>
      <c r="P140" s="105">
        <v>1</v>
      </c>
      <c r="Q140" s="105">
        <v>9.6666666666666661</v>
      </c>
      <c r="R140" s="105">
        <v>1</v>
      </c>
      <c r="S140" s="105">
        <v>7.666666666666667</v>
      </c>
      <c r="T140" s="105">
        <v>1</v>
      </c>
      <c r="U140" s="105">
        <v>9</v>
      </c>
      <c r="V140" s="105">
        <v>1</v>
      </c>
      <c r="W140" s="105">
        <v>10</v>
      </c>
      <c r="X140" s="105">
        <v>1</v>
      </c>
      <c r="Y140" s="105">
        <v>6.666666666666667</v>
      </c>
      <c r="Z140" s="107">
        <v>5</v>
      </c>
      <c r="AA140" s="107">
        <v>42.999999999999993</v>
      </c>
      <c r="AB140" s="105">
        <v>1</v>
      </c>
      <c r="AC140" s="105">
        <v>8.3333333333333339</v>
      </c>
      <c r="AD140" s="105">
        <v>1</v>
      </c>
      <c r="AE140" s="103">
        <v>9.3333333333333339</v>
      </c>
      <c r="AF140" s="103">
        <v>1</v>
      </c>
      <c r="AG140" s="103">
        <v>7.666666666666667</v>
      </c>
      <c r="AH140" s="102">
        <v>3</v>
      </c>
      <c r="AI140" s="102">
        <v>25.333333333333336</v>
      </c>
      <c r="AJ140" s="101">
        <v>12</v>
      </c>
      <c r="AK140" s="104">
        <v>102.33333333333334</v>
      </c>
      <c r="AL140" s="3" t="str">
        <f t="shared" si="25"/>
        <v>t</v>
      </c>
      <c r="AM140" s="3">
        <f>IF(D140="հ",1,IF(D140="լ",Norms!$B$10,IF(D140="բլ",Norms!$B$11,IF(D140="Մ",Norms!$B$12))))</f>
        <v>1</v>
      </c>
      <c r="AN140" s="244">
        <f>E140*Norms!$E$36/1000</f>
        <v>1310.6415904971666</v>
      </c>
      <c r="AO140" s="136">
        <f>AM140*IF(AL140="k",(O140*Norms!$H$40)*Norms!$E$36,0)/1000</f>
        <v>0</v>
      </c>
      <c r="AP140" s="136">
        <f>AM140*IF(AL140="k",(AA140*Norms!$H$41)*Norms!$E$36,0)/1000</f>
        <v>0</v>
      </c>
      <c r="AQ140" s="136">
        <f>AM140*IF(AL140="k",(AI140*Norms!$H$42)*Norms!$E$36,0)/1000</f>
        <v>0</v>
      </c>
      <c r="AR140" s="243">
        <f>AM140*IF(AL140="t",(N140*Norms!$D$44)*Norms!$E$34*12+O140*Norms!$E$35,0)/1000</f>
        <v>7543.5840637346</v>
      </c>
      <c r="AS140" s="243">
        <f>AM140*IF(AL140="t",(Z140*Norms!$D$50*Norms!$E$34*12+AA140*Norms!$E$35),0)/1000</f>
        <v>12424.650433546698</v>
      </c>
      <c r="AT140" s="243">
        <f>AM140*IF(AL140="t",(AH140*Norms!$D$54)*Norms!$E$34*12+AI140*Norms!$E$35,0)/1000</f>
        <v>7707.2979298414666</v>
      </c>
      <c r="AU140" s="136">
        <f>IF(AK140&lt;=100,Norms!$G$7,IF(AK140&lt;=300,Norms!$H$7,Norms!$I$7))</f>
        <v>16738.5</v>
      </c>
      <c r="AV140" s="137">
        <f t="shared" si="26"/>
        <v>44414.032427122766</v>
      </c>
      <c r="AW140" s="130"/>
      <c r="AX140" s="130"/>
      <c r="AY140" s="131">
        <f t="shared" si="27"/>
        <v>45.666666666666664</v>
      </c>
      <c r="AZ140" s="131">
        <f>IF(AY140&lt;Snund!$B$5,Snund!$B$3*Snund!$B$4*$AX$3+Snund!$B$7*$AW$3*AY140/1000,AY140*Snund!$B$8*$AW$3/1000)</f>
        <v>1597.17</v>
      </c>
      <c r="BA140" s="131">
        <f t="shared" si="28"/>
        <v>408.03613138686137</v>
      </c>
      <c r="BB140" s="131">
        <f t="shared" si="29"/>
        <v>1189.1338686131389</v>
      </c>
      <c r="BC140" s="131">
        <f t="shared" si="30"/>
        <v>1074.08</v>
      </c>
      <c r="BD140" s="167">
        <f>AA140*0.1*'Dasagirq_10%'!$B$3/1000</f>
        <v>28.586399999999998</v>
      </c>
      <c r="BE140" s="167">
        <f>AI140*0.1*'Dasagirq_10%'!$B$4/1000</f>
        <v>20.477693333333335</v>
      </c>
      <c r="BF140" s="242">
        <f t="shared" si="31"/>
        <v>49.064093333333332</v>
      </c>
      <c r="BG140" s="233">
        <f t="shared" si="32"/>
        <v>1718.677721884028</v>
      </c>
      <c r="BH140" s="233">
        <f t="shared" si="33"/>
        <v>14312.217932347739</v>
      </c>
      <c r="BI140" s="233">
        <f t="shared" si="34"/>
        <v>19427.611833546696</v>
      </c>
      <c r="BJ140" s="233">
        <f t="shared" si="35"/>
        <v>11912.400623174801</v>
      </c>
      <c r="BK140" s="234">
        <f t="shared" si="36"/>
        <v>45652.230389069235</v>
      </c>
    </row>
    <row r="141" spans="1:63" ht="22.5">
      <c r="A141">
        <v>134</v>
      </c>
      <c r="B141" s="96" t="s">
        <v>1347</v>
      </c>
      <c r="C141" s="99" t="s">
        <v>1097</v>
      </c>
      <c r="D141" s="98" t="s">
        <v>1092</v>
      </c>
      <c r="E141" s="152">
        <v>0</v>
      </c>
      <c r="F141" s="103">
        <v>0.83333333333333337</v>
      </c>
      <c r="G141" s="105">
        <v>7.333333333333333</v>
      </c>
      <c r="H141" s="105">
        <v>1</v>
      </c>
      <c r="I141" s="105">
        <v>8.6666666666666661</v>
      </c>
      <c r="J141" s="105">
        <v>0.66666666666666663</v>
      </c>
      <c r="K141" s="105">
        <v>7</v>
      </c>
      <c r="L141" s="105">
        <v>0.83333333333333337</v>
      </c>
      <c r="M141" s="105">
        <v>9.3333333333333339</v>
      </c>
      <c r="N141" s="107">
        <v>3.3333333333333335</v>
      </c>
      <c r="O141" s="107">
        <v>32.333333333333336</v>
      </c>
      <c r="P141" s="105">
        <v>0.66666666666666663</v>
      </c>
      <c r="Q141" s="105">
        <v>9</v>
      </c>
      <c r="R141" s="105">
        <v>1</v>
      </c>
      <c r="S141" s="105">
        <v>8</v>
      </c>
      <c r="T141" s="105">
        <v>1</v>
      </c>
      <c r="U141" s="105">
        <v>6.666666666666667</v>
      </c>
      <c r="V141" s="105">
        <v>0.66666666666666663</v>
      </c>
      <c r="W141" s="105">
        <v>6</v>
      </c>
      <c r="X141" s="105">
        <v>0.83333333333333337</v>
      </c>
      <c r="Y141" s="105">
        <v>8.6666666666666661</v>
      </c>
      <c r="Z141" s="107">
        <v>4.1666666666666661</v>
      </c>
      <c r="AA141" s="107">
        <v>38.333333333333336</v>
      </c>
      <c r="AB141" s="105">
        <v>0.66666666666666663</v>
      </c>
      <c r="AC141" s="105">
        <v>6</v>
      </c>
      <c r="AD141" s="105">
        <v>0.83333333333333337</v>
      </c>
      <c r="AE141" s="103">
        <v>6.666666666666667</v>
      </c>
      <c r="AF141" s="103">
        <v>1</v>
      </c>
      <c r="AG141" s="103">
        <v>8.6666666666666661</v>
      </c>
      <c r="AH141" s="102">
        <v>2.5</v>
      </c>
      <c r="AI141" s="102">
        <v>21.333333333333336</v>
      </c>
      <c r="AJ141" s="101">
        <v>10</v>
      </c>
      <c r="AK141" s="104">
        <v>92</v>
      </c>
      <c r="AL141" s="3" t="str">
        <f t="shared" si="25"/>
        <v>t</v>
      </c>
      <c r="AM141" s="3">
        <f>IF(D141="հ",1,IF(D141="լ",Norms!$B$10,IF(D141="բլ",Norms!$B$11,IF(D141="Մ",Norms!$B$12))))</f>
        <v>1</v>
      </c>
      <c r="AN141" s="244">
        <f>E141*Norms!$E$36/1000</f>
        <v>0</v>
      </c>
      <c r="AO141" s="136">
        <f>AM141*IF(AL141="k",(O141*Norms!$H$40)*Norms!$E$36,0)/1000</f>
        <v>0</v>
      </c>
      <c r="AP141" s="136">
        <f>AM141*IF(AL141="k",(AA141*Norms!$H$41)*Norms!$E$36,0)/1000</f>
        <v>0</v>
      </c>
      <c r="AQ141" s="136">
        <f>AM141*IF(AL141="k",(AI141*Norms!$H$42)*Norms!$E$36,0)/1000</f>
        <v>0</v>
      </c>
      <c r="AR141" s="243">
        <f>AM141*IF(AL141="t",(N141*Norms!$D$44)*Norms!$E$34*12+O141*Norms!$E$35,0)/1000</f>
        <v>6343.6828841397673</v>
      </c>
      <c r="AS141" s="243">
        <f>AM141*IF(AL141="t",(Z141*Norms!$D$50*Norms!$E$34*12+AA141*Norms!$E$35),0)/1000</f>
        <v>10389.727130681164</v>
      </c>
      <c r="AT141" s="243">
        <f>AM141*IF(AL141="t",(AH141*Norms!$D$54)*Norms!$E$34*12+AI141*Norms!$E$35,0)/1000</f>
        <v>6425.9350988138649</v>
      </c>
      <c r="AU141" s="136">
        <f>IF(AK141&lt;=100,Norms!$G$7,IF(AK141&lt;=300,Norms!$H$7,Norms!$I$7))</f>
        <v>13246.5</v>
      </c>
      <c r="AV141" s="137">
        <f t="shared" si="26"/>
        <v>36405.845113634801</v>
      </c>
      <c r="AW141" s="130"/>
      <c r="AX141" s="130"/>
      <c r="AY141" s="131">
        <f t="shared" si="27"/>
        <v>32.333333333333336</v>
      </c>
      <c r="AZ141" s="131">
        <f>IF(AY141&lt;Snund!$B$5,Snund!$B$3*Snund!$B$4*$AX$3+Snund!$B$7*$AW$3*AY141/1000,AY141*Snund!$B$8*$AW$3/1000)</f>
        <v>1328.37</v>
      </c>
      <c r="BA141" s="131">
        <f t="shared" si="28"/>
        <v>0</v>
      </c>
      <c r="BB141" s="131">
        <f t="shared" si="29"/>
        <v>1328.37</v>
      </c>
      <c r="BC141" s="131">
        <f t="shared" si="30"/>
        <v>760.48</v>
      </c>
      <c r="BD141" s="167">
        <f>AA141*0.1*'Dasagirq_10%'!$B$3/1000</f>
        <v>25.484000000000005</v>
      </c>
      <c r="BE141" s="167">
        <f>AI141*0.1*'Dasagirq_10%'!$B$4/1000</f>
        <v>17.244373333333336</v>
      </c>
      <c r="BF141" s="242">
        <f t="shared" si="31"/>
        <v>42.728373333333337</v>
      </c>
      <c r="BG141" s="233">
        <f t="shared" si="32"/>
        <v>0</v>
      </c>
      <c r="BH141" s="233">
        <f t="shared" si="33"/>
        <v>12087.552884139768</v>
      </c>
      <c r="BI141" s="233">
        <f t="shared" si="34"/>
        <v>15934.586130681164</v>
      </c>
      <c r="BJ141" s="233">
        <f t="shared" si="35"/>
        <v>9754.8044721471979</v>
      </c>
      <c r="BK141" s="234">
        <f t="shared" si="36"/>
        <v>37776.943486968128</v>
      </c>
    </row>
    <row r="142" spans="1:63" ht="22.5">
      <c r="A142">
        <v>135</v>
      </c>
      <c r="B142" s="96" t="s">
        <v>1348</v>
      </c>
      <c r="C142" s="99" t="s">
        <v>1097</v>
      </c>
      <c r="D142" s="98" t="s">
        <v>1092</v>
      </c>
      <c r="E142" s="152">
        <v>9.3333333333333339</v>
      </c>
      <c r="F142" s="103">
        <v>1</v>
      </c>
      <c r="G142" s="105">
        <v>11.333333333333334</v>
      </c>
      <c r="H142" s="105">
        <v>1</v>
      </c>
      <c r="I142" s="105">
        <v>13.333333333333334</v>
      </c>
      <c r="J142" s="105">
        <v>0.33333333333333331</v>
      </c>
      <c r="K142" s="105">
        <v>4.666666666666667</v>
      </c>
      <c r="L142" s="105">
        <v>0.66666666666666663</v>
      </c>
      <c r="M142" s="105">
        <v>5.333333333333333</v>
      </c>
      <c r="N142" s="107">
        <v>3</v>
      </c>
      <c r="O142" s="107">
        <v>34.666666666666671</v>
      </c>
      <c r="P142" s="105">
        <v>1</v>
      </c>
      <c r="Q142" s="105">
        <v>9.3333333333333339</v>
      </c>
      <c r="R142" s="105">
        <v>1</v>
      </c>
      <c r="S142" s="105">
        <v>12.666666666666666</v>
      </c>
      <c r="T142" s="105">
        <v>1</v>
      </c>
      <c r="U142" s="105">
        <v>11.333333333333334</v>
      </c>
      <c r="V142" s="105">
        <v>1</v>
      </c>
      <c r="W142" s="105">
        <v>10.666666666666666</v>
      </c>
      <c r="X142" s="105">
        <v>1</v>
      </c>
      <c r="Y142" s="105">
        <v>11</v>
      </c>
      <c r="Z142" s="107">
        <v>5</v>
      </c>
      <c r="AA142" s="107">
        <v>55</v>
      </c>
      <c r="AB142" s="105">
        <v>1</v>
      </c>
      <c r="AC142" s="105">
        <v>11</v>
      </c>
      <c r="AD142" s="105">
        <v>1</v>
      </c>
      <c r="AE142" s="103">
        <v>5.666666666666667</v>
      </c>
      <c r="AF142" s="103">
        <v>1</v>
      </c>
      <c r="AG142" s="103">
        <v>6.333333333333333</v>
      </c>
      <c r="AH142" s="102">
        <v>3</v>
      </c>
      <c r="AI142" s="102">
        <v>23</v>
      </c>
      <c r="AJ142" s="101">
        <v>11</v>
      </c>
      <c r="AK142" s="104">
        <v>112.66666666666667</v>
      </c>
      <c r="AL142" s="3" t="str">
        <f t="shared" si="25"/>
        <v>t</v>
      </c>
      <c r="AM142" s="3">
        <f>IF(D142="հ",1,IF(D142="լ",Norms!$B$10,IF(D142="բլ",Norms!$B$11,IF(D142="Մ",Norms!$B$12))))</f>
        <v>1</v>
      </c>
      <c r="AN142" s="244">
        <f>E142*Norms!$E$36/1000</f>
        <v>1048.5132723977333</v>
      </c>
      <c r="AO142" s="136">
        <f>AM142*IF(AL142="k",(O142*Norms!$H$40)*Norms!$E$36,0)/1000</f>
        <v>0</v>
      </c>
      <c r="AP142" s="136">
        <f>AM142*IF(AL142="k",(AA142*Norms!$H$41)*Norms!$E$36,0)/1000</f>
        <v>0</v>
      </c>
      <c r="AQ142" s="136">
        <f>AM142*IF(AL142="k",(AI142*Norms!$H$42)*Norms!$E$36,0)/1000</f>
        <v>0</v>
      </c>
      <c r="AR142" s="243">
        <f>AM142*IF(AL142="t",(N142*Norms!$D$44)*Norms!$E$34*12+O142*Norms!$E$35,0)/1000</f>
        <v>5789.1445355725336</v>
      </c>
      <c r="AS142" s="243">
        <f>AM142*IF(AL142="t",(Z142*Norms!$D$50*Norms!$E$34*12+AA142*Norms!$E$35),0)/1000</f>
        <v>12596.738926629499</v>
      </c>
      <c r="AT142" s="243">
        <f>AM142*IF(AL142="t",(AH142*Norms!$D$54)*Norms!$E$34*12+AI142*Norms!$E$35,0)/1000</f>
        <v>7673.8362784086994</v>
      </c>
      <c r="AU142" s="136">
        <f>IF(AK142&lt;=100,Norms!$G$7,IF(AK142&lt;=300,Norms!$H$7,Norms!$I$7))</f>
        <v>16738.5</v>
      </c>
      <c r="AV142" s="137">
        <f t="shared" si="26"/>
        <v>42798.21974061073</v>
      </c>
      <c r="AW142" s="130"/>
      <c r="AX142" s="130"/>
      <c r="AY142" s="131">
        <f t="shared" si="27"/>
        <v>44.000000000000007</v>
      </c>
      <c r="AZ142" s="131">
        <f>IF(AY142&lt;Snund!$B$5,Snund!$B$3*Snund!$B$4*$AX$3+Snund!$B$7*$AW$3*AY142/1000,AY142*Snund!$B$8*$AW$3/1000)</f>
        <v>1563.5700000000002</v>
      </c>
      <c r="BA142" s="131">
        <f t="shared" si="28"/>
        <v>331.6663636363636</v>
      </c>
      <c r="BB142" s="131">
        <f t="shared" si="29"/>
        <v>1231.9036363636365</v>
      </c>
      <c r="BC142" s="131">
        <f t="shared" si="30"/>
        <v>1034.8800000000001</v>
      </c>
      <c r="BD142" s="167">
        <f>AA142*0.1*'Dasagirq_10%'!$B$3/1000</f>
        <v>36.564</v>
      </c>
      <c r="BE142" s="167">
        <f>AI142*0.1*'Dasagirq_10%'!$B$4/1000</f>
        <v>18.591590000000004</v>
      </c>
      <c r="BF142" s="242">
        <f t="shared" si="31"/>
        <v>55.155590000000004</v>
      </c>
      <c r="BG142" s="233">
        <f t="shared" si="32"/>
        <v>1380.1796360340968</v>
      </c>
      <c r="BH142" s="233">
        <f t="shared" si="33"/>
        <v>11586.093626481626</v>
      </c>
      <c r="BI142" s="233">
        <f t="shared" si="34"/>
        <v>20241.71201753859</v>
      </c>
      <c r="BJ142" s="233">
        <f t="shared" si="35"/>
        <v>12257.473322954154</v>
      </c>
      <c r="BK142" s="234">
        <f t="shared" si="36"/>
        <v>44085.278966974372</v>
      </c>
    </row>
    <row r="143" spans="1:63" ht="22.5">
      <c r="A143">
        <v>136</v>
      </c>
      <c r="B143" s="96" t="s">
        <v>1349</v>
      </c>
      <c r="C143" s="99" t="s">
        <v>1097</v>
      </c>
      <c r="D143" s="98" t="s">
        <v>1092</v>
      </c>
      <c r="E143" s="152">
        <v>5.333333333333333</v>
      </c>
      <c r="F143" s="103">
        <v>0.66666666666666663</v>
      </c>
      <c r="G143" s="105">
        <v>4.333333333333333</v>
      </c>
      <c r="H143" s="105">
        <v>0.83333333333333337</v>
      </c>
      <c r="I143" s="105">
        <v>6</v>
      </c>
      <c r="J143" s="105">
        <v>0.83333333333333337</v>
      </c>
      <c r="K143" s="105">
        <v>4.333333333333333</v>
      </c>
      <c r="L143" s="105">
        <v>0.58333333333333337</v>
      </c>
      <c r="M143" s="105">
        <v>4.333333333333333</v>
      </c>
      <c r="N143" s="107">
        <v>2.916666666666667</v>
      </c>
      <c r="O143" s="107">
        <v>18.999999999999996</v>
      </c>
      <c r="P143" s="105">
        <v>0.66666666666666663</v>
      </c>
      <c r="Q143" s="105">
        <v>5</v>
      </c>
      <c r="R143" s="105">
        <v>0.58333333333333337</v>
      </c>
      <c r="S143" s="105">
        <v>4.333333333333333</v>
      </c>
      <c r="T143" s="105">
        <v>0.83333333333333337</v>
      </c>
      <c r="U143" s="105">
        <v>6</v>
      </c>
      <c r="V143" s="105">
        <v>0.66666666666666663</v>
      </c>
      <c r="W143" s="105">
        <v>5</v>
      </c>
      <c r="X143" s="105">
        <v>0.5</v>
      </c>
      <c r="Y143" s="105">
        <v>4</v>
      </c>
      <c r="Z143" s="107">
        <v>3.25</v>
      </c>
      <c r="AA143" s="107">
        <v>24.333333333333332</v>
      </c>
      <c r="AB143" s="105">
        <v>0.83333333333333337</v>
      </c>
      <c r="AC143" s="105">
        <v>6</v>
      </c>
      <c r="AD143" s="105">
        <v>1</v>
      </c>
      <c r="AE143" s="103">
        <v>6.333333333333333</v>
      </c>
      <c r="AF143" s="103">
        <v>1</v>
      </c>
      <c r="AG143" s="103">
        <v>5.333333333333333</v>
      </c>
      <c r="AH143" s="102">
        <v>2.8333333333333335</v>
      </c>
      <c r="AI143" s="102">
        <v>17.666666666666664</v>
      </c>
      <c r="AJ143" s="101">
        <v>9</v>
      </c>
      <c r="AK143" s="104">
        <v>60.999999999999993</v>
      </c>
      <c r="AL143" s="3" t="str">
        <f t="shared" si="25"/>
        <v>t</v>
      </c>
      <c r="AM143" s="3">
        <f>IF(D143="հ",1,IF(D143="լ",Norms!$B$10,IF(D143="բլ",Norms!$B$11,IF(D143="Մ",Norms!$B$12))))</f>
        <v>1</v>
      </c>
      <c r="AN143" s="244">
        <f>E143*Norms!$E$36/1000</f>
        <v>599.15044137013331</v>
      </c>
      <c r="AO143" s="136">
        <f>AM143*IF(AL143="k",(O143*Norms!$H$40)*Norms!$E$36,0)/1000</f>
        <v>0</v>
      </c>
      <c r="AP143" s="136">
        <f>AM143*IF(AL143="k",(AA143*Norms!$H$41)*Norms!$E$36,0)/1000</f>
        <v>0</v>
      </c>
      <c r="AQ143" s="136">
        <f>AM143*IF(AL143="k",(AI143*Norms!$H$42)*Norms!$E$36,0)/1000</f>
        <v>0</v>
      </c>
      <c r="AR143" s="243">
        <f>AM143*IF(AL143="t",(N143*Norms!$D$44)*Norms!$E$34*12+O143*Norms!$E$35,0)/1000</f>
        <v>5417.4734473810995</v>
      </c>
      <c r="AS143" s="243">
        <f>AM143*IF(AL143="t",(Z143*Norms!$D$50*Norms!$E$34*12+AA143*Norms!$E$35),0)/1000</f>
        <v>8024.1572220845646</v>
      </c>
      <c r="AT143" s="243">
        <f>AM143*IF(AL143="t",(AH143*Norms!$D$54)*Norms!$E$34*12+AI143*Norms!$E$35,0)/1000</f>
        <v>7189.3525037052332</v>
      </c>
      <c r="AU143" s="136">
        <f>IF(AK143&lt;=100,Norms!$G$7,IF(AK143&lt;=300,Norms!$H$7,Norms!$I$7))</f>
        <v>13246.5</v>
      </c>
      <c r="AV143" s="137">
        <f t="shared" si="26"/>
        <v>33877.483173170898</v>
      </c>
      <c r="AW143" s="130"/>
      <c r="AX143" s="130"/>
      <c r="AY143" s="131">
        <f t="shared" si="27"/>
        <v>24.333333333333329</v>
      </c>
      <c r="AZ143" s="131">
        <f>IF(AY143&lt;Snund!$B$5,Snund!$B$3*Snund!$B$4*$AX$3+Snund!$B$7*$AW$3*AY143/1000,AY143*Snund!$B$8*$AW$3/1000)</f>
        <v>1167.0899999999999</v>
      </c>
      <c r="BA143" s="131">
        <f t="shared" si="28"/>
        <v>255.80054794520549</v>
      </c>
      <c r="BB143" s="131">
        <f t="shared" si="29"/>
        <v>911.28945205479442</v>
      </c>
      <c r="BC143" s="131">
        <f t="shared" si="30"/>
        <v>572.31999999999994</v>
      </c>
      <c r="BD143" s="167">
        <f>AA143*0.1*'Dasagirq_10%'!$B$3/1000</f>
        <v>16.1768</v>
      </c>
      <c r="BE143" s="167">
        <f>AI143*0.1*'Dasagirq_10%'!$B$4/1000</f>
        <v>14.280496666666666</v>
      </c>
      <c r="BF143" s="242">
        <f t="shared" si="31"/>
        <v>30.457296666666664</v>
      </c>
      <c r="BG143" s="233">
        <f t="shared" si="32"/>
        <v>854.9509893153388</v>
      </c>
      <c r="BH143" s="233">
        <f t="shared" si="33"/>
        <v>10621.610121658117</v>
      </c>
      <c r="BI143" s="233">
        <f t="shared" si="34"/>
        <v>12823.792355417898</v>
      </c>
      <c r="BJ143" s="233">
        <f t="shared" si="35"/>
        <v>11373.827444816343</v>
      </c>
      <c r="BK143" s="234">
        <f t="shared" si="36"/>
        <v>34819.229921892358</v>
      </c>
    </row>
    <row r="144" spans="1:63" ht="22.5">
      <c r="A144">
        <v>137</v>
      </c>
      <c r="B144" s="96" t="s">
        <v>1350</v>
      </c>
      <c r="C144" s="99" t="s">
        <v>1097</v>
      </c>
      <c r="D144" s="98" t="s">
        <v>1092</v>
      </c>
      <c r="E144" s="152">
        <v>9.3333333333333339</v>
      </c>
      <c r="F144" s="103">
        <v>1</v>
      </c>
      <c r="G144" s="105">
        <v>8</v>
      </c>
      <c r="H144" s="105">
        <v>1</v>
      </c>
      <c r="I144" s="105">
        <v>5.333333333333333</v>
      </c>
      <c r="J144" s="105">
        <v>1</v>
      </c>
      <c r="K144" s="105">
        <v>8.3333333333333339</v>
      </c>
      <c r="L144" s="105">
        <v>1</v>
      </c>
      <c r="M144" s="105">
        <v>6.333333333333333</v>
      </c>
      <c r="N144" s="107">
        <v>4</v>
      </c>
      <c r="O144" s="107">
        <v>27.999999999999996</v>
      </c>
      <c r="P144" s="105">
        <v>1</v>
      </c>
      <c r="Q144" s="105">
        <v>4.666666666666667</v>
      </c>
      <c r="R144" s="105">
        <v>1</v>
      </c>
      <c r="S144" s="105">
        <v>6.666666666666667</v>
      </c>
      <c r="T144" s="105">
        <v>1</v>
      </c>
      <c r="U144" s="105">
        <v>8.6666666666666661</v>
      </c>
      <c r="V144" s="105">
        <v>1</v>
      </c>
      <c r="W144" s="105">
        <v>9.6666666666666661</v>
      </c>
      <c r="X144" s="105">
        <v>1</v>
      </c>
      <c r="Y144" s="105">
        <v>8.6666666666666661</v>
      </c>
      <c r="Z144" s="107">
        <v>5</v>
      </c>
      <c r="AA144" s="107">
        <v>38.333333333333329</v>
      </c>
      <c r="AB144" s="105">
        <v>1</v>
      </c>
      <c r="AC144" s="105">
        <v>8.6666666666666661</v>
      </c>
      <c r="AD144" s="105">
        <v>1</v>
      </c>
      <c r="AE144" s="103">
        <v>7.666666666666667</v>
      </c>
      <c r="AF144" s="103">
        <v>1</v>
      </c>
      <c r="AG144" s="103">
        <v>9</v>
      </c>
      <c r="AH144" s="102">
        <v>3</v>
      </c>
      <c r="AI144" s="102">
        <v>25.333333333333332</v>
      </c>
      <c r="AJ144" s="101">
        <v>12</v>
      </c>
      <c r="AK144" s="104">
        <v>91.666666666666657</v>
      </c>
      <c r="AL144" s="3" t="str">
        <f t="shared" si="25"/>
        <v>t</v>
      </c>
      <c r="AM144" s="3">
        <f>IF(D144="հ",1,IF(D144="լ",Norms!$B$10,IF(D144="բլ",Norms!$B$11,IF(D144="Մ",Norms!$B$12))))</f>
        <v>1</v>
      </c>
      <c r="AN144" s="244">
        <f>E144*Norms!$E$36/1000</f>
        <v>1048.5132723977333</v>
      </c>
      <c r="AO144" s="136">
        <f>AM144*IF(AL144="k",(O144*Norms!$H$40)*Norms!$E$36,0)/1000</f>
        <v>0</v>
      </c>
      <c r="AP144" s="136">
        <f>AM144*IF(AL144="k",(AA144*Norms!$H$41)*Norms!$E$36,0)/1000</f>
        <v>0</v>
      </c>
      <c r="AQ144" s="136">
        <f>AM144*IF(AL144="k",(AI144*Norms!$H$42)*Norms!$E$36,0)/1000</f>
        <v>0</v>
      </c>
      <c r="AR144" s="243">
        <f>AM144*IF(AL144="t",(N144*Norms!$D$44)*Norms!$E$34*12+O144*Norms!$E$35,0)/1000</f>
        <v>7457.5398171932002</v>
      </c>
      <c r="AS144" s="243">
        <f>AM144*IF(AL144="t",(Z144*Norms!$D$50*Norms!$E$34*12+AA144*Norms!$E$35),0)/1000</f>
        <v>12357.727130681165</v>
      </c>
      <c r="AT144" s="243">
        <f>AM144*IF(AL144="t",(AH144*Norms!$D$54)*Norms!$E$34*12+AI144*Norms!$E$35,0)/1000</f>
        <v>7707.2979298414666</v>
      </c>
      <c r="AU144" s="136">
        <f>IF(AK144&lt;=100,Norms!$G$7,IF(AK144&lt;=300,Norms!$H$7,Norms!$I$7))</f>
        <v>13246.5</v>
      </c>
      <c r="AV144" s="137">
        <f t="shared" si="26"/>
        <v>40769.064877715835</v>
      </c>
      <c r="AW144" s="130"/>
      <c r="AX144" s="130"/>
      <c r="AY144" s="131">
        <f t="shared" si="27"/>
        <v>37.333333333333329</v>
      </c>
      <c r="AZ144" s="131">
        <f>IF(AY144&lt;Snund!$B$5,Snund!$B$3*Snund!$B$4*$AX$3+Snund!$B$7*$AW$3*AY144/1000,AY144*Snund!$B$8*$AW$3/1000)</f>
        <v>1429.1699999999998</v>
      </c>
      <c r="BA144" s="131">
        <f t="shared" si="28"/>
        <v>357.29250000000008</v>
      </c>
      <c r="BB144" s="131">
        <f t="shared" si="29"/>
        <v>1071.8775000000001</v>
      </c>
      <c r="BC144" s="131">
        <f t="shared" si="30"/>
        <v>878.07999999999993</v>
      </c>
      <c r="BD144" s="167">
        <f>AA144*0.1*'Dasagirq_10%'!$B$3/1000</f>
        <v>25.483999999999995</v>
      </c>
      <c r="BE144" s="167">
        <f>AI144*0.1*'Dasagirq_10%'!$B$4/1000</f>
        <v>20.477693333333331</v>
      </c>
      <c r="BF144" s="242">
        <f t="shared" si="31"/>
        <v>45.961693333333329</v>
      </c>
      <c r="BG144" s="233">
        <f t="shared" si="32"/>
        <v>1405.8057723977333</v>
      </c>
      <c r="BH144" s="233">
        <f t="shared" si="33"/>
        <v>12944.9173171932</v>
      </c>
      <c r="BI144" s="233">
        <f t="shared" si="34"/>
        <v>17902.586130681168</v>
      </c>
      <c r="BJ144" s="233">
        <f t="shared" si="35"/>
        <v>11039.400623174801</v>
      </c>
      <c r="BK144" s="234">
        <f t="shared" si="36"/>
        <v>41886.904071049168</v>
      </c>
    </row>
    <row r="145" spans="1:63" ht="22.5">
      <c r="A145">
        <v>138</v>
      </c>
      <c r="B145" s="96" t="s">
        <v>1351</v>
      </c>
      <c r="C145" s="99" t="s">
        <v>1097</v>
      </c>
      <c r="D145" s="98" t="s">
        <v>1092</v>
      </c>
      <c r="E145" s="152">
        <v>13.333333333333334</v>
      </c>
      <c r="F145" s="103">
        <v>1</v>
      </c>
      <c r="G145" s="105">
        <v>11.666666666666666</v>
      </c>
      <c r="H145" s="105">
        <v>1</v>
      </c>
      <c r="I145" s="105">
        <v>5.333333333333333</v>
      </c>
      <c r="J145" s="105">
        <v>1</v>
      </c>
      <c r="K145" s="105">
        <v>6.666666666666667</v>
      </c>
      <c r="L145" s="105">
        <v>1</v>
      </c>
      <c r="M145" s="105">
        <v>10</v>
      </c>
      <c r="N145" s="107">
        <v>4</v>
      </c>
      <c r="O145" s="107">
        <v>33.666666666666671</v>
      </c>
      <c r="P145" s="105">
        <v>1</v>
      </c>
      <c r="Q145" s="105">
        <v>7</v>
      </c>
      <c r="R145" s="105">
        <v>1</v>
      </c>
      <c r="S145" s="105">
        <v>6.333333333333333</v>
      </c>
      <c r="T145" s="105">
        <v>1</v>
      </c>
      <c r="U145" s="105">
        <v>5.666666666666667</v>
      </c>
      <c r="V145" s="105">
        <v>0.66666666666666663</v>
      </c>
      <c r="W145" s="105">
        <v>5</v>
      </c>
      <c r="X145" s="105">
        <v>0.83333333333333337</v>
      </c>
      <c r="Y145" s="105">
        <v>6.333333333333333</v>
      </c>
      <c r="Z145" s="107">
        <v>4.5</v>
      </c>
      <c r="AA145" s="107">
        <v>30.333333333333332</v>
      </c>
      <c r="AB145" s="105">
        <v>1</v>
      </c>
      <c r="AC145" s="105">
        <v>6.333333333333333</v>
      </c>
      <c r="AD145" s="105">
        <v>0.66666666666666663</v>
      </c>
      <c r="AE145" s="103">
        <v>4</v>
      </c>
      <c r="AF145" s="103">
        <v>0.83333333333333337</v>
      </c>
      <c r="AG145" s="103">
        <v>6.333333333333333</v>
      </c>
      <c r="AH145" s="102">
        <v>2.5</v>
      </c>
      <c r="AI145" s="102">
        <v>16.666666666666664</v>
      </c>
      <c r="AJ145" s="101">
        <v>11</v>
      </c>
      <c r="AK145" s="104">
        <v>80.666666666666657</v>
      </c>
      <c r="AL145" s="3" t="str">
        <f t="shared" si="25"/>
        <v>t</v>
      </c>
      <c r="AM145" s="3">
        <f>IF(D145="հ",1,IF(D145="լ",Norms!$B$10,IF(D145="բլ",Norms!$B$11,IF(D145="Մ",Norms!$B$12))))</f>
        <v>1</v>
      </c>
      <c r="AN145" s="244">
        <f>E145*Norms!$E$36/1000</f>
        <v>1497.8761034253332</v>
      </c>
      <c r="AO145" s="136">
        <f>AM145*IF(AL145="k",(O145*Norms!$H$40)*Norms!$E$36,0)/1000</f>
        <v>0</v>
      </c>
      <c r="AP145" s="136">
        <f>AM145*IF(AL145="k",(AA145*Norms!$H$41)*Norms!$E$36,0)/1000</f>
        <v>0</v>
      </c>
      <c r="AQ145" s="136">
        <f>AM145*IF(AL145="k",(AI145*Norms!$H$42)*Norms!$E$36,0)/1000</f>
        <v>0</v>
      </c>
      <c r="AR145" s="243">
        <f>AM145*IF(AL145="t",(N145*Norms!$D$44)*Norms!$E$34*12+O145*Norms!$E$35,0)/1000</f>
        <v>7538.8038278156337</v>
      </c>
      <c r="AS145" s="243">
        <f>AM145*IF(AL145="t",(Z145*Norms!$D$50*Norms!$E$34*12+AA145*Norms!$E$35),0)/1000</f>
        <v>11062.201468625964</v>
      </c>
      <c r="AT145" s="243">
        <f>AM145*IF(AL145="t",(AH145*Norms!$D$54)*Norms!$E$34*12+AI145*Norms!$E$35,0)/1000</f>
        <v>6359.0117959483323</v>
      </c>
      <c r="AU145" s="136">
        <f>IF(AK145&lt;=100,Norms!$G$7,IF(AK145&lt;=300,Norms!$H$7,Norms!$I$7))</f>
        <v>13246.5</v>
      </c>
      <c r="AV145" s="137">
        <f t="shared" si="26"/>
        <v>38206.517092389928</v>
      </c>
      <c r="AW145" s="130"/>
      <c r="AX145" s="130"/>
      <c r="AY145" s="131">
        <f t="shared" si="27"/>
        <v>47.000000000000007</v>
      </c>
      <c r="AZ145" s="131">
        <f>IF(AY145&lt;Snund!$B$5,Snund!$B$3*Snund!$B$4*$AX$3+Snund!$B$7*$AW$3*AY145/1000,AY145*Snund!$B$8*$AW$3/1000)</f>
        <v>1624.0500000000002</v>
      </c>
      <c r="BA145" s="131">
        <f t="shared" si="28"/>
        <v>460.72340425531917</v>
      </c>
      <c r="BB145" s="131">
        <f t="shared" si="29"/>
        <v>1163.3265957446811</v>
      </c>
      <c r="BC145" s="131">
        <f t="shared" si="30"/>
        <v>1105.4400000000003</v>
      </c>
      <c r="BD145" s="167">
        <f>AA145*0.1*'Dasagirq_10%'!$B$3/1000</f>
        <v>20.165599999999998</v>
      </c>
      <c r="BE145" s="167">
        <f>AI145*0.1*'Dasagirq_10%'!$B$4/1000</f>
        <v>13.472166666666666</v>
      </c>
      <c r="BF145" s="242">
        <f t="shared" si="31"/>
        <v>33.637766666666664</v>
      </c>
      <c r="BG145" s="233">
        <f t="shared" si="32"/>
        <v>1958.5995076806523</v>
      </c>
      <c r="BH145" s="233">
        <f t="shared" si="33"/>
        <v>13519.039514469405</v>
      </c>
      <c r="BI145" s="233">
        <f t="shared" si="34"/>
        <v>16501.389795898693</v>
      </c>
      <c r="BJ145" s="233">
        <f t="shared" si="35"/>
        <v>9383.0521444331807</v>
      </c>
      <c r="BK145" s="234">
        <f t="shared" si="36"/>
        <v>39403.48145480128</v>
      </c>
    </row>
    <row r="146" spans="1:63" ht="22.5">
      <c r="A146">
        <v>139</v>
      </c>
      <c r="B146" s="96" t="s">
        <v>1352</v>
      </c>
      <c r="C146" s="99" t="s">
        <v>1097</v>
      </c>
      <c r="D146" s="98" t="s">
        <v>1092</v>
      </c>
      <c r="E146" s="152">
        <v>10.666666666666666</v>
      </c>
      <c r="F146" s="103">
        <v>1</v>
      </c>
      <c r="G146" s="105">
        <v>14</v>
      </c>
      <c r="H146" s="105">
        <v>1</v>
      </c>
      <c r="I146" s="105">
        <v>8.3333333333333339</v>
      </c>
      <c r="J146" s="105">
        <v>1</v>
      </c>
      <c r="K146" s="105">
        <v>8.3333333333333339</v>
      </c>
      <c r="L146" s="105">
        <v>1</v>
      </c>
      <c r="M146" s="105">
        <v>10</v>
      </c>
      <c r="N146" s="107">
        <v>4</v>
      </c>
      <c r="O146" s="107">
        <v>40.666666666666671</v>
      </c>
      <c r="P146" s="105">
        <v>1</v>
      </c>
      <c r="Q146" s="105">
        <v>9.3333333333333339</v>
      </c>
      <c r="R146" s="105">
        <v>1</v>
      </c>
      <c r="S146" s="105">
        <v>11</v>
      </c>
      <c r="T146" s="105">
        <v>1</v>
      </c>
      <c r="U146" s="105">
        <v>11.333333333333334</v>
      </c>
      <c r="V146" s="105">
        <v>1</v>
      </c>
      <c r="W146" s="105">
        <v>9.6666666666666661</v>
      </c>
      <c r="X146" s="105">
        <v>1</v>
      </c>
      <c r="Y146" s="105">
        <v>9.6666666666666661</v>
      </c>
      <c r="Z146" s="107">
        <v>5</v>
      </c>
      <c r="AA146" s="107">
        <v>51</v>
      </c>
      <c r="AB146" s="105">
        <v>1</v>
      </c>
      <c r="AC146" s="105">
        <v>16.666666666666668</v>
      </c>
      <c r="AD146" s="105">
        <v>1</v>
      </c>
      <c r="AE146" s="103">
        <v>10.666666666666666</v>
      </c>
      <c r="AF146" s="103">
        <v>1</v>
      </c>
      <c r="AG146" s="103">
        <v>5.333333333333333</v>
      </c>
      <c r="AH146" s="102">
        <v>3</v>
      </c>
      <c r="AI146" s="102">
        <v>32.666666666666671</v>
      </c>
      <c r="AJ146" s="101">
        <v>12</v>
      </c>
      <c r="AK146" s="104">
        <v>124.33333333333334</v>
      </c>
      <c r="AL146" s="3" t="str">
        <f t="shared" si="25"/>
        <v>t</v>
      </c>
      <c r="AM146" s="3">
        <f>IF(D146="հ",1,IF(D146="լ",Norms!$B$10,IF(D146="բլ",Norms!$B$11,IF(D146="Մ",Norms!$B$12))))</f>
        <v>1</v>
      </c>
      <c r="AN146" s="244">
        <f>E146*Norms!$E$36/1000</f>
        <v>1198.3008827402666</v>
      </c>
      <c r="AO146" s="136">
        <f>AM146*IF(AL146="k",(O146*Norms!$H$40)*Norms!$E$36,0)/1000</f>
        <v>0</v>
      </c>
      <c r="AP146" s="136">
        <f>AM146*IF(AL146="k",(AA146*Norms!$H$41)*Norms!$E$36,0)/1000</f>
        <v>0</v>
      </c>
      <c r="AQ146" s="136">
        <f>AM146*IF(AL146="k",(AI146*Norms!$H$42)*Norms!$E$36,0)/1000</f>
        <v>0</v>
      </c>
      <c r="AR146" s="243">
        <f>AM146*IF(AL146="t",(N146*Norms!$D$44)*Norms!$E$34*12+O146*Norms!$E$35,0)/1000</f>
        <v>7639.1887821139335</v>
      </c>
      <c r="AS146" s="243">
        <f>AM146*IF(AL146="t",(Z146*Norms!$D$50*Norms!$E$34*12+AA146*Norms!$E$35),0)/1000</f>
        <v>12539.376095601898</v>
      </c>
      <c r="AT146" s="243">
        <f>AM146*IF(AL146="t",(AH146*Norms!$D$54)*Norms!$E$34*12+AI146*Norms!$E$35,0)/1000</f>
        <v>7812.4631200587328</v>
      </c>
      <c r="AU146" s="136">
        <f>IF(AK146&lt;=100,Norms!$G$7,IF(AK146&lt;=300,Norms!$H$7,Norms!$I$7))</f>
        <v>16738.5</v>
      </c>
      <c r="AV146" s="137">
        <f t="shared" si="26"/>
        <v>44729.527997774567</v>
      </c>
      <c r="AW146" s="130"/>
      <c r="AX146" s="130"/>
      <c r="AY146" s="131">
        <f t="shared" si="27"/>
        <v>51.333333333333336</v>
      </c>
      <c r="AZ146" s="131">
        <f>IF(AY146&lt;Snund!$B$5,Snund!$B$3*Snund!$B$4*$AX$3+Snund!$B$7*$AW$3*AY146/1000,AY146*Snund!$B$8*$AW$3/1000)</f>
        <v>1711.41</v>
      </c>
      <c r="BA146" s="131">
        <f t="shared" si="28"/>
        <v>355.61766233766235</v>
      </c>
      <c r="BB146" s="131">
        <f t="shared" si="29"/>
        <v>1355.792337662338</v>
      </c>
      <c r="BC146" s="131">
        <f t="shared" si="30"/>
        <v>1207.3599999999999</v>
      </c>
      <c r="BD146" s="167">
        <f>AA146*0.1*'Dasagirq_10%'!$B$3/1000</f>
        <v>33.904800000000002</v>
      </c>
      <c r="BE146" s="167">
        <f>AI146*0.1*'Dasagirq_10%'!$B$4/1000</f>
        <v>26.405446666666673</v>
      </c>
      <c r="BF146" s="242">
        <f t="shared" si="31"/>
        <v>60.310246666666671</v>
      </c>
      <c r="BG146" s="233">
        <f t="shared" si="32"/>
        <v>1553.9185450779289</v>
      </c>
      <c r="BH146" s="233">
        <f t="shared" si="33"/>
        <v>14574.481119776272</v>
      </c>
      <c r="BI146" s="233">
        <f t="shared" si="34"/>
        <v>19547.655895601896</v>
      </c>
      <c r="BJ146" s="233">
        <f t="shared" si="35"/>
        <v>12023.493566725399</v>
      </c>
      <c r="BK146" s="234">
        <f t="shared" si="36"/>
        <v>46145.630582103564</v>
      </c>
    </row>
    <row r="147" spans="1:63" ht="22.5">
      <c r="A147">
        <v>140</v>
      </c>
      <c r="B147" s="96" t="s">
        <v>1353</v>
      </c>
      <c r="C147" s="99" t="s">
        <v>1097</v>
      </c>
      <c r="D147" s="98" t="s">
        <v>1092</v>
      </c>
      <c r="E147" s="152">
        <v>0</v>
      </c>
      <c r="F147" s="103">
        <v>0.5</v>
      </c>
      <c r="G147" s="105">
        <v>3.6666666666666665</v>
      </c>
      <c r="H147" s="105">
        <v>0.33333333333333331</v>
      </c>
      <c r="I147" s="105">
        <v>2.6666666666666665</v>
      </c>
      <c r="J147" s="105">
        <v>0.33333333333333331</v>
      </c>
      <c r="K147" s="105">
        <v>2</v>
      </c>
      <c r="L147" s="105">
        <v>0.16666666666666666</v>
      </c>
      <c r="M147" s="105">
        <v>0.66666666666666663</v>
      </c>
      <c r="N147" s="107">
        <v>1.3333333333333333</v>
      </c>
      <c r="O147" s="107">
        <v>8.9999999999999982</v>
      </c>
      <c r="P147" s="105">
        <v>0.33333333333333331</v>
      </c>
      <c r="Q147" s="105">
        <v>1.3333333333333333</v>
      </c>
      <c r="R147" s="105">
        <v>0.16666666666666666</v>
      </c>
      <c r="S147" s="105">
        <v>0.66666666666666663</v>
      </c>
      <c r="T147" s="105">
        <v>0.33333333333333331</v>
      </c>
      <c r="U147" s="105">
        <v>0.66666666666666663</v>
      </c>
      <c r="V147" s="105">
        <v>0.41666666666666669</v>
      </c>
      <c r="W147" s="105">
        <v>1</v>
      </c>
      <c r="X147" s="105">
        <v>0.41666666666666669</v>
      </c>
      <c r="Y147" s="105">
        <v>1</v>
      </c>
      <c r="Z147" s="107">
        <v>1.6666666666666667</v>
      </c>
      <c r="AA147" s="107">
        <v>4.6666666666666661</v>
      </c>
      <c r="AB147" s="105">
        <v>0.5</v>
      </c>
      <c r="AC147" s="105">
        <v>2.3333333333333335</v>
      </c>
      <c r="AD147" s="105">
        <v>0.5</v>
      </c>
      <c r="AE147" s="103">
        <v>2.3333333333333335</v>
      </c>
      <c r="AF147" s="103">
        <v>0.5</v>
      </c>
      <c r="AG147" s="103">
        <v>2.6666666666666665</v>
      </c>
      <c r="AH147" s="102">
        <v>1.5</v>
      </c>
      <c r="AI147" s="102">
        <v>7.3333333333333339</v>
      </c>
      <c r="AJ147" s="101">
        <v>4.5</v>
      </c>
      <c r="AK147" s="104">
        <v>21</v>
      </c>
      <c r="AL147" s="3" t="str">
        <f t="shared" si="25"/>
        <v>t</v>
      </c>
      <c r="AM147" s="3">
        <f>IF(D147="հ",1,IF(D147="լ",Norms!$B$10,IF(D147="բլ",Norms!$B$11,IF(D147="Մ",Norms!$B$12))))</f>
        <v>1</v>
      </c>
      <c r="AN147" s="244">
        <f>E147*Norms!$E$36/1000</f>
        <v>0</v>
      </c>
      <c r="AO147" s="136">
        <f>AM147*IF(AL147="k",(O147*Norms!$H$40)*Norms!$E$36,0)/1000</f>
        <v>0</v>
      </c>
      <c r="AP147" s="136">
        <f>AM147*IF(AL147="k",(AA147*Norms!$H$41)*Norms!$E$36,0)/1000</f>
        <v>0</v>
      </c>
      <c r="AQ147" s="136">
        <f>AM147*IF(AL147="k",(AI147*Norms!$H$42)*Norms!$E$36,0)/1000</f>
        <v>0</v>
      </c>
      <c r="AR147" s="243">
        <f>AM147*IF(AL147="t",(N147*Norms!$D$44)*Norms!$E$34*12+O147*Norms!$E$35,0)/1000</f>
        <v>2481.0663698120998</v>
      </c>
      <c r="AS147" s="243">
        <f>AM147*IF(AL147="t",(Z147*Norms!$D$50*Norms!$E$34*12+AA147*Norms!$E$35),0)/1000</f>
        <v>4002.9233028655331</v>
      </c>
      <c r="AT147" s="243">
        <f>AM147*IF(AL147="t",(AH147*Norms!$D$54)*Norms!$E$34*12+AI147*Norms!$E$35,0)/1000</f>
        <v>3777.1651902172666</v>
      </c>
      <c r="AU147" s="136">
        <f>IF(AK147&lt;=100,Norms!$G$7,IF(AK147&lt;=300,Norms!$H$7,Norms!$I$7))</f>
        <v>13246.5</v>
      </c>
      <c r="AV147" s="137">
        <f t="shared" si="26"/>
        <v>23507.654862894902</v>
      </c>
      <c r="AW147" s="130"/>
      <c r="AX147" s="130"/>
      <c r="AY147" s="131">
        <f t="shared" si="27"/>
        <v>8.9999999999999982</v>
      </c>
      <c r="AZ147" s="131">
        <f>IF(AY147&lt;Snund!$B$5,Snund!$B$3*Snund!$B$4*$AX$3+Snund!$B$7*$AW$3*AY147/1000,AY147*Snund!$B$8*$AW$3/1000)</f>
        <v>857.96999999999991</v>
      </c>
      <c r="BA147" s="131">
        <f t="shared" si="28"/>
        <v>0</v>
      </c>
      <c r="BB147" s="131">
        <f t="shared" si="29"/>
        <v>857.96999999999991</v>
      </c>
      <c r="BC147" s="131">
        <f t="shared" si="30"/>
        <v>211.67999999999998</v>
      </c>
      <c r="BD147" s="167">
        <f>AA147*0.1*'Dasagirq_10%'!$B$3/1000</f>
        <v>3.1023999999999998</v>
      </c>
      <c r="BE147" s="167">
        <f>AI147*0.1*'Dasagirq_10%'!$B$4/1000</f>
        <v>5.9277533333333343</v>
      </c>
      <c r="BF147" s="242">
        <f t="shared" si="31"/>
        <v>9.0301533333333346</v>
      </c>
      <c r="BG147" s="233">
        <f t="shared" si="32"/>
        <v>0</v>
      </c>
      <c r="BH147" s="233">
        <f t="shared" si="33"/>
        <v>7263.9252587009887</v>
      </c>
      <c r="BI147" s="233">
        <f t="shared" si="34"/>
        <v>8912.1368139766437</v>
      </c>
      <c r="BJ147" s="233">
        <f t="shared" si="35"/>
        <v>8198.5929435506005</v>
      </c>
      <c r="BK147" s="234">
        <f t="shared" si="36"/>
        <v>24374.655016228233</v>
      </c>
    </row>
    <row r="148" spans="1:63" ht="22.5">
      <c r="A148">
        <v>141</v>
      </c>
      <c r="B148" s="96" t="s">
        <v>1354</v>
      </c>
      <c r="C148" s="99" t="s">
        <v>1097</v>
      </c>
      <c r="D148" s="98" t="s">
        <v>1092</v>
      </c>
      <c r="E148" s="152">
        <v>0</v>
      </c>
      <c r="F148" s="103">
        <v>0.5</v>
      </c>
      <c r="G148" s="105">
        <v>2.3333333333333335</v>
      </c>
      <c r="H148" s="105">
        <v>0.5</v>
      </c>
      <c r="I148" s="105">
        <v>2</v>
      </c>
      <c r="J148" s="105">
        <v>0.5</v>
      </c>
      <c r="K148" s="105">
        <v>1.3333333333333333</v>
      </c>
      <c r="L148" s="105">
        <v>0.5</v>
      </c>
      <c r="M148" s="105">
        <v>3.6666666666666665</v>
      </c>
      <c r="N148" s="107">
        <v>2</v>
      </c>
      <c r="O148" s="107">
        <v>9.3333333333333339</v>
      </c>
      <c r="P148" s="105">
        <v>0.33333333333333331</v>
      </c>
      <c r="Q148" s="105">
        <v>1.6666666666666667</v>
      </c>
      <c r="R148" s="105">
        <v>0.33333333333333331</v>
      </c>
      <c r="S148" s="105">
        <v>2</v>
      </c>
      <c r="T148" s="105">
        <v>0.5</v>
      </c>
      <c r="U148" s="105">
        <v>3</v>
      </c>
      <c r="V148" s="105">
        <v>0.5</v>
      </c>
      <c r="W148" s="105">
        <v>3</v>
      </c>
      <c r="X148" s="105">
        <v>0.83333333333333337</v>
      </c>
      <c r="Y148" s="105">
        <v>3.6666666666666665</v>
      </c>
      <c r="Z148" s="107">
        <v>2.5</v>
      </c>
      <c r="AA148" s="107">
        <v>13.333333333333334</v>
      </c>
      <c r="AB148" s="105">
        <v>0.66666666666666663</v>
      </c>
      <c r="AC148" s="105">
        <v>2.6666666666666665</v>
      </c>
      <c r="AD148" s="105">
        <v>0.83333333333333337</v>
      </c>
      <c r="AE148" s="103">
        <v>3.3333333333333335</v>
      </c>
      <c r="AF148" s="103">
        <v>0.66666666666666663</v>
      </c>
      <c r="AG148" s="103">
        <v>2</v>
      </c>
      <c r="AH148" s="102">
        <v>2.1666666666666665</v>
      </c>
      <c r="AI148" s="102">
        <v>8</v>
      </c>
      <c r="AJ148" s="101">
        <v>6.6666666666666661</v>
      </c>
      <c r="AK148" s="104">
        <v>30.666666666666668</v>
      </c>
      <c r="AL148" s="3" t="str">
        <f t="shared" si="25"/>
        <v>t</v>
      </c>
      <c r="AM148" s="3">
        <f>IF(D148="հ",1,IF(D148="լ",Norms!$B$10,IF(D148="բլ",Norms!$B$11,IF(D148="Մ",Norms!$B$12))))</f>
        <v>1</v>
      </c>
      <c r="AN148" s="244">
        <f>E148*Norms!$E$36/1000</f>
        <v>0</v>
      </c>
      <c r="AO148" s="136">
        <f>AM148*IF(AL148="k",(O148*Norms!$H$40)*Norms!$E$36,0)/1000</f>
        <v>0</v>
      </c>
      <c r="AP148" s="136">
        <f>AM148*IF(AL148="k",(AA148*Norms!$H$41)*Norms!$E$36,0)/1000</f>
        <v>0</v>
      </c>
      <c r="AQ148" s="136">
        <f>AM148*IF(AL148="k",(AI148*Norms!$H$42)*Norms!$E$36,0)/1000</f>
        <v>0</v>
      </c>
      <c r="AR148" s="243">
        <f>AM148*IF(AL148="t",(N148*Norms!$D$44)*Norms!$E$34*12+O148*Norms!$E$35,0)/1000</f>
        <v>3661.8466057310666</v>
      </c>
      <c r="AS148" s="243">
        <f>AM148*IF(AL148="t",(Z148*Norms!$D$50*Norms!$E$34*12+AA148*Norms!$E$35),0)/1000</f>
        <v>6095.2094367586651</v>
      </c>
      <c r="AT148" s="243">
        <f>AM148*IF(AL148="t",(AH148*Norms!$D$54)*Norms!$E$34*12+AI148*Norms!$E$35,0)/1000</f>
        <v>5418.7256620551989</v>
      </c>
      <c r="AU148" s="136">
        <f>IF(AK148&lt;=100,Norms!$G$7,IF(AK148&lt;=300,Norms!$H$7,Norms!$I$7))</f>
        <v>13246.5</v>
      </c>
      <c r="AV148" s="137">
        <f t="shared" si="26"/>
        <v>28422.28170454493</v>
      </c>
      <c r="AW148" s="130"/>
      <c r="AX148" s="130"/>
      <c r="AY148" s="131">
        <f t="shared" si="27"/>
        <v>9.3333333333333339</v>
      </c>
      <c r="AZ148" s="131">
        <f>IF(AY148&lt;Snund!$B$5,Snund!$B$3*Snund!$B$4*$AX$3+Snund!$B$7*$AW$3*AY148/1000,AY148*Snund!$B$8*$AW$3/1000)</f>
        <v>864.68999999999994</v>
      </c>
      <c r="BA148" s="131">
        <f t="shared" si="28"/>
        <v>0</v>
      </c>
      <c r="BB148" s="131">
        <f t="shared" si="29"/>
        <v>864.68999999999994</v>
      </c>
      <c r="BC148" s="131">
        <f t="shared" si="30"/>
        <v>219.52</v>
      </c>
      <c r="BD148" s="167">
        <f>AA148*0.1*'Dasagirq_10%'!$B$3/1000</f>
        <v>8.8640000000000025</v>
      </c>
      <c r="BE148" s="167">
        <f>AI148*0.1*'Dasagirq_10%'!$B$4/1000</f>
        <v>6.4666399999999999</v>
      </c>
      <c r="BF148" s="242">
        <f t="shared" si="31"/>
        <v>15.330640000000002</v>
      </c>
      <c r="BG148" s="233">
        <f t="shared" si="32"/>
        <v>0</v>
      </c>
      <c r="BH148" s="233">
        <f t="shared" si="33"/>
        <v>8500.4866057310664</v>
      </c>
      <c r="BI148" s="233">
        <f t="shared" si="34"/>
        <v>11071.510936758665</v>
      </c>
      <c r="BJ148" s="233">
        <f t="shared" si="35"/>
        <v>9730.3048020551996</v>
      </c>
      <c r="BK148" s="234">
        <f t="shared" si="36"/>
        <v>29302.302344544929</v>
      </c>
    </row>
    <row r="149" spans="1:63" ht="22.5">
      <c r="A149">
        <v>142</v>
      </c>
      <c r="B149" s="96" t="s">
        <v>1355</v>
      </c>
      <c r="C149" s="99" t="s">
        <v>1097</v>
      </c>
      <c r="D149" s="98" t="s">
        <v>1092</v>
      </c>
      <c r="E149" s="152">
        <v>10.666666666666666</v>
      </c>
      <c r="F149" s="103">
        <v>1</v>
      </c>
      <c r="G149" s="105">
        <v>9.6666666666666661</v>
      </c>
      <c r="H149" s="105">
        <v>1</v>
      </c>
      <c r="I149" s="105">
        <v>7</v>
      </c>
      <c r="J149" s="105">
        <v>1</v>
      </c>
      <c r="K149" s="105">
        <v>9.3333333333333339</v>
      </c>
      <c r="L149" s="105">
        <v>1</v>
      </c>
      <c r="M149" s="105">
        <v>10.333333333333334</v>
      </c>
      <c r="N149" s="107">
        <v>4</v>
      </c>
      <c r="O149" s="107">
        <v>36.333333333333336</v>
      </c>
      <c r="P149" s="105">
        <v>1</v>
      </c>
      <c r="Q149" s="105">
        <v>10</v>
      </c>
      <c r="R149" s="105">
        <v>1</v>
      </c>
      <c r="S149" s="105">
        <v>7.333333333333333</v>
      </c>
      <c r="T149" s="105">
        <v>1</v>
      </c>
      <c r="U149" s="105">
        <v>10</v>
      </c>
      <c r="V149" s="105">
        <v>1</v>
      </c>
      <c r="W149" s="105">
        <v>10</v>
      </c>
      <c r="X149" s="105">
        <v>1</v>
      </c>
      <c r="Y149" s="105">
        <v>8.3333333333333339</v>
      </c>
      <c r="Z149" s="107">
        <v>5</v>
      </c>
      <c r="AA149" s="107">
        <v>45.666666666666664</v>
      </c>
      <c r="AB149" s="105">
        <v>1</v>
      </c>
      <c r="AC149" s="105">
        <v>8</v>
      </c>
      <c r="AD149" s="105">
        <v>1</v>
      </c>
      <c r="AE149" s="103">
        <v>9.3333333333333339</v>
      </c>
      <c r="AF149" s="103">
        <v>1</v>
      </c>
      <c r="AG149" s="103">
        <v>8.6666666666666661</v>
      </c>
      <c r="AH149" s="102">
        <v>3</v>
      </c>
      <c r="AI149" s="102">
        <v>26</v>
      </c>
      <c r="AJ149" s="101">
        <v>12</v>
      </c>
      <c r="AK149" s="104">
        <v>108</v>
      </c>
      <c r="AL149" s="3" t="str">
        <f t="shared" si="25"/>
        <v>t</v>
      </c>
      <c r="AM149" s="3">
        <f>IF(D149="հ",1,IF(D149="լ",Norms!$B$10,IF(D149="բլ",Norms!$B$11,IF(D149="Մ",Norms!$B$12))))</f>
        <v>1</v>
      </c>
      <c r="AN149" s="244">
        <f>E149*Norms!$E$36/1000</f>
        <v>1198.3008827402666</v>
      </c>
      <c r="AO149" s="136">
        <f>AM149*IF(AL149="k",(O149*Norms!$H$40)*Norms!$E$36,0)/1000</f>
        <v>0</v>
      </c>
      <c r="AP149" s="136">
        <f>AM149*IF(AL149="k",(AA149*Norms!$H$41)*Norms!$E$36,0)/1000</f>
        <v>0</v>
      </c>
      <c r="AQ149" s="136">
        <f>AM149*IF(AL149="k",(AI149*Norms!$H$42)*Norms!$E$36,0)/1000</f>
        <v>0</v>
      </c>
      <c r="AR149" s="243">
        <f>AM149*IF(AL149="t",(N149*Norms!$D$44)*Norms!$E$34*12+O149*Norms!$E$35,0)/1000</f>
        <v>7577.0457151673672</v>
      </c>
      <c r="AS149" s="243">
        <f>AM149*IF(AL149="t",(Z149*Norms!$D$50*Norms!$E$34*12+AA149*Norms!$E$35),0)/1000</f>
        <v>12462.892320898432</v>
      </c>
      <c r="AT149" s="243">
        <f>AM149*IF(AL149="t",(AH149*Norms!$D$54)*Norms!$E$34*12+AI149*Norms!$E$35,0)/1000</f>
        <v>7716.8584016794002</v>
      </c>
      <c r="AU149" s="136">
        <f>IF(AK149&lt;=100,Norms!$G$7,IF(AK149&lt;=300,Norms!$H$7,Norms!$I$7))</f>
        <v>16738.5</v>
      </c>
      <c r="AV149" s="137">
        <f t="shared" si="26"/>
        <v>44495.296437745201</v>
      </c>
      <c r="AW149" s="130"/>
      <c r="AX149" s="130"/>
      <c r="AY149" s="131">
        <f t="shared" si="27"/>
        <v>47</v>
      </c>
      <c r="AZ149" s="131">
        <f>IF(AY149&lt;Snund!$B$5,Snund!$B$3*Snund!$B$4*$AX$3+Snund!$B$7*$AW$3*AY149/1000,AY149*Snund!$B$8*$AW$3/1000)</f>
        <v>1624.05</v>
      </c>
      <c r="BA149" s="131">
        <f t="shared" si="28"/>
        <v>368.5787234042553</v>
      </c>
      <c r="BB149" s="131">
        <f t="shared" si="29"/>
        <v>1255.4712765957447</v>
      </c>
      <c r="BC149" s="131">
        <f t="shared" si="30"/>
        <v>1105.44</v>
      </c>
      <c r="BD149" s="167">
        <f>AA149*0.1*'Dasagirq_10%'!$B$3/1000</f>
        <v>30.359199999999998</v>
      </c>
      <c r="BE149" s="167">
        <f>AI149*0.1*'Dasagirq_10%'!$B$4/1000</f>
        <v>21.016580000000001</v>
      </c>
      <c r="BF149" s="242">
        <f t="shared" si="31"/>
        <v>51.375779999999999</v>
      </c>
      <c r="BG149" s="233">
        <f t="shared" si="32"/>
        <v>1566.8796061445219</v>
      </c>
      <c r="BH149" s="233">
        <f t="shared" si="33"/>
        <v>14412.016991763112</v>
      </c>
      <c r="BI149" s="233">
        <f t="shared" si="34"/>
        <v>19467.626520898433</v>
      </c>
      <c r="BJ149" s="233">
        <f t="shared" si="35"/>
        <v>11922.499981679401</v>
      </c>
      <c r="BK149" s="234">
        <f t="shared" si="36"/>
        <v>45802.143494340948</v>
      </c>
    </row>
    <row r="150" spans="1:63" ht="22.5">
      <c r="A150">
        <v>143</v>
      </c>
      <c r="B150" s="96" t="s">
        <v>1356</v>
      </c>
      <c r="C150" s="99" t="s">
        <v>1097</v>
      </c>
      <c r="D150" s="98" t="s">
        <v>1093</v>
      </c>
      <c r="E150" s="152">
        <v>0</v>
      </c>
      <c r="F150" s="103">
        <v>2</v>
      </c>
      <c r="G150" s="105">
        <v>65.333333333333329</v>
      </c>
      <c r="H150" s="105">
        <v>2</v>
      </c>
      <c r="I150" s="105">
        <v>61.333333333333336</v>
      </c>
      <c r="J150" s="105">
        <v>2</v>
      </c>
      <c r="K150" s="105">
        <v>54.666666666666664</v>
      </c>
      <c r="L150" s="105">
        <v>2</v>
      </c>
      <c r="M150" s="105">
        <v>48.333333333333336</v>
      </c>
      <c r="N150" s="107">
        <v>8</v>
      </c>
      <c r="O150" s="107">
        <v>229.66666666666666</v>
      </c>
      <c r="P150" s="105">
        <v>2</v>
      </c>
      <c r="Q150" s="105">
        <v>61.333333333333336</v>
      </c>
      <c r="R150" s="105">
        <v>2</v>
      </c>
      <c r="S150" s="105">
        <v>55</v>
      </c>
      <c r="T150" s="105">
        <v>2</v>
      </c>
      <c r="U150" s="105">
        <v>44.666666666666664</v>
      </c>
      <c r="V150" s="105">
        <v>2</v>
      </c>
      <c r="W150" s="105">
        <v>42.333333333333336</v>
      </c>
      <c r="X150" s="105">
        <v>2</v>
      </c>
      <c r="Y150" s="105">
        <v>42</v>
      </c>
      <c r="Z150" s="107">
        <v>10</v>
      </c>
      <c r="AA150" s="107">
        <v>245.33333333333334</v>
      </c>
      <c r="AB150" s="105">
        <v>1.3333333333333333</v>
      </c>
      <c r="AC150" s="105">
        <v>32.666666666666664</v>
      </c>
      <c r="AD150" s="105">
        <v>1.6666666666666667</v>
      </c>
      <c r="AE150" s="103">
        <v>31.333333333333332</v>
      </c>
      <c r="AF150" s="103">
        <v>1.3333333333333333</v>
      </c>
      <c r="AG150" s="103">
        <v>27.666666666666668</v>
      </c>
      <c r="AH150" s="102">
        <v>4.333333333333333</v>
      </c>
      <c r="AI150" s="102">
        <v>91.666666666666671</v>
      </c>
      <c r="AJ150" s="101">
        <v>22.333333333333332</v>
      </c>
      <c r="AK150" s="104">
        <v>566.66666666666663</v>
      </c>
      <c r="AL150" s="3" t="str">
        <f t="shared" si="25"/>
        <v>k</v>
      </c>
      <c r="AM150" s="3">
        <f>IF(D150="հ",1,IF(D150="լ",Norms!$B$10,IF(D150="բլ",Norms!$B$11,IF(D150="Մ",Norms!$B$12))))</f>
        <v>1.04</v>
      </c>
      <c r="AN150" s="244">
        <f>E150*Norms!$E$36/1000</f>
        <v>0</v>
      </c>
      <c r="AO150" s="136">
        <f>AM150*IF(AL150="k",(O150*Norms!$H$40)*Norms!$E$36,0)/1000</f>
        <v>26832.952516761423</v>
      </c>
      <c r="AP150" s="136">
        <f>AM150*IF(AL150="k",(AA150*Norms!$H$41)*Norms!$E$36,0)/1000</f>
        <v>38373.800545992948</v>
      </c>
      <c r="AQ150" s="136">
        <f>AM150*IF(AL150="k",(AI150*Norms!$H$42)*Norms!$E$36,0)/1000</f>
        <v>17835.119056785232</v>
      </c>
      <c r="AR150" s="243">
        <f>AM150*IF(AL150="t",(N150*Norms!$D$44)*Norms!$E$34*12+O150*Norms!$E$35,0)/1000</f>
        <v>0</v>
      </c>
      <c r="AS150" s="243">
        <f>AM150*IF(AL150="t",(Z150*Norms!$D$50*Norms!$E$34*12+AA150*Norms!$E$35),0)/1000</f>
        <v>0</v>
      </c>
      <c r="AT150" s="243">
        <f>AM150*IF(AL150="t",(AH150*Norms!$D$54)*Norms!$E$34*12+AI150*Norms!$E$35,0)/1000</f>
        <v>0</v>
      </c>
      <c r="AU150" s="136">
        <f>IF(AK150&lt;=100,Norms!$G$7,IF(AK150&lt;=300,Norms!$H$7,Norms!$I$7))</f>
        <v>21670.5</v>
      </c>
      <c r="AV150" s="137">
        <f t="shared" si="26"/>
        <v>104712.37211953961</v>
      </c>
      <c r="AW150" s="130"/>
      <c r="AX150" s="130"/>
      <c r="AY150" s="131">
        <f t="shared" si="27"/>
        <v>229.66666666666666</v>
      </c>
      <c r="AZ150" s="131">
        <f>IF(AY150&lt;Snund!$B$5,Snund!$B$3*Snund!$B$4*$AX$3+Snund!$B$7*$AW$3*AY150/1000,AY150*Snund!$B$8*$AW$3/1000)</f>
        <v>5401.76</v>
      </c>
      <c r="BA150" s="131">
        <f t="shared" si="28"/>
        <v>0</v>
      </c>
      <c r="BB150" s="131">
        <f t="shared" si="29"/>
        <v>5401.76</v>
      </c>
      <c r="BC150" s="131">
        <f t="shared" si="30"/>
        <v>5401.76</v>
      </c>
      <c r="BD150" s="167">
        <f>AA150*0.1*'Dasagirq_10%'!$B$3/1000</f>
        <v>163.0976</v>
      </c>
      <c r="BE150" s="167">
        <f>AI150*0.1*'Dasagirq_10%'!$B$4/1000</f>
        <v>74.096916666666672</v>
      </c>
      <c r="BF150" s="242">
        <f t="shared" si="31"/>
        <v>237.19451666666669</v>
      </c>
      <c r="BG150" s="233">
        <f t="shared" si="32"/>
        <v>0</v>
      </c>
      <c r="BH150" s="233">
        <f t="shared" si="33"/>
        <v>39997.279680940534</v>
      </c>
      <c r="BI150" s="233">
        <f t="shared" si="34"/>
        <v>48240.107101216832</v>
      </c>
      <c r="BJ150" s="233">
        <f t="shared" si="35"/>
        <v>22113.939854048913</v>
      </c>
      <c r="BK150" s="234">
        <f t="shared" si="36"/>
        <v>110351.32663620627</v>
      </c>
    </row>
    <row r="151" spans="1:63" ht="22.5">
      <c r="A151">
        <v>144</v>
      </c>
      <c r="B151" s="96" t="s">
        <v>1357</v>
      </c>
      <c r="C151" s="99" t="s">
        <v>1097</v>
      </c>
      <c r="D151" s="98" t="s">
        <v>1093</v>
      </c>
      <c r="E151" s="152">
        <v>22.666666666666668</v>
      </c>
      <c r="F151" s="103">
        <v>1</v>
      </c>
      <c r="G151" s="105">
        <v>22.666666666666668</v>
      </c>
      <c r="H151" s="105">
        <v>1</v>
      </c>
      <c r="I151" s="105">
        <v>22.666666666666668</v>
      </c>
      <c r="J151" s="105">
        <v>1</v>
      </c>
      <c r="K151" s="105">
        <v>19</v>
      </c>
      <c r="L151" s="105">
        <v>1</v>
      </c>
      <c r="M151" s="105">
        <v>17.666666666666668</v>
      </c>
      <c r="N151" s="107">
        <v>4</v>
      </c>
      <c r="O151" s="107">
        <v>82.000000000000014</v>
      </c>
      <c r="P151" s="105">
        <v>1</v>
      </c>
      <c r="Q151" s="105">
        <v>22.666666666666668</v>
      </c>
      <c r="R151" s="105">
        <v>1</v>
      </c>
      <c r="S151" s="105">
        <v>27.666666666666668</v>
      </c>
      <c r="T151" s="105">
        <v>1</v>
      </c>
      <c r="U151" s="105">
        <v>23</v>
      </c>
      <c r="V151" s="105">
        <v>1</v>
      </c>
      <c r="W151" s="105">
        <v>22.666666666666668</v>
      </c>
      <c r="X151" s="105">
        <v>1</v>
      </c>
      <c r="Y151" s="105">
        <v>24.666666666666668</v>
      </c>
      <c r="Z151" s="107">
        <v>5</v>
      </c>
      <c r="AA151" s="107">
        <v>120.66666666666669</v>
      </c>
      <c r="AB151" s="105">
        <v>1</v>
      </c>
      <c r="AC151" s="105">
        <v>20.333333333333332</v>
      </c>
      <c r="AD151" s="105">
        <v>1</v>
      </c>
      <c r="AE151" s="103">
        <v>14</v>
      </c>
      <c r="AF151" s="103">
        <v>1</v>
      </c>
      <c r="AG151" s="103">
        <v>12.333333333333334</v>
      </c>
      <c r="AH151" s="102">
        <v>3</v>
      </c>
      <c r="AI151" s="102">
        <v>46.666666666666664</v>
      </c>
      <c r="AJ151" s="101">
        <v>12</v>
      </c>
      <c r="AK151" s="104">
        <v>249.33333333333334</v>
      </c>
      <c r="AL151" s="3" t="str">
        <f t="shared" si="25"/>
        <v>k</v>
      </c>
      <c r="AM151" s="3">
        <f>IF(D151="հ",1,IF(D151="լ",Norms!$B$10,IF(D151="բլ",Norms!$B$11,IF(D151="Մ",Norms!$B$12))))</f>
        <v>1.04</v>
      </c>
      <c r="AN151" s="244">
        <f>E151*Norms!$E$36/1000</f>
        <v>2546.3893758230665</v>
      </c>
      <c r="AO151" s="136">
        <f>AM151*IF(AL151="k",(O151*Norms!$H$40)*Norms!$E$36,0)/1000</f>
        <v>9580.4155575084351</v>
      </c>
      <c r="AP151" s="136">
        <f>AM151*IF(AL151="k",(AA151*Norms!$H$41)*Norms!$E$36,0)/1000</f>
        <v>18874.0703772411</v>
      </c>
      <c r="AQ151" s="136">
        <f>AM151*IF(AL151="k",(AI151*Norms!$H$42)*Norms!$E$36,0)/1000</f>
        <v>9079.6969743633927</v>
      </c>
      <c r="AR151" s="243">
        <f>AM151*IF(AL151="t",(N151*Norms!$D$44)*Norms!$E$34*12+O151*Norms!$E$35,0)/1000</f>
        <v>0</v>
      </c>
      <c r="AS151" s="243">
        <f>AM151*IF(AL151="t",(Z151*Norms!$D$50*Norms!$E$34*12+AA151*Norms!$E$35),0)/1000</f>
        <v>0</v>
      </c>
      <c r="AT151" s="243">
        <f>AM151*IF(AL151="t",(AH151*Norms!$D$54)*Norms!$E$34*12+AI151*Norms!$E$35,0)/1000</f>
        <v>0</v>
      </c>
      <c r="AU151" s="136">
        <f>IF(AK151&lt;=100,Norms!$G$7,IF(AK151&lt;=300,Norms!$H$7,Norms!$I$7))</f>
        <v>16738.5</v>
      </c>
      <c r="AV151" s="137">
        <f t="shared" si="26"/>
        <v>54272.682909112933</v>
      </c>
      <c r="AW151" s="130"/>
      <c r="AX151" s="130"/>
      <c r="AY151" s="131">
        <f t="shared" si="27"/>
        <v>104.66666666666669</v>
      </c>
      <c r="AZ151" s="131">
        <f>IF(AY151&lt;Snund!$B$5,Snund!$B$3*Snund!$B$4*$AX$3+Snund!$B$7*$AW$3*AY151/1000,AY151*Snund!$B$8*$AW$3/1000)</f>
        <v>2786.6100000000006</v>
      </c>
      <c r="BA151" s="131">
        <f t="shared" si="28"/>
        <v>603.46968152866248</v>
      </c>
      <c r="BB151" s="131">
        <f t="shared" si="29"/>
        <v>2183.1403184713381</v>
      </c>
      <c r="BC151" s="131">
        <f t="shared" si="30"/>
        <v>2461.7600000000007</v>
      </c>
      <c r="BD151" s="167">
        <f>AA151*0.1*'Dasagirq_10%'!$B$3/1000</f>
        <v>80.219200000000029</v>
      </c>
      <c r="BE151" s="167">
        <f>AI151*0.1*'Dasagirq_10%'!$B$4/1000</f>
        <v>37.72206666666667</v>
      </c>
      <c r="BF151" s="242">
        <f t="shared" si="31"/>
        <v>117.94126666666671</v>
      </c>
      <c r="BG151" s="233">
        <f t="shared" si="32"/>
        <v>3149.859057351729</v>
      </c>
      <c r="BH151" s="233">
        <f t="shared" si="33"/>
        <v>17343.055875979771</v>
      </c>
      <c r="BI151" s="233">
        <f t="shared" si="34"/>
        <v>25928.664577241099</v>
      </c>
      <c r="BJ151" s="233">
        <f t="shared" si="35"/>
        <v>13302.04404103006</v>
      </c>
      <c r="BK151" s="234">
        <f t="shared" si="36"/>
        <v>56573.764494250929</v>
      </c>
    </row>
    <row r="152" spans="1:63" ht="22.5">
      <c r="A152">
        <v>145</v>
      </c>
      <c r="B152" s="96" t="s">
        <v>1358</v>
      </c>
      <c r="C152" s="99" t="s">
        <v>1097</v>
      </c>
      <c r="D152" s="98" t="s">
        <v>1092</v>
      </c>
      <c r="E152" s="152">
        <v>6.666666666666667</v>
      </c>
      <c r="F152" s="103">
        <v>1</v>
      </c>
      <c r="G152" s="105">
        <v>8</v>
      </c>
      <c r="H152" s="105">
        <v>0.66666666666666663</v>
      </c>
      <c r="I152" s="105">
        <v>5</v>
      </c>
      <c r="J152" s="105">
        <v>0.83333333333333337</v>
      </c>
      <c r="K152" s="105">
        <v>5</v>
      </c>
      <c r="L152" s="105">
        <v>1</v>
      </c>
      <c r="M152" s="105">
        <v>5.333333333333333</v>
      </c>
      <c r="N152" s="107">
        <v>3.5</v>
      </c>
      <c r="O152" s="107">
        <v>23.333333333333332</v>
      </c>
      <c r="P152" s="105">
        <v>0.66666666666666663</v>
      </c>
      <c r="Q152" s="105">
        <v>3.6666666666666665</v>
      </c>
      <c r="R152" s="105">
        <v>0.5</v>
      </c>
      <c r="S152" s="105">
        <v>2.3333333333333335</v>
      </c>
      <c r="T152" s="105">
        <v>0.5</v>
      </c>
      <c r="U152" s="105">
        <v>2.6666666666666665</v>
      </c>
      <c r="V152" s="105">
        <v>0.5</v>
      </c>
      <c r="W152" s="105">
        <v>3</v>
      </c>
      <c r="X152" s="105">
        <v>0.83333333333333337</v>
      </c>
      <c r="Y152" s="105">
        <v>4.333333333333333</v>
      </c>
      <c r="Z152" s="107">
        <v>3</v>
      </c>
      <c r="AA152" s="107">
        <v>16</v>
      </c>
      <c r="AB152" s="105">
        <v>1</v>
      </c>
      <c r="AC152" s="105">
        <v>4.333333333333333</v>
      </c>
      <c r="AD152" s="105">
        <v>0.33333333333333331</v>
      </c>
      <c r="AE152" s="103">
        <v>1.3333333333333333</v>
      </c>
      <c r="AF152" s="103">
        <v>0.33333333333333331</v>
      </c>
      <c r="AG152" s="103">
        <v>1.3333333333333333</v>
      </c>
      <c r="AH152" s="102">
        <v>1.6666666666666665</v>
      </c>
      <c r="AI152" s="102">
        <v>6.9999999999999991</v>
      </c>
      <c r="AJ152" s="101">
        <v>8.1666666666666661</v>
      </c>
      <c r="AK152" s="104">
        <v>46.333333333333329</v>
      </c>
      <c r="AL152" s="3" t="str">
        <f t="shared" si="25"/>
        <v>t</v>
      </c>
      <c r="AM152" s="3">
        <f>IF(D152="հ",1,IF(D152="լ",Norms!$B$10,IF(D152="բլ",Norms!$B$11,IF(D152="Մ",Norms!$B$12))))</f>
        <v>1</v>
      </c>
      <c r="AN152" s="244">
        <f>E152*Norms!$E$36/1000</f>
        <v>748.93805171266661</v>
      </c>
      <c r="AO152" s="136">
        <f>AM152*IF(AL152="k",(O152*Norms!$H$40)*Norms!$E$36,0)/1000</f>
        <v>0</v>
      </c>
      <c r="AP152" s="136">
        <f>AM152*IF(AL152="k",(AA152*Norms!$H$41)*Norms!$E$36,0)/1000</f>
        <v>0</v>
      </c>
      <c r="AQ152" s="136">
        <f>AM152*IF(AL152="k",(AI152*Norms!$H$42)*Norms!$E$36,0)/1000</f>
        <v>0</v>
      </c>
      <c r="AR152" s="243">
        <f>AM152*IF(AL152="t",(N152*Norms!$D$44)*Norms!$E$34*12+O152*Norms!$E$35,0)/1000</f>
        <v>6508.6165143276658</v>
      </c>
      <c r="AS152" s="243">
        <f>AM152*IF(AL152="t",(Z152*Norms!$D$50*Norms!$E$34*12+AA152*Norms!$E$35),0)/1000</f>
        <v>7314.2513241103998</v>
      </c>
      <c r="AT152" s="243">
        <f>AM152*IF(AL152="t",(AH152*Norms!$D$54)*Norms!$E$34*12+AI152*Norms!$E$35,0)/1000</f>
        <v>4180.3849542982989</v>
      </c>
      <c r="AU152" s="136">
        <f>IF(AK152&lt;=100,Norms!$G$7,IF(AK152&lt;=300,Norms!$H$7,Norms!$I$7))</f>
        <v>13246.5</v>
      </c>
      <c r="AV152" s="137">
        <f t="shared" si="26"/>
        <v>31249.752792736363</v>
      </c>
      <c r="AW152" s="130"/>
      <c r="AX152" s="130"/>
      <c r="AY152" s="131">
        <f t="shared" si="27"/>
        <v>30</v>
      </c>
      <c r="AZ152" s="131">
        <f>IF(AY152&lt;Snund!$B$5,Snund!$B$3*Snund!$B$4*$AX$3+Snund!$B$7*$AW$3*AY152/1000,AY152*Snund!$B$8*$AW$3/1000)</f>
        <v>1281.33</v>
      </c>
      <c r="BA152" s="131">
        <f t="shared" si="28"/>
        <v>284.74</v>
      </c>
      <c r="BB152" s="131">
        <f t="shared" si="29"/>
        <v>996.58999999999992</v>
      </c>
      <c r="BC152" s="131">
        <f t="shared" si="30"/>
        <v>705.6</v>
      </c>
      <c r="BD152" s="167">
        <f>AA152*0.1*'Dasagirq_10%'!$B$3/1000</f>
        <v>10.636800000000001</v>
      </c>
      <c r="BE152" s="167">
        <f>AI152*0.1*'Dasagirq_10%'!$B$4/1000</f>
        <v>5.6583099999999993</v>
      </c>
      <c r="BF152" s="242">
        <f t="shared" si="31"/>
        <v>16.295110000000001</v>
      </c>
      <c r="BG152" s="233">
        <f t="shared" si="32"/>
        <v>1033.6780517126667</v>
      </c>
      <c r="BH152" s="233">
        <f t="shared" si="33"/>
        <v>13182.277942899094</v>
      </c>
      <c r="BI152" s="233">
        <f t="shared" si="34"/>
        <v>12190.949348600196</v>
      </c>
      <c r="BJ152" s="233">
        <f t="shared" si="35"/>
        <v>6889.4106112370746</v>
      </c>
      <c r="BK152" s="234">
        <f t="shared" si="36"/>
        <v>32262.637902736366</v>
      </c>
    </row>
    <row r="153" spans="1:63">
      <c r="E153" s="25">
        <f t="shared" ref="E153:BF153" si="37">SUM(E5:E152)</f>
        <v>1102.3333333333337</v>
      </c>
      <c r="F153" s="25">
        <f t="shared" si="37"/>
        <v>175.66666666666666</v>
      </c>
      <c r="G153" s="25">
        <f t="shared" si="37"/>
        <v>3294.3333333333308</v>
      </c>
      <c r="H153" s="25">
        <f t="shared" si="37"/>
        <v>173.58333333333331</v>
      </c>
      <c r="I153" s="25">
        <f t="shared" si="37"/>
        <v>3188.0000000000005</v>
      </c>
      <c r="J153" s="25">
        <f t="shared" si="37"/>
        <v>169.83333333333334</v>
      </c>
      <c r="K153" s="25">
        <f t="shared" si="37"/>
        <v>3045.666666666667</v>
      </c>
      <c r="L153" s="25">
        <f t="shared" si="37"/>
        <v>167.33333333333331</v>
      </c>
      <c r="M153" s="25">
        <f t="shared" si="37"/>
        <v>2938.6666666666683</v>
      </c>
      <c r="N153" s="25">
        <f t="shared" si="37"/>
        <v>686.41666666666663</v>
      </c>
      <c r="O153" s="25">
        <f t="shared" si="37"/>
        <v>12466.666666666666</v>
      </c>
      <c r="P153" s="25">
        <f t="shared" si="37"/>
        <v>167.5</v>
      </c>
      <c r="Q153" s="25">
        <f t="shared" si="37"/>
        <v>2958.6666666666661</v>
      </c>
      <c r="R153" s="25">
        <f t="shared" si="37"/>
        <v>170.41666666666666</v>
      </c>
      <c r="S153" s="25">
        <f t="shared" si="37"/>
        <v>2969.9999999999973</v>
      </c>
      <c r="T153" s="25">
        <f t="shared" si="37"/>
        <v>160.66666666666669</v>
      </c>
      <c r="U153" s="25">
        <f t="shared" si="37"/>
        <v>2752</v>
      </c>
      <c r="V153" s="25">
        <f t="shared" si="37"/>
        <v>152.99999999999994</v>
      </c>
      <c r="W153" s="25">
        <f t="shared" si="37"/>
        <v>2604.6666666666647</v>
      </c>
      <c r="X153" s="25">
        <f t="shared" si="37"/>
        <v>150.66666666666677</v>
      </c>
      <c r="Y153" s="25">
        <f t="shared" si="37"/>
        <v>2412.6666666666661</v>
      </c>
      <c r="Z153" s="25">
        <f t="shared" si="37"/>
        <v>802.25000000000023</v>
      </c>
      <c r="AA153" s="25">
        <f t="shared" si="37"/>
        <v>13698.000000000005</v>
      </c>
      <c r="AB153" s="25">
        <f t="shared" si="37"/>
        <v>94</v>
      </c>
      <c r="AC153" s="25">
        <f t="shared" si="37"/>
        <v>1145.3333333333335</v>
      </c>
      <c r="AD153" s="25">
        <f t="shared" si="37"/>
        <v>102.00000000000001</v>
      </c>
      <c r="AE153" s="25">
        <f t="shared" si="37"/>
        <v>1111.3333333333328</v>
      </c>
      <c r="AF153" s="25">
        <f t="shared" si="37"/>
        <v>100.16666666666664</v>
      </c>
      <c r="AG153" s="25">
        <f t="shared" si="37"/>
        <v>986.6666666666664</v>
      </c>
      <c r="AH153" s="25">
        <f t="shared" si="37"/>
        <v>296.16666666666674</v>
      </c>
      <c r="AI153" s="25">
        <f t="shared" si="37"/>
        <v>3243.3333333333339</v>
      </c>
      <c r="AJ153" s="25">
        <f t="shared" si="37"/>
        <v>1784.833333333333</v>
      </c>
      <c r="AK153" s="25">
        <f t="shared" si="37"/>
        <v>29408.000000000007</v>
      </c>
      <c r="AL153" s="25">
        <f t="shared" si="37"/>
        <v>0</v>
      </c>
      <c r="AM153" s="25">
        <f t="shared" si="37"/>
        <v>154.07999999999993</v>
      </c>
      <c r="AN153" s="25">
        <f t="shared" si="37"/>
        <v>123836.90685068945</v>
      </c>
      <c r="AO153" s="25">
        <f t="shared" si="37"/>
        <v>1097299.4715553222</v>
      </c>
      <c r="AP153" s="25">
        <f t="shared" si="37"/>
        <v>1613099.8375131856</v>
      </c>
      <c r="AQ153" s="25">
        <f t="shared" si="37"/>
        <v>327666.68259014597</v>
      </c>
      <c r="AR153" s="25">
        <f t="shared" si="37"/>
        <v>601758.08155522426</v>
      </c>
      <c r="AS153" s="25">
        <f t="shared" si="37"/>
        <v>912751.49504814181</v>
      </c>
      <c r="AT153" s="25">
        <f t="shared" si="37"/>
        <v>558402.28599576093</v>
      </c>
      <c r="AU153" s="25">
        <f t="shared" si="37"/>
        <v>2404650</v>
      </c>
      <c r="AV153" s="25">
        <f t="shared" si="37"/>
        <v>7515627.8542577801</v>
      </c>
      <c r="AW153" s="25">
        <f t="shared" si="37"/>
        <v>0</v>
      </c>
      <c r="AX153" s="25">
        <f t="shared" si="37"/>
        <v>0</v>
      </c>
      <c r="AY153" s="25">
        <f t="shared" si="37"/>
        <v>13569.000000000005</v>
      </c>
      <c r="AZ153" s="25">
        <f t="shared" si="37"/>
        <v>381462.61999999994</v>
      </c>
      <c r="BA153" s="25">
        <f t="shared" si="37"/>
        <v>31087.445981902394</v>
      </c>
      <c r="BB153" s="25">
        <f t="shared" si="37"/>
        <v>348345.58401809761</v>
      </c>
      <c r="BC153" s="25">
        <f t="shared" si="37"/>
        <v>319142.88000000006</v>
      </c>
      <c r="BD153" s="25">
        <f t="shared" si="37"/>
        <v>9106.4303999999993</v>
      </c>
      <c r="BE153" s="25">
        <f t="shared" si="37"/>
        <v>2621.6836333333308</v>
      </c>
      <c r="BF153" s="25">
        <f t="shared" si="37"/>
        <v>11728.114033333337</v>
      </c>
      <c r="BG153" s="25">
        <f>SUM(BG5:BG152)</f>
        <v>154924.35283259183</v>
      </c>
      <c r="BH153" s="25">
        <f t="shared" ref="BH153:BK153" si="38">SUM(BH5:BH152)</f>
        <v>3004102.040528846</v>
      </c>
      <c r="BI153" s="25">
        <f t="shared" si="38"/>
        <v>3588665.8622134002</v>
      </c>
      <c r="BJ153" s="25">
        <f t="shared" si="38"/>
        <v>1282933.6495669661</v>
      </c>
      <c r="BK153" s="25">
        <f t="shared" si="38"/>
        <v>7875701.5523092085</v>
      </c>
    </row>
  </sheetData>
  <autoFilter ref="A4:AL153"/>
  <mergeCells count="33">
    <mergeCell ref="AF2:AG2"/>
    <mergeCell ref="AH2:AI2"/>
    <mergeCell ref="E2:E3"/>
    <mergeCell ref="A2:A3"/>
    <mergeCell ref="B2:B3"/>
    <mergeCell ref="C2:C3"/>
    <mergeCell ref="D2:D3"/>
    <mergeCell ref="F1:AK1"/>
    <mergeCell ref="AL2:AL3"/>
    <mergeCell ref="V2:W2"/>
    <mergeCell ref="X2:Y2"/>
    <mergeCell ref="Z2:AA2"/>
    <mergeCell ref="AB2:AC2"/>
    <mergeCell ref="AD2:AE2"/>
    <mergeCell ref="F2:G2"/>
    <mergeCell ref="H2:I2"/>
    <mergeCell ref="J2:K2"/>
    <mergeCell ref="L2:M2"/>
    <mergeCell ref="N2:O2"/>
    <mergeCell ref="P2:Q2"/>
    <mergeCell ref="R2:S2"/>
    <mergeCell ref="T2:U2"/>
    <mergeCell ref="AJ2:AK2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18"/>
  <sheetViews>
    <sheetView workbookViewId="0">
      <pane xSplit="2" ySplit="4" topLeftCell="V108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5"/>
  <cols>
    <col min="2" max="2" width="25.42578125" customWidth="1"/>
    <col min="3" max="3" width="12.42578125" customWidth="1"/>
    <col min="4" max="5" width="11.5703125" customWidth="1"/>
    <col min="6" max="10" width="9.28515625" bestFit="1" customWidth="1"/>
    <col min="11" max="11" width="9.5703125" bestFit="1" customWidth="1"/>
    <col min="12" max="14" width="9.28515625" bestFit="1" customWidth="1"/>
    <col min="15" max="15" width="9.5703125" bestFit="1" customWidth="1"/>
    <col min="16" max="26" width="9.28515625" bestFit="1" customWidth="1"/>
    <col min="27" max="27" width="9.5703125" bestFit="1" customWidth="1"/>
    <col min="28" max="34" width="9.28515625" bestFit="1" customWidth="1"/>
    <col min="35" max="35" width="9.5703125" bestFit="1" customWidth="1"/>
    <col min="36" max="36" width="9.28515625" bestFit="1" customWidth="1"/>
    <col min="37" max="37" width="9.5703125" bestFit="1" customWidth="1"/>
    <col min="39" max="40" width="10.7109375" style="148" customWidth="1"/>
    <col min="41" max="42" width="11.85546875" style="148" customWidth="1"/>
    <col min="43" max="45" width="9.140625" style="34"/>
    <col min="46" max="46" width="10" style="34" bestFit="1" customWidth="1"/>
    <col min="47" max="47" width="10" style="34" customWidth="1"/>
    <col min="59" max="63" width="12" customWidth="1"/>
  </cols>
  <sheetData>
    <row r="1" spans="1:63" s="1" customFormat="1" ht="30" customHeight="1">
      <c r="A1" s="140"/>
      <c r="B1" s="140"/>
      <c r="C1" s="138"/>
      <c r="D1" s="138"/>
      <c r="E1" s="138"/>
      <c r="F1" s="285" t="s">
        <v>1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140"/>
      <c r="AM1" s="140"/>
      <c r="AN1" s="250"/>
      <c r="AO1" s="281" t="s">
        <v>1383</v>
      </c>
      <c r="AP1" s="281"/>
      <c r="AQ1" s="281"/>
      <c r="AR1" s="281"/>
      <c r="AS1" s="281"/>
      <c r="AT1" s="281"/>
      <c r="AU1" s="281"/>
      <c r="AV1" s="281"/>
      <c r="AW1" s="280" t="s">
        <v>1366</v>
      </c>
      <c r="AX1" s="280"/>
      <c r="AY1" s="280"/>
      <c r="AZ1" s="280"/>
      <c r="BA1" s="280"/>
      <c r="BB1" s="280"/>
      <c r="BC1" s="280"/>
      <c r="BD1" s="278" t="s">
        <v>1389</v>
      </c>
      <c r="BE1" s="279"/>
      <c r="BF1" s="279"/>
      <c r="BG1" s="273" t="s">
        <v>129</v>
      </c>
      <c r="BH1" s="274"/>
      <c r="BI1" s="274"/>
      <c r="BJ1" s="274"/>
      <c r="BK1" s="274"/>
    </row>
    <row r="2" spans="1:63" ht="45" customHeight="1">
      <c r="A2" s="285" t="s">
        <v>1377</v>
      </c>
      <c r="B2" s="287" t="s">
        <v>0</v>
      </c>
      <c r="C2" s="287" t="s">
        <v>1378</v>
      </c>
      <c r="D2" s="285" t="s">
        <v>1379</v>
      </c>
      <c r="E2" s="285" t="s">
        <v>1373</v>
      </c>
      <c r="F2" s="286" t="s">
        <v>2</v>
      </c>
      <c r="G2" s="286"/>
      <c r="H2" s="286" t="s">
        <v>3</v>
      </c>
      <c r="I2" s="286"/>
      <c r="J2" s="286" t="s">
        <v>4</v>
      </c>
      <c r="K2" s="286"/>
      <c r="L2" s="286" t="s">
        <v>5</v>
      </c>
      <c r="M2" s="286"/>
      <c r="N2" s="285" t="s">
        <v>1380</v>
      </c>
      <c r="O2" s="285"/>
      <c r="P2" s="286" t="s">
        <v>6</v>
      </c>
      <c r="Q2" s="286"/>
      <c r="R2" s="286" t="s">
        <v>7</v>
      </c>
      <c r="S2" s="286"/>
      <c r="T2" s="286" t="s">
        <v>8</v>
      </c>
      <c r="U2" s="286"/>
      <c r="V2" s="286" t="s">
        <v>9</v>
      </c>
      <c r="W2" s="286"/>
      <c r="X2" s="286" t="s">
        <v>10</v>
      </c>
      <c r="Y2" s="286"/>
      <c r="Z2" s="285" t="s">
        <v>1381</v>
      </c>
      <c r="AA2" s="285"/>
      <c r="AB2" s="286" t="s">
        <v>11</v>
      </c>
      <c r="AC2" s="286"/>
      <c r="AD2" s="286" t="s">
        <v>12</v>
      </c>
      <c r="AE2" s="286"/>
      <c r="AF2" s="286" t="s">
        <v>13</v>
      </c>
      <c r="AG2" s="286"/>
      <c r="AH2" s="285" t="s">
        <v>1382</v>
      </c>
      <c r="AI2" s="285"/>
      <c r="AJ2" s="286" t="s">
        <v>14</v>
      </c>
      <c r="AK2" s="286"/>
      <c r="AL2" s="285" t="s">
        <v>1081</v>
      </c>
      <c r="AM2" s="271" t="s">
        <v>1442</v>
      </c>
      <c r="AN2" s="226" t="s">
        <v>1373</v>
      </c>
      <c r="AO2" s="282" t="s">
        <v>1079</v>
      </c>
      <c r="AP2" s="283"/>
      <c r="AQ2" s="283"/>
      <c r="AR2" s="283"/>
      <c r="AS2" s="283"/>
      <c r="AT2" s="284"/>
      <c r="AU2" s="281" t="s">
        <v>1080</v>
      </c>
      <c r="AV2" s="281" t="s">
        <v>1086</v>
      </c>
      <c r="AW2" s="227" t="s">
        <v>1025</v>
      </c>
      <c r="AX2" s="227" t="s">
        <v>1370</v>
      </c>
      <c r="AY2" s="227" t="s">
        <v>1374</v>
      </c>
      <c r="AZ2" s="227" t="s">
        <v>1375</v>
      </c>
      <c r="BA2" s="227"/>
      <c r="BB2" s="227"/>
      <c r="BC2" s="130" t="s">
        <v>1441</v>
      </c>
      <c r="BD2" s="275" t="s">
        <v>1374</v>
      </c>
      <c r="BE2" s="275"/>
      <c r="BF2" s="276" t="s">
        <v>1375</v>
      </c>
      <c r="BG2" s="231" t="s">
        <v>1373</v>
      </c>
      <c r="BH2" s="231" t="s">
        <v>1065</v>
      </c>
      <c r="BI2" s="231" t="s">
        <v>1062</v>
      </c>
      <c r="BJ2" s="231" t="s">
        <v>1066</v>
      </c>
      <c r="BK2" s="232" t="s">
        <v>129</v>
      </c>
    </row>
    <row r="3" spans="1:63" ht="30">
      <c r="A3" s="285"/>
      <c r="B3" s="287"/>
      <c r="C3" s="287"/>
      <c r="D3" s="285"/>
      <c r="E3" s="285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285"/>
      <c r="AM3" s="272"/>
      <c r="AN3" s="226"/>
      <c r="AO3" s="228" t="s">
        <v>1065</v>
      </c>
      <c r="AP3" s="228" t="s">
        <v>1062</v>
      </c>
      <c r="AQ3" s="228" t="s">
        <v>1066</v>
      </c>
      <c r="AR3" s="249" t="s">
        <v>1065</v>
      </c>
      <c r="AS3" s="249" t="s">
        <v>1062</v>
      </c>
      <c r="AT3" s="249" t="s">
        <v>1066</v>
      </c>
      <c r="AU3" s="281"/>
      <c r="AV3" s="281"/>
      <c r="AW3" s="130">
        <v>168</v>
      </c>
      <c r="AX3" s="130">
        <v>9</v>
      </c>
      <c r="AY3" s="130"/>
      <c r="AZ3" s="130"/>
      <c r="BA3" s="130" t="s">
        <v>1440</v>
      </c>
      <c r="BB3" s="130" t="s">
        <v>1065</v>
      </c>
      <c r="BC3" s="130"/>
      <c r="BD3" s="166" t="s">
        <v>1062</v>
      </c>
      <c r="BE3" s="166" t="s">
        <v>1066</v>
      </c>
      <c r="BF3" s="277"/>
      <c r="BG3" s="248"/>
      <c r="BH3" s="248"/>
      <c r="BI3" s="248"/>
      <c r="BJ3" s="248"/>
      <c r="BK3" s="247"/>
    </row>
    <row r="4" spans="1:63" s="3" customFormat="1">
      <c r="A4" s="18">
        <v>1</v>
      </c>
      <c r="B4" s="144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30"/>
      <c r="AN4" s="165"/>
      <c r="AO4" s="135">
        <v>36</v>
      </c>
      <c r="AP4" s="135"/>
      <c r="AQ4" s="135"/>
      <c r="AR4" s="246">
        <v>38</v>
      </c>
      <c r="AS4" s="246"/>
      <c r="AT4" s="246"/>
      <c r="AU4" s="135">
        <v>38</v>
      </c>
      <c r="AV4" s="135">
        <v>38</v>
      </c>
      <c r="AW4" s="225">
        <v>39</v>
      </c>
      <c r="AX4" s="225">
        <v>40</v>
      </c>
      <c r="AY4" s="225">
        <v>41</v>
      </c>
      <c r="AZ4" s="225">
        <v>42</v>
      </c>
      <c r="BA4" s="225"/>
      <c r="BB4" s="225"/>
      <c r="BC4" s="225">
        <v>43</v>
      </c>
      <c r="BD4" s="165">
        <v>44</v>
      </c>
      <c r="BE4" s="165">
        <v>45</v>
      </c>
      <c r="BF4" s="245">
        <v>46</v>
      </c>
      <c r="BG4" s="231"/>
      <c r="BH4" s="231"/>
      <c r="BI4" s="231"/>
      <c r="BJ4" s="231"/>
      <c r="BK4" s="232"/>
    </row>
    <row r="5" spans="1:63">
      <c r="A5">
        <v>1</v>
      </c>
      <c r="B5" s="111" t="s">
        <v>593</v>
      </c>
      <c r="C5" s="161" t="s">
        <v>1096</v>
      </c>
      <c r="D5" s="4" t="s">
        <v>1092</v>
      </c>
      <c r="E5" s="153">
        <v>0</v>
      </c>
      <c r="F5" s="118">
        <v>2</v>
      </c>
      <c r="G5" s="118">
        <v>38.666666666666664</v>
      </c>
      <c r="H5" s="118">
        <v>2</v>
      </c>
      <c r="I5" s="118">
        <v>37.333333333333336</v>
      </c>
      <c r="J5" s="118">
        <v>2</v>
      </c>
      <c r="K5" s="118">
        <v>41.333333333333336</v>
      </c>
      <c r="L5" s="118">
        <v>2</v>
      </c>
      <c r="M5" s="118">
        <v>49.333333333333336</v>
      </c>
      <c r="N5" s="118">
        <v>8</v>
      </c>
      <c r="O5" s="118">
        <v>166.66666666666666</v>
      </c>
      <c r="P5" s="118">
        <v>2</v>
      </c>
      <c r="Q5" s="118">
        <v>60.666666666666664</v>
      </c>
      <c r="R5" s="118">
        <v>2</v>
      </c>
      <c r="S5" s="118">
        <v>52.333333333333336</v>
      </c>
      <c r="T5" s="118">
        <v>2</v>
      </c>
      <c r="U5" s="118">
        <v>46.666666666666664</v>
      </c>
      <c r="V5" s="118">
        <v>2</v>
      </c>
      <c r="W5" s="118">
        <v>45.666666666666664</v>
      </c>
      <c r="X5" s="118">
        <v>2</v>
      </c>
      <c r="Y5" s="118">
        <v>47.666666666666664</v>
      </c>
      <c r="Z5" s="118">
        <v>10</v>
      </c>
      <c r="AA5" s="118">
        <v>253</v>
      </c>
      <c r="AB5" s="118">
        <v>0</v>
      </c>
      <c r="AC5" s="118">
        <v>0</v>
      </c>
      <c r="AD5" s="118">
        <v>0</v>
      </c>
      <c r="AE5" s="118">
        <v>0</v>
      </c>
      <c r="AF5" s="118">
        <v>0</v>
      </c>
      <c r="AG5" s="118">
        <v>0</v>
      </c>
      <c r="AH5" s="119">
        <v>0</v>
      </c>
      <c r="AI5" s="119">
        <v>0</v>
      </c>
      <c r="AJ5" s="119">
        <v>18</v>
      </c>
      <c r="AK5" s="119">
        <v>419.66666666666669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44">
        <f>E5*Norms!$E$36/1000</f>
        <v>0</v>
      </c>
      <c r="AO5" s="136">
        <f>AM5*IF(AL5="k",(O5*Norms!$H$40)*Norms!$E$36,0)/1000</f>
        <v>18723.451292816666</v>
      </c>
      <c r="AP5" s="136">
        <f>AM5*IF(AL5="k",(AA5*Norms!$H$41)*Norms!$E$36,0)/1000</f>
        <v>38050.944051014638</v>
      </c>
      <c r="AQ5" s="136">
        <f>AM5*IF(AL5="k",(AI5*Norms!$H$42)*Norms!$E$36,0)/1000</f>
        <v>0</v>
      </c>
      <c r="AR5" s="243">
        <f>AM5*IF(AL5="t",(N5*Norms!$D$44)*Norms!$E$34*12+O5*Norms!$E$35,0)/1000</f>
        <v>0</v>
      </c>
      <c r="AS5" s="243">
        <f>AM5*IF(AL5="t",(Z5*Norms!$D$50*Norms!$E$34*12+AA5*Norms!$E$35),0)/1000</f>
        <v>0</v>
      </c>
      <c r="AT5" s="243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78444.895343831304</v>
      </c>
      <c r="AW5" s="130"/>
      <c r="AX5" s="130"/>
      <c r="AY5" s="131">
        <f t="shared" ref="AY5" si="0">E5+O5</f>
        <v>166.66666666666666</v>
      </c>
      <c r="AZ5" s="131">
        <f>IF(AY5&lt;Snund!$B$5,Snund!$B$3*Snund!$B$4*$AX$3+Snund!$B$7*$AW$3*AY5/1000,AY5*Snund!$B$8*$AW$3/1000)</f>
        <v>4036.5299999999997</v>
      </c>
      <c r="BA5" s="131">
        <f>IF(AY5&gt;0,AZ5/AY5*E5,0)</f>
        <v>0</v>
      </c>
      <c r="BB5" s="131">
        <f>IF(AY5&gt;0,AZ5/AY5*O5,0)</f>
        <v>4036.53</v>
      </c>
      <c r="BC5" s="131">
        <f>AY5*140*$AW$3/1000</f>
        <v>3920</v>
      </c>
      <c r="BD5" s="167">
        <f>AA5*0.1*'Dasagirq_10%'!$B$3/1000</f>
        <v>168.1944</v>
      </c>
      <c r="BE5" s="167">
        <f>AI5*0.1*'Dasagirq_10%'!$B$4/1000</f>
        <v>0</v>
      </c>
      <c r="BF5" s="242">
        <f>BD5+BE5</f>
        <v>168.1944</v>
      </c>
      <c r="BG5" s="233">
        <f>AN5+BA5</f>
        <v>0</v>
      </c>
      <c r="BH5" s="233">
        <f>AO5+AR5+AU5/AJ5*N5+BB5</f>
        <v>32391.314626150001</v>
      </c>
      <c r="BI5" s="233">
        <f>AP5+AS5+AU5/AJ5*Z5+BD5</f>
        <v>50258.30511768131</v>
      </c>
      <c r="BJ5" s="233">
        <f>AQ5+AT5+AU5/AJ5*AH5+BE5</f>
        <v>0</v>
      </c>
      <c r="BK5" s="234">
        <f>BH5+BI5+BJ5</f>
        <v>82649.61974383131</v>
      </c>
    </row>
    <row r="6" spans="1:63">
      <c r="A6">
        <v>2</v>
      </c>
      <c r="B6" s="111" t="s">
        <v>594</v>
      </c>
      <c r="C6" s="161" t="s">
        <v>1097</v>
      </c>
      <c r="D6" s="4" t="s">
        <v>1092</v>
      </c>
      <c r="E6" s="153">
        <v>0</v>
      </c>
      <c r="F6" s="118">
        <v>3</v>
      </c>
      <c r="G6" s="118">
        <v>71</v>
      </c>
      <c r="H6" s="118">
        <v>3</v>
      </c>
      <c r="I6" s="118">
        <v>71</v>
      </c>
      <c r="J6" s="118">
        <v>3</v>
      </c>
      <c r="K6" s="118">
        <v>78.333333333333329</v>
      </c>
      <c r="L6" s="118">
        <v>3</v>
      </c>
      <c r="M6" s="118">
        <v>88.666666666666671</v>
      </c>
      <c r="N6" s="118">
        <v>12</v>
      </c>
      <c r="O6" s="118">
        <v>309</v>
      </c>
      <c r="P6" s="118">
        <v>3</v>
      </c>
      <c r="Q6" s="118">
        <v>94</v>
      </c>
      <c r="R6" s="118">
        <v>3</v>
      </c>
      <c r="S6" s="118">
        <v>83</v>
      </c>
      <c r="T6" s="118">
        <v>3</v>
      </c>
      <c r="U6" s="118">
        <v>75.666666666666671</v>
      </c>
      <c r="V6" s="118">
        <v>3</v>
      </c>
      <c r="W6" s="118">
        <v>70.333333333333329</v>
      </c>
      <c r="X6" s="118">
        <v>3</v>
      </c>
      <c r="Y6" s="118">
        <v>80</v>
      </c>
      <c r="Z6" s="118">
        <v>15</v>
      </c>
      <c r="AA6" s="118">
        <v>403</v>
      </c>
      <c r="AB6" s="118">
        <v>3</v>
      </c>
      <c r="AC6" s="118">
        <v>75.333333333333329</v>
      </c>
      <c r="AD6" s="118">
        <v>3</v>
      </c>
      <c r="AE6" s="118">
        <v>72.666666666666671</v>
      </c>
      <c r="AF6" s="118">
        <v>3</v>
      </c>
      <c r="AG6" s="118">
        <v>64</v>
      </c>
      <c r="AH6" s="119">
        <v>9</v>
      </c>
      <c r="AI6" s="119">
        <v>212</v>
      </c>
      <c r="AJ6" s="119">
        <v>36</v>
      </c>
      <c r="AK6" s="119">
        <v>924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44">
        <f>E6*Norms!$E$36/1000</f>
        <v>0</v>
      </c>
      <c r="AO6" s="136">
        <f>AM6*IF(AL6="k",(O6*Norms!$H$40)*Norms!$E$36,0)/1000</f>
        <v>34713.278696882102</v>
      </c>
      <c r="AP6" s="136">
        <f>AM6*IF(AL6="k",(AA6*Norms!$H$41)*Norms!$E$36,0)/1000</f>
        <v>60610.79230260435</v>
      </c>
      <c r="AQ6" s="136">
        <f>AM6*IF(AL6="k",(AI6*Norms!$H$42)*Norms!$E$36,0)/1000</f>
        <v>39661.313706697234</v>
      </c>
      <c r="AR6" s="243">
        <f>AM6*IF(AL6="t",(N6*Norms!$D$44)*Norms!$E$34*12+O6*Norms!$E$35,0)/1000</f>
        <v>0</v>
      </c>
      <c r="AS6" s="243">
        <f>AM6*IF(AL6="t",(Z6*Norms!$D$50*Norms!$E$34*12+AA6*Norms!$E$35),0)/1000</f>
        <v>0</v>
      </c>
      <c r="AT6" s="243">
        <f>AM6*IF(AL6="t",(AH6*Norms!$D$54)*Norms!$E$34*12+AI6*Norms!$E$35,0)/1000</f>
        <v>0</v>
      </c>
      <c r="AU6" s="136">
        <f>IF(AK6&lt;=100,Norms!$G$7,IF(AK6&lt;=300,Norms!$H$7,Norms!$I$7))</f>
        <v>21670.5</v>
      </c>
      <c r="AV6" s="137">
        <f t="shared" ref="AV6:AV69" si="2">SUM(AO6:AU6)</f>
        <v>156655.88470618369</v>
      </c>
      <c r="AW6" s="130"/>
      <c r="AX6" s="130"/>
      <c r="AY6" s="131">
        <f t="shared" ref="AY6:AY69" si="3">E6+O6</f>
        <v>309</v>
      </c>
      <c r="AZ6" s="131">
        <f>IF(AY6&lt;Snund!$B$5,Snund!$B$3*Snund!$B$4*$AX$3+Snund!$B$7*$AW$3*AY6/1000,AY6*Snund!$B$8*$AW$3/1000)</f>
        <v>7267.68</v>
      </c>
      <c r="BA6" s="131">
        <f t="shared" ref="BA6:BA69" si="4">IF(AY6&gt;0,AZ6/AY6*E6,0)</f>
        <v>0</v>
      </c>
      <c r="BB6" s="131">
        <f t="shared" ref="BB6:BB69" si="5">IF(AY6&gt;0,AZ6/AY6*O6,0)</f>
        <v>7267.68</v>
      </c>
      <c r="BC6" s="131">
        <f t="shared" ref="BC6:BC69" si="6">AY6*140*$AW$3/1000</f>
        <v>7267.68</v>
      </c>
      <c r="BD6" s="167">
        <f>AA6*0.1*'Dasagirq_10%'!$B$3/1000</f>
        <v>267.9144</v>
      </c>
      <c r="BE6" s="167">
        <f>AI6*0.1*'Dasagirq_10%'!$B$4/1000</f>
        <v>171.36596000000003</v>
      </c>
      <c r="BF6" s="242">
        <f t="shared" ref="BF6:BF69" si="7">BD6+BE6</f>
        <v>439.28036000000003</v>
      </c>
      <c r="BG6" s="233">
        <f t="shared" ref="BG6:BG69" si="8">AN6+BA6</f>
        <v>0</v>
      </c>
      <c r="BH6" s="233">
        <f t="shared" ref="BH6:BH69" si="9">AO6+AR6+AU6/AJ6*N6+BB6</f>
        <v>49204.458696882102</v>
      </c>
      <c r="BI6" s="233">
        <f t="shared" ref="BI6:BI69" si="10">AP6+AS6+AU6/AJ6*Z6+BD6</f>
        <v>69908.081702604351</v>
      </c>
      <c r="BJ6" s="233">
        <f t="shared" ref="BJ6:BJ69" si="11">AQ6+AT6+AU6/AJ6*AH6+BE6</f>
        <v>45250.304666697237</v>
      </c>
      <c r="BK6" s="234">
        <f t="shared" ref="BK6:BK69" si="12">BH6+BI6+BJ6</f>
        <v>164362.84506618371</v>
      </c>
    </row>
    <row r="7" spans="1:63">
      <c r="A7">
        <v>3</v>
      </c>
      <c r="B7" s="111" t="s">
        <v>595</v>
      </c>
      <c r="C7" s="161" t="s">
        <v>1097</v>
      </c>
      <c r="D7" s="4" t="s">
        <v>1092</v>
      </c>
      <c r="E7" s="153">
        <v>0</v>
      </c>
      <c r="F7" s="118">
        <v>0.5</v>
      </c>
      <c r="G7" s="118">
        <v>2.6666666666666665</v>
      </c>
      <c r="H7" s="118">
        <v>0.33333333333333331</v>
      </c>
      <c r="I7" s="118">
        <v>1.6666666666666667</v>
      </c>
      <c r="J7" s="118">
        <v>8.3333333333333329E-2</v>
      </c>
      <c r="K7" s="118">
        <v>0.33333333333333331</v>
      </c>
      <c r="L7" s="118">
        <v>0.16666666666666666</v>
      </c>
      <c r="M7" s="118">
        <v>0.66666666666666663</v>
      </c>
      <c r="N7" s="118">
        <v>1.0833333333333333</v>
      </c>
      <c r="O7" s="118">
        <v>5.333333333333333</v>
      </c>
      <c r="P7" s="118">
        <v>0.41666666666666669</v>
      </c>
      <c r="Q7" s="118">
        <v>1.6666666666666667</v>
      </c>
      <c r="R7" s="118">
        <v>0.5</v>
      </c>
      <c r="S7" s="118">
        <v>2</v>
      </c>
      <c r="T7" s="118">
        <v>0.83333333333333337</v>
      </c>
      <c r="U7" s="118">
        <v>4</v>
      </c>
      <c r="V7" s="118">
        <v>0.66666666666666663</v>
      </c>
      <c r="W7" s="118">
        <v>4.333333333333333</v>
      </c>
      <c r="X7" s="118">
        <v>0.5</v>
      </c>
      <c r="Y7" s="118">
        <v>2.6666666666666665</v>
      </c>
      <c r="Z7" s="118">
        <v>2.9166666666666665</v>
      </c>
      <c r="AA7" s="118">
        <v>14.666666666666666</v>
      </c>
      <c r="AB7" s="118">
        <v>0.5</v>
      </c>
      <c r="AC7" s="118">
        <v>2</v>
      </c>
      <c r="AD7" s="118">
        <v>0.5</v>
      </c>
      <c r="AE7" s="118">
        <v>2</v>
      </c>
      <c r="AF7" s="118">
        <v>0.5</v>
      </c>
      <c r="AG7" s="118">
        <v>2</v>
      </c>
      <c r="AH7" s="119">
        <v>1.5</v>
      </c>
      <c r="AI7" s="119">
        <v>6</v>
      </c>
      <c r="AJ7" s="119">
        <v>5.5</v>
      </c>
      <c r="AK7" s="119">
        <v>26</v>
      </c>
      <c r="AL7" s="3" t="str">
        <f t="shared" si="1"/>
        <v>t</v>
      </c>
      <c r="AM7" s="3">
        <f>IF(D7="հ",1,IF(D7="լ",Norms!$B$10,IF(D7="բլ",Norms!$B$11,IF(D7="Մ",Norms!$B$12))))</f>
        <v>1</v>
      </c>
      <c r="AN7" s="244">
        <f>E7*Norms!$E$36/1000</f>
        <v>0</v>
      </c>
      <c r="AO7" s="136">
        <f>AM7*IF(AL7="k",(O7*Norms!$H$40)*Norms!$E$36,0)/1000</f>
        <v>0</v>
      </c>
      <c r="AP7" s="136">
        <f>AM7*IF(AL7="k",(AA7*Norms!$H$41)*Norms!$E$36,0)/1000</f>
        <v>0</v>
      </c>
      <c r="AQ7" s="136">
        <f>AM7*IF(AL7="k",(AI7*Norms!$H$42)*Norms!$E$36,0)/1000</f>
        <v>0</v>
      </c>
      <c r="AR7" s="243">
        <f>AM7*IF(AL7="t",(N7*Norms!$D$44)*Norms!$E$34*12+O7*Norms!$E$35,0)/1000</f>
        <v>1987.483774703466</v>
      </c>
      <c r="AS7" s="243">
        <f>AM7*IF(AL7="t",(Z7*Norms!$D$50*Norms!$E$34*12+AA7*Norms!$E$35),0)/1000</f>
        <v>7098.3303804345314</v>
      </c>
      <c r="AT7" s="243">
        <f>AM7*IF(AL7="t",(AH7*Norms!$D$54)*Norms!$E$34*12+AI7*Norms!$E$35,0)/1000</f>
        <v>3758.0442465413998</v>
      </c>
      <c r="AU7" s="136">
        <f>IF(AK7&lt;=100,Norms!$G$7,IF(AK7&lt;=300,Norms!$H$7,Norms!$I$7))</f>
        <v>13246.5</v>
      </c>
      <c r="AV7" s="137">
        <f t="shared" si="2"/>
        <v>26090.358401679398</v>
      </c>
      <c r="AW7" s="130"/>
      <c r="AX7" s="130"/>
      <c r="AY7" s="131">
        <f t="shared" si="3"/>
        <v>5.333333333333333</v>
      </c>
      <c r="AZ7" s="131">
        <f>IF(AY7&lt;Snund!$B$5,Snund!$B$3*Snund!$B$4*$AX$3+Snund!$B$7*$AW$3*AY7/1000,AY7*Snund!$B$8*$AW$3/1000)</f>
        <v>784.05</v>
      </c>
      <c r="BA7" s="131">
        <f t="shared" si="4"/>
        <v>0</v>
      </c>
      <c r="BB7" s="131">
        <f t="shared" si="5"/>
        <v>784.05</v>
      </c>
      <c r="BC7" s="131">
        <f t="shared" si="6"/>
        <v>125.44</v>
      </c>
      <c r="BD7" s="167">
        <f>AA7*0.1*'Dasagirq_10%'!$B$3/1000</f>
        <v>9.7504000000000008</v>
      </c>
      <c r="BE7" s="167">
        <f>AI7*0.1*'Dasagirq_10%'!$B$4/1000</f>
        <v>4.8499800000000004</v>
      </c>
      <c r="BF7" s="242">
        <f t="shared" si="7"/>
        <v>14.600380000000001</v>
      </c>
      <c r="BG7" s="233">
        <f t="shared" si="8"/>
        <v>0</v>
      </c>
      <c r="BH7" s="233">
        <f t="shared" si="9"/>
        <v>5380.6928656125574</v>
      </c>
      <c r="BI7" s="233">
        <f t="shared" si="10"/>
        <v>14132.739871343623</v>
      </c>
      <c r="BJ7" s="233">
        <f t="shared" si="11"/>
        <v>7375.5760447232178</v>
      </c>
      <c r="BK7" s="234">
        <f t="shared" si="12"/>
        <v>26889.008781679397</v>
      </c>
    </row>
    <row r="8" spans="1:63">
      <c r="A8">
        <v>4</v>
      </c>
      <c r="B8" s="111" t="s">
        <v>596</v>
      </c>
      <c r="C8" s="161" t="s">
        <v>1096</v>
      </c>
      <c r="D8" s="4" t="s">
        <v>1092</v>
      </c>
      <c r="E8" s="153">
        <v>0</v>
      </c>
      <c r="F8" s="118">
        <v>3</v>
      </c>
      <c r="G8" s="118">
        <v>71</v>
      </c>
      <c r="H8" s="118">
        <v>3</v>
      </c>
      <c r="I8" s="118">
        <v>71</v>
      </c>
      <c r="J8" s="118">
        <v>3</v>
      </c>
      <c r="K8" s="118">
        <v>75</v>
      </c>
      <c r="L8" s="118">
        <v>2.3333333333333335</v>
      </c>
      <c r="M8" s="118">
        <v>69.666666666666671</v>
      </c>
      <c r="N8" s="118">
        <v>11.333333333333334</v>
      </c>
      <c r="O8" s="118">
        <v>286.66666666666669</v>
      </c>
      <c r="P8" s="118">
        <v>2.6666666666666665</v>
      </c>
      <c r="Q8" s="118">
        <v>69.333333333333329</v>
      </c>
      <c r="R8" s="118">
        <v>3</v>
      </c>
      <c r="S8" s="118">
        <v>72.333333333333329</v>
      </c>
      <c r="T8" s="118">
        <v>3</v>
      </c>
      <c r="U8" s="118">
        <v>75.666666666666671</v>
      </c>
      <c r="V8" s="118">
        <v>2.3333333333333335</v>
      </c>
      <c r="W8" s="118">
        <v>66.333333333333329</v>
      </c>
      <c r="X8" s="118">
        <v>2</v>
      </c>
      <c r="Y8" s="118">
        <v>58.333333333333336</v>
      </c>
      <c r="Z8" s="118">
        <v>13</v>
      </c>
      <c r="AA8" s="118">
        <v>342</v>
      </c>
      <c r="AB8" s="118">
        <v>0</v>
      </c>
      <c r="AC8" s="118">
        <v>0</v>
      </c>
      <c r="AD8" s="118">
        <v>0</v>
      </c>
      <c r="AE8" s="118">
        <v>0</v>
      </c>
      <c r="AF8" s="118">
        <v>0</v>
      </c>
      <c r="AG8" s="118">
        <v>0</v>
      </c>
      <c r="AH8" s="119">
        <v>0</v>
      </c>
      <c r="AI8" s="119">
        <v>0</v>
      </c>
      <c r="AJ8" s="119">
        <v>24.333333333333332</v>
      </c>
      <c r="AK8" s="119">
        <v>628.66666666666663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44">
        <f>E8*Norms!$E$36/1000</f>
        <v>0</v>
      </c>
      <c r="AO8" s="136">
        <f>AM8*IF(AL8="k",(O8*Norms!$H$40)*Norms!$E$36,0)/1000</f>
        <v>32204.336223644666</v>
      </c>
      <c r="AP8" s="136">
        <f>AM8*IF(AL8="k",(AA8*Norms!$H$41)*Norms!$E$36,0)/1000</f>
        <v>51436.454013624534</v>
      </c>
      <c r="AQ8" s="136">
        <f>AM8*IF(AL8="k",(AI8*Norms!$H$42)*Norms!$E$36,0)/1000</f>
        <v>0</v>
      </c>
      <c r="AR8" s="243">
        <f>AM8*IF(AL8="t",(N8*Norms!$D$44)*Norms!$E$34*12+O8*Norms!$E$35,0)/1000</f>
        <v>0</v>
      </c>
      <c r="AS8" s="243">
        <f>AM8*IF(AL8="t",(Z8*Norms!$D$50*Norms!$E$34*12+AA8*Norms!$E$35),0)/1000</f>
        <v>0</v>
      </c>
      <c r="AT8" s="243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105311.2902372692</v>
      </c>
      <c r="AW8" s="130"/>
      <c r="AX8" s="130"/>
      <c r="AY8" s="131">
        <f t="shared" si="3"/>
        <v>286.66666666666669</v>
      </c>
      <c r="AZ8" s="131">
        <f>IF(AY8&lt;Snund!$B$5,Snund!$B$3*Snund!$B$4*$AX$3+Snund!$B$7*$AW$3*AY8/1000,AY8*Snund!$B$8*$AW$3/1000)</f>
        <v>6742.4</v>
      </c>
      <c r="BA8" s="131">
        <f t="shared" si="4"/>
        <v>0</v>
      </c>
      <c r="BB8" s="131">
        <f t="shared" si="5"/>
        <v>6742.4</v>
      </c>
      <c r="BC8" s="131">
        <f t="shared" si="6"/>
        <v>6742.4</v>
      </c>
      <c r="BD8" s="167">
        <f>AA8*0.1*'Dasagirq_10%'!$B$3/1000</f>
        <v>227.36160000000001</v>
      </c>
      <c r="BE8" s="167">
        <f>AI8*0.1*'Dasagirq_10%'!$B$4/1000</f>
        <v>0</v>
      </c>
      <c r="BF8" s="242">
        <f t="shared" si="7"/>
        <v>227.36160000000001</v>
      </c>
      <c r="BG8" s="233">
        <f t="shared" si="8"/>
        <v>0</v>
      </c>
      <c r="BH8" s="233">
        <f t="shared" si="9"/>
        <v>49039.845812685766</v>
      </c>
      <c r="BI8" s="233">
        <f t="shared" si="10"/>
        <v>63241.206024583436</v>
      </c>
      <c r="BJ8" s="233">
        <f t="shared" si="11"/>
        <v>0</v>
      </c>
      <c r="BK8" s="234">
        <f t="shared" si="12"/>
        <v>112281.0518372692</v>
      </c>
    </row>
    <row r="9" spans="1:63">
      <c r="A9">
        <v>5</v>
      </c>
      <c r="B9" s="111" t="s">
        <v>597</v>
      </c>
      <c r="C9" s="161" t="s">
        <v>1096</v>
      </c>
      <c r="D9" s="4" t="s">
        <v>1092</v>
      </c>
      <c r="E9" s="153">
        <v>0</v>
      </c>
      <c r="F9" s="118">
        <v>2</v>
      </c>
      <c r="G9" s="118">
        <v>42</v>
      </c>
      <c r="H9" s="118">
        <v>2</v>
      </c>
      <c r="I9" s="118">
        <v>40.333333333333336</v>
      </c>
      <c r="J9" s="118">
        <v>2</v>
      </c>
      <c r="K9" s="118">
        <v>44.666666666666664</v>
      </c>
      <c r="L9" s="118">
        <v>2.6666666666666665</v>
      </c>
      <c r="M9" s="118">
        <v>62.666666666666664</v>
      </c>
      <c r="N9" s="118">
        <v>8.6666666666666661</v>
      </c>
      <c r="O9" s="118">
        <v>189.66666666666666</v>
      </c>
      <c r="P9" s="118">
        <v>2.3333333333333335</v>
      </c>
      <c r="Q9" s="118">
        <v>59.333333333333336</v>
      </c>
      <c r="R9" s="118">
        <v>2.6666666666666665</v>
      </c>
      <c r="S9" s="118">
        <v>66.666666666666671</v>
      </c>
      <c r="T9" s="118">
        <v>2.3333333333333335</v>
      </c>
      <c r="U9" s="118">
        <v>62.333333333333336</v>
      </c>
      <c r="V9" s="118">
        <v>2</v>
      </c>
      <c r="W9" s="118">
        <v>53.666666666666664</v>
      </c>
      <c r="X9" s="118">
        <v>2</v>
      </c>
      <c r="Y9" s="118">
        <v>54.666666666666664</v>
      </c>
      <c r="Z9" s="118">
        <v>11.333333333333334</v>
      </c>
      <c r="AA9" s="118">
        <v>296.66666666666669</v>
      </c>
      <c r="AB9" s="118">
        <v>0</v>
      </c>
      <c r="AC9" s="118">
        <v>0</v>
      </c>
      <c r="AD9" s="118">
        <v>0</v>
      </c>
      <c r="AE9" s="118">
        <v>0</v>
      </c>
      <c r="AF9" s="118">
        <v>0</v>
      </c>
      <c r="AG9" s="118">
        <v>0</v>
      </c>
      <c r="AH9" s="119">
        <v>0</v>
      </c>
      <c r="AI9" s="119">
        <v>0</v>
      </c>
      <c r="AJ9" s="119">
        <v>20</v>
      </c>
      <c r="AK9" s="119">
        <v>486.33333333333331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44">
        <f>E9*Norms!$E$36/1000</f>
        <v>0</v>
      </c>
      <c r="AO9" s="136">
        <f>AM9*IF(AL9="k",(O9*Norms!$H$40)*Norms!$E$36,0)/1000</f>
        <v>21307.287571225363</v>
      </c>
      <c r="AP9" s="136">
        <f>AM9*IF(AL9="k",(AA9*Norms!$H$41)*Norms!$E$36,0)/1000</f>
        <v>44618.366542032978</v>
      </c>
      <c r="AQ9" s="136">
        <f>AM9*IF(AL9="k",(AI9*Norms!$H$42)*Norms!$E$36,0)/1000</f>
        <v>0</v>
      </c>
      <c r="AR9" s="243">
        <f>AM9*IF(AL9="t",(N9*Norms!$D$44)*Norms!$E$34*12+O9*Norms!$E$35,0)/1000</f>
        <v>0</v>
      </c>
      <c r="AS9" s="243">
        <f>AM9*IF(AL9="t",(Z9*Norms!$D$50*Norms!$E$34*12+AA9*Norms!$E$35),0)/1000</f>
        <v>0</v>
      </c>
      <c r="AT9" s="243">
        <f>AM9*IF(AL9="t",(AH9*Norms!$D$54)*Norms!$E$34*12+AI9*Norms!$E$35,0)/1000</f>
        <v>0</v>
      </c>
      <c r="AU9" s="136">
        <f>IF(AK9&lt;=100,Norms!$G$7,IF(AK9&lt;=300,Norms!$H$7,Norms!$I$7))</f>
        <v>21670.5</v>
      </c>
      <c r="AV9" s="137">
        <f t="shared" si="2"/>
        <v>87596.154113258337</v>
      </c>
      <c r="AW9" s="130"/>
      <c r="AX9" s="130"/>
      <c r="AY9" s="131">
        <f t="shared" si="3"/>
        <v>189.66666666666666</v>
      </c>
      <c r="AZ9" s="131">
        <f>IF(AY9&lt;Snund!$B$5,Snund!$B$3*Snund!$B$4*$AX$3+Snund!$B$7*$AW$3*AY9/1000,AY9*Snund!$B$8*$AW$3/1000)</f>
        <v>4460.96</v>
      </c>
      <c r="BA9" s="131">
        <f t="shared" si="4"/>
        <v>0</v>
      </c>
      <c r="BB9" s="131">
        <f t="shared" si="5"/>
        <v>4460.96</v>
      </c>
      <c r="BC9" s="131">
        <f t="shared" si="6"/>
        <v>4460.96</v>
      </c>
      <c r="BD9" s="167">
        <f>AA9*0.1*'Dasagirq_10%'!$B$3/1000</f>
        <v>197.22400000000002</v>
      </c>
      <c r="BE9" s="167">
        <f>AI9*0.1*'Dasagirq_10%'!$B$4/1000</f>
        <v>0</v>
      </c>
      <c r="BF9" s="242">
        <f t="shared" si="7"/>
        <v>197.22400000000002</v>
      </c>
      <c r="BG9" s="233">
        <f t="shared" si="8"/>
        <v>0</v>
      </c>
      <c r="BH9" s="233">
        <f t="shared" si="9"/>
        <v>35158.797571225361</v>
      </c>
      <c r="BI9" s="233">
        <f t="shared" si="10"/>
        <v>57095.540542032984</v>
      </c>
      <c r="BJ9" s="233">
        <f t="shared" si="11"/>
        <v>0</v>
      </c>
      <c r="BK9" s="234">
        <f t="shared" si="12"/>
        <v>92254.338113258345</v>
      </c>
    </row>
    <row r="10" spans="1:63">
      <c r="A10">
        <v>6</v>
      </c>
      <c r="B10" s="111" t="s">
        <v>598</v>
      </c>
      <c r="C10" s="161" t="s">
        <v>1096</v>
      </c>
      <c r="D10" s="4" t="s">
        <v>1092</v>
      </c>
      <c r="E10" s="153">
        <v>0</v>
      </c>
      <c r="F10" s="118">
        <v>2</v>
      </c>
      <c r="G10" s="118">
        <v>61.666666666666664</v>
      </c>
      <c r="H10" s="118">
        <v>2.6666666666666665</v>
      </c>
      <c r="I10" s="118">
        <v>71.666666666666671</v>
      </c>
      <c r="J10" s="118">
        <v>3</v>
      </c>
      <c r="K10" s="118">
        <v>92.333333333333329</v>
      </c>
      <c r="L10" s="118">
        <v>2.3333333333333335</v>
      </c>
      <c r="M10" s="118">
        <v>76.333333333333329</v>
      </c>
      <c r="N10" s="118">
        <v>10</v>
      </c>
      <c r="O10" s="118">
        <v>302</v>
      </c>
      <c r="P10" s="118">
        <v>2.6666666666666665</v>
      </c>
      <c r="Q10" s="118">
        <v>86.666666666666671</v>
      </c>
      <c r="R10" s="118">
        <v>2.3333333333333335</v>
      </c>
      <c r="S10" s="118">
        <v>76.666666666666671</v>
      </c>
      <c r="T10" s="118">
        <v>2.6666666666666665</v>
      </c>
      <c r="U10" s="118">
        <v>74</v>
      </c>
      <c r="V10" s="118">
        <v>3</v>
      </c>
      <c r="W10" s="118">
        <v>78</v>
      </c>
      <c r="X10" s="118">
        <v>2.3333333333333335</v>
      </c>
      <c r="Y10" s="118">
        <v>68.666666666666671</v>
      </c>
      <c r="Z10" s="118">
        <v>13</v>
      </c>
      <c r="AA10" s="118">
        <v>384</v>
      </c>
      <c r="AB10" s="118">
        <v>0</v>
      </c>
      <c r="AC10" s="118">
        <v>0</v>
      </c>
      <c r="AD10" s="118">
        <v>0</v>
      </c>
      <c r="AE10" s="118">
        <v>0</v>
      </c>
      <c r="AF10" s="118">
        <v>0</v>
      </c>
      <c r="AG10" s="118">
        <v>0</v>
      </c>
      <c r="AH10" s="119">
        <v>0</v>
      </c>
      <c r="AI10" s="119">
        <v>0</v>
      </c>
      <c r="AJ10" s="119">
        <v>23</v>
      </c>
      <c r="AK10" s="119">
        <v>686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44">
        <f>E10*Norms!$E$36/1000</f>
        <v>0</v>
      </c>
      <c r="AO10" s="136">
        <f>AM10*IF(AL10="k",(O10*Norms!$H$40)*Norms!$E$36,0)/1000</f>
        <v>33926.893742583794</v>
      </c>
      <c r="AP10" s="136">
        <f>AM10*IF(AL10="k",(AA10*Norms!$H$41)*Norms!$E$36,0)/1000</f>
        <v>57753.211524069644</v>
      </c>
      <c r="AQ10" s="136">
        <f>AM10*IF(AL10="k",(AI10*Norms!$H$42)*Norms!$E$36,0)/1000</f>
        <v>0</v>
      </c>
      <c r="AR10" s="243">
        <f>AM10*IF(AL10="t",(N10*Norms!$D$44)*Norms!$E$34*12+O10*Norms!$E$35,0)/1000</f>
        <v>0</v>
      </c>
      <c r="AS10" s="243">
        <f>AM10*IF(AL10="t",(Z10*Norms!$D$50*Norms!$E$34*12+AA10*Norms!$E$35),0)/1000</f>
        <v>0</v>
      </c>
      <c r="AT10" s="243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113350.60526665344</v>
      </c>
      <c r="AW10" s="130"/>
      <c r="AX10" s="130"/>
      <c r="AY10" s="131">
        <f t="shared" si="3"/>
        <v>302</v>
      </c>
      <c r="AZ10" s="131">
        <f>IF(AY10&lt;Snund!$B$5,Snund!$B$3*Snund!$B$4*$AX$3+Snund!$B$7*$AW$3*AY10/1000,AY10*Snund!$B$8*$AW$3/1000)</f>
        <v>7103.04</v>
      </c>
      <c r="BA10" s="131">
        <f t="shared" si="4"/>
        <v>0</v>
      </c>
      <c r="BB10" s="131">
        <f t="shared" si="5"/>
        <v>7103.04</v>
      </c>
      <c r="BC10" s="131">
        <f t="shared" si="6"/>
        <v>7103.04</v>
      </c>
      <c r="BD10" s="167">
        <f>AA10*0.1*'Dasagirq_10%'!$B$3/1000</f>
        <v>255.28320000000005</v>
      </c>
      <c r="BE10" s="167">
        <f>AI10*0.1*'Dasagirq_10%'!$B$4/1000</f>
        <v>0</v>
      </c>
      <c r="BF10" s="242">
        <f t="shared" si="7"/>
        <v>255.28320000000005</v>
      </c>
      <c r="BG10" s="233">
        <f t="shared" si="8"/>
        <v>0</v>
      </c>
      <c r="BH10" s="233">
        <f t="shared" si="9"/>
        <v>50451.890264322923</v>
      </c>
      <c r="BI10" s="233">
        <f t="shared" si="10"/>
        <v>70257.038202330514</v>
      </c>
      <c r="BJ10" s="233">
        <f t="shared" si="11"/>
        <v>0</v>
      </c>
      <c r="BK10" s="234">
        <f t="shared" si="12"/>
        <v>120708.92846665344</v>
      </c>
    </row>
    <row r="11" spans="1:63">
      <c r="A11">
        <v>7</v>
      </c>
      <c r="B11" s="111" t="s">
        <v>599</v>
      </c>
      <c r="C11" s="161" t="s">
        <v>1097</v>
      </c>
      <c r="D11" s="4" t="s">
        <v>1092</v>
      </c>
      <c r="E11" s="153">
        <v>0</v>
      </c>
      <c r="F11" s="118">
        <v>1</v>
      </c>
      <c r="G11" s="118">
        <v>8.3333333333333339</v>
      </c>
      <c r="H11" s="118">
        <v>1</v>
      </c>
      <c r="I11" s="118">
        <v>8.3333333333333339</v>
      </c>
      <c r="J11" s="118">
        <v>1</v>
      </c>
      <c r="K11" s="118">
        <v>8.6666666666666661</v>
      </c>
      <c r="L11" s="118">
        <v>1</v>
      </c>
      <c r="M11" s="118">
        <v>7</v>
      </c>
      <c r="N11" s="118">
        <v>4</v>
      </c>
      <c r="O11" s="118">
        <v>32.333333333333336</v>
      </c>
      <c r="P11" s="118">
        <v>1</v>
      </c>
      <c r="Q11" s="118">
        <v>7.333333333333333</v>
      </c>
      <c r="R11" s="118">
        <v>1</v>
      </c>
      <c r="S11" s="118">
        <v>8</v>
      </c>
      <c r="T11" s="118">
        <v>1</v>
      </c>
      <c r="U11" s="118">
        <v>9.3333333333333339</v>
      </c>
      <c r="V11" s="118">
        <v>1</v>
      </c>
      <c r="W11" s="118">
        <v>11.333333333333334</v>
      </c>
      <c r="X11" s="118">
        <v>1</v>
      </c>
      <c r="Y11" s="118">
        <v>10.666666666666666</v>
      </c>
      <c r="Z11" s="118">
        <v>5</v>
      </c>
      <c r="AA11" s="118">
        <v>46.666666666666664</v>
      </c>
      <c r="AB11" s="118">
        <v>1</v>
      </c>
      <c r="AC11" s="118">
        <v>7.333333333333333</v>
      </c>
      <c r="AD11" s="118">
        <v>1</v>
      </c>
      <c r="AE11" s="118">
        <v>11.333333333333334</v>
      </c>
      <c r="AF11" s="118">
        <v>1</v>
      </c>
      <c r="AG11" s="118">
        <v>12</v>
      </c>
      <c r="AH11" s="119">
        <v>3</v>
      </c>
      <c r="AI11" s="119">
        <v>30.666666666666668</v>
      </c>
      <c r="AJ11" s="119">
        <v>12</v>
      </c>
      <c r="AK11" s="119">
        <v>109.66666666666667</v>
      </c>
      <c r="AL11" s="3" t="str">
        <f t="shared" si="1"/>
        <v>t</v>
      </c>
      <c r="AM11" s="3">
        <f>IF(D11="հ",1,IF(D11="լ",Norms!$B$10,IF(D11="բլ",Norms!$B$11,IF(D11="Մ",Norms!$B$12))))</f>
        <v>1</v>
      </c>
      <c r="AN11" s="244">
        <f>E11*Norms!$E$36/1000</f>
        <v>0</v>
      </c>
      <c r="AO11" s="136">
        <f>AM11*IF(AL11="k",(O11*Norms!$H$40)*Norms!$E$36,0)/1000</f>
        <v>0</v>
      </c>
      <c r="AP11" s="136">
        <f>AM11*IF(AL11="k",(AA11*Norms!$H$41)*Norms!$E$36,0)/1000</f>
        <v>0</v>
      </c>
      <c r="AQ11" s="136">
        <f>AM11*IF(AL11="k",(AI11*Norms!$H$42)*Norms!$E$36,0)/1000</f>
        <v>0</v>
      </c>
      <c r="AR11" s="243">
        <f>AM11*IF(AL11="t",(N11*Norms!$D$44)*Norms!$E$34*12+O11*Norms!$E$35,0)/1000</f>
        <v>7519.6828841397673</v>
      </c>
      <c r="AS11" s="243">
        <f>AM11*IF(AL11="t",(Z11*Norms!$D$50*Norms!$E$34*12+AA11*Norms!$E$35),0)/1000</f>
        <v>12477.233028655332</v>
      </c>
      <c r="AT11" s="243">
        <f>AM11*IF(AL11="t",(AH11*Norms!$D$54)*Norms!$E$34*12+AI11*Norms!$E$35,0)/1000</f>
        <v>7783.7817045449337</v>
      </c>
      <c r="AU11" s="136">
        <f>IF(AK11&lt;=100,Norms!$G$7,IF(AK11&lt;=300,Norms!$H$7,Norms!$I$7))</f>
        <v>16738.5</v>
      </c>
      <c r="AV11" s="137">
        <f t="shared" si="2"/>
        <v>44519.197617340033</v>
      </c>
      <c r="AW11" s="130"/>
      <c r="AX11" s="130"/>
      <c r="AY11" s="131">
        <f t="shared" si="3"/>
        <v>32.333333333333336</v>
      </c>
      <c r="AZ11" s="131">
        <f>IF(AY11&lt;Snund!$B$5,Snund!$B$3*Snund!$B$4*$AX$3+Snund!$B$7*$AW$3*AY11/1000,AY11*Snund!$B$8*$AW$3/1000)</f>
        <v>1328.37</v>
      </c>
      <c r="BA11" s="131">
        <f t="shared" si="4"/>
        <v>0</v>
      </c>
      <c r="BB11" s="131">
        <f t="shared" si="5"/>
        <v>1328.37</v>
      </c>
      <c r="BC11" s="131">
        <f t="shared" si="6"/>
        <v>760.48</v>
      </c>
      <c r="BD11" s="167">
        <f>AA11*0.1*'Dasagirq_10%'!$B$3/1000</f>
        <v>31.024000000000004</v>
      </c>
      <c r="BE11" s="167">
        <f>AI11*0.1*'Dasagirq_10%'!$B$4/1000</f>
        <v>24.78878666666667</v>
      </c>
      <c r="BF11" s="242">
        <f t="shared" si="7"/>
        <v>55.812786666666675</v>
      </c>
      <c r="BG11" s="233">
        <f t="shared" si="8"/>
        <v>0</v>
      </c>
      <c r="BH11" s="233">
        <f t="shared" si="9"/>
        <v>14427.552884139768</v>
      </c>
      <c r="BI11" s="233">
        <f t="shared" si="10"/>
        <v>19482.632028655335</v>
      </c>
      <c r="BJ11" s="233">
        <f t="shared" si="11"/>
        <v>11993.1954912116</v>
      </c>
      <c r="BK11" s="234">
        <f t="shared" si="12"/>
        <v>45903.380404006697</v>
      </c>
    </row>
    <row r="12" spans="1:63">
      <c r="A12">
        <v>8</v>
      </c>
      <c r="B12" s="111" t="s">
        <v>600</v>
      </c>
      <c r="C12" s="161" t="s">
        <v>1097</v>
      </c>
      <c r="D12" s="4" t="s">
        <v>1092</v>
      </c>
      <c r="E12" s="153">
        <v>0</v>
      </c>
      <c r="F12" s="118">
        <v>2</v>
      </c>
      <c r="G12" s="118">
        <v>36</v>
      </c>
      <c r="H12" s="118">
        <v>2</v>
      </c>
      <c r="I12" s="118">
        <v>36.666666666666664</v>
      </c>
      <c r="J12" s="118">
        <v>2</v>
      </c>
      <c r="K12" s="118">
        <v>40.333333333333336</v>
      </c>
      <c r="L12" s="118">
        <v>1.3333333333333333</v>
      </c>
      <c r="M12" s="118">
        <v>32.666666666666664</v>
      </c>
      <c r="N12" s="118">
        <v>7.333333333333333</v>
      </c>
      <c r="O12" s="118">
        <v>145.66666666666666</v>
      </c>
      <c r="P12" s="118">
        <v>1</v>
      </c>
      <c r="Q12" s="118">
        <v>24</v>
      </c>
      <c r="R12" s="118">
        <v>1</v>
      </c>
      <c r="S12" s="118">
        <v>30</v>
      </c>
      <c r="T12" s="118">
        <v>1</v>
      </c>
      <c r="U12" s="118">
        <v>23.333333333333332</v>
      </c>
      <c r="V12" s="118">
        <v>1</v>
      </c>
      <c r="W12" s="118">
        <v>17.333333333333332</v>
      </c>
      <c r="X12" s="118">
        <v>1</v>
      </c>
      <c r="Y12" s="118">
        <v>20.333333333333332</v>
      </c>
      <c r="Z12" s="118">
        <v>5</v>
      </c>
      <c r="AA12" s="118">
        <v>115</v>
      </c>
      <c r="AB12" s="118">
        <v>1</v>
      </c>
      <c r="AC12" s="118">
        <v>21.333333333333332</v>
      </c>
      <c r="AD12" s="118">
        <v>1</v>
      </c>
      <c r="AE12" s="118">
        <v>18.333333333333332</v>
      </c>
      <c r="AF12" s="118">
        <v>1</v>
      </c>
      <c r="AG12" s="118">
        <v>18.333333333333332</v>
      </c>
      <c r="AH12" s="119">
        <v>3</v>
      </c>
      <c r="AI12" s="119">
        <v>58</v>
      </c>
      <c r="AJ12" s="119">
        <v>15.333333333333334</v>
      </c>
      <c r="AK12" s="119">
        <v>318.66666666666669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44">
        <f>E12*Norms!$E$36/1000</f>
        <v>0</v>
      </c>
      <c r="AO12" s="136">
        <f>AM12*IF(AL12="k",(O12*Norms!$H$40)*Norms!$E$36,0)/1000</f>
        <v>16364.296429921766</v>
      </c>
      <c r="AP12" s="136">
        <f>AM12*IF(AL12="k",(AA12*Norms!$H$41)*Norms!$E$36,0)/1000</f>
        <v>17295.88365955211</v>
      </c>
      <c r="AQ12" s="136">
        <f>AM12*IF(AL12="k",(AI12*Norms!$H$42)*Norms!$E$36,0)/1000</f>
        <v>10850.736768813395</v>
      </c>
      <c r="AR12" s="243">
        <f>AM12*IF(AL12="t",(N12*Norms!$D$44)*Norms!$E$34*12+O12*Norms!$E$35,0)/1000</f>
        <v>0</v>
      </c>
      <c r="AS12" s="243">
        <f>AM12*IF(AL12="t",(Z12*Norms!$D$50*Norms!$E$34*12+AA12*Norms!$E$35),0)/1000</f>
        <v>0</v>
      </c>
      <c r="AT12" s="243">
        <f>AM12*IF(AL12="t",(AH12*Norms!$D$54)*Norms!$E$34*12+AI12*Norms!$E$35,0)/1000</f>
        <v>0</v>
      </c>
      <c r="AU12" s="136">
        <f>IF(AK12&lt;=100,Norms!$G$7,IF(AK12&lt;=300,Norms!$H$7,Norms!$I$7))</f>
        <v>21670.5</v>
      </c>
      <c r="AV12" s="137">
        <f t="shared" si="2"/>
        <v>66181.416858287266</v>
      </c>
      <c r="AW12" s="130"/>
      <c r="AX12" s="130"/>
      <c r="AY12" s="131">
        <f t="shared" si="3"/>
        <v>145.66666666666666</v>
      </c>
      <c r="AZ12" s="131">
        <f>IF(AY12&lt;Snund!$B$5,Snund!$B$3*Snund!$B$4*$AX$3+Snund!$B$7*$AW$3*AY12/1000,AY12*Snund!$B$8*$AW$3/1000)</f>
        <v>3613.17</v>
      </c>
      <c r="BA12" s="131">
        <f t="shared" si="4"/>
        <v>0</v>
      </c>
      <c r="BB12" s="131">
        <f t="shared" si="5"/>
        <v>3613.17</v>
      </c>
      <c r="BC12" s="131">
        <f t="shared" si="6"/>
        <v>3426.08</v>
      </c>
      <c r="BD12" s="167">
        <f>AA12*0.1*'Dasagirq_10%'!$B$3/1000</f>
        <v>76.451999999999998</v>
      </c>
      <c r="BE12" s="167">
        <f>AI12*0.1*'Dasagirq_10%'!$B$4/1000</f>
        <v>46.883140000000004</v>
      </c>
      <c r="BF12" s="242">
        <f t="shared" si="7"/>
        <v>123.33514</v>
      </c>
      <c r="BG12" s="233">
        <f t="shared" si="8"/>
        <v>0</v>
      </c>
      <c r="BH12" s="233">
        <f t="shared" si="9"/>
        <v>30341.61860383481</v>
      </c>
      <c r="BI12" s="233">
        <f t="shared" si="10"/>
        <v>24438.803050856459</v>
      </c>
      <c r="BJ12" s="233">
        <f t="shared" si="11"/>
        <v>15137.500343596002</v>
      </c>
      <c r="BK12" s="234">
        <f t="shared" si="12"/>
        <v>69917.92199828726</v>
      </c>
    </row>
    <row r="13" spans="1:63">
      <c r="A13">
        <v>9</v>
      </c>
      <c r="B13" s="111" t="s">
        <v>601</v>
      </c>
      <c r="C13" s="161" t="s">
        <v>1097</v>
      </c>
      <c r="D13" s="4" t="s">
        <v>1092</v>
      </c>
      <c r="E13" s="153">
        <v>0</v>
      </c>
      <c r="F13" s="118">
        <v>1</v>
      </c>
      <c r="G13" s="118">
        <v>6</v>
      </c>
      <c r="H13" s="118">
        <v>1</v>
      </c>
      <c r="I13" s="118">
        <v>4.333333333333333</v>
      </c>
      <c r="J13" s="118">
        <v>1</v>
      </c>
      <c r="K13" s="118">
        <v>4</v>
      </c>
      <c r="L13" s="118">
        <v>0.66666666666666663</v>
      </c>
      <c r="M13" s="118">
        <v>2.6666666666666665</v>
      </c>
      <c r="N13" s="118">
        <v>3.6666666666666665</v>
      </c>
      <c r="O13" s="118">
        <v>17</v>
      </c>
      <c r="P13" s="118">
        <v>0.5</v>
      </c>
      <c r="Q13" s="118">
        <v>3.3333333333333335</v>
      </c>
      <c r="R13" s="118">
        <v>0.83333333333333337</v>
      </c>
      <c r="S13" s="118">
        <v>6</v>
      </c>
      <c r="T13" s="118">
        <v>1</v>
      </c>
      <c r="U13" s="118">
        <v>7</v>
      </c>
      <c r="V13" s="118">
        <v>1</v>
      </c>
      <c r="W13" s="118">
        <v>5.666666666666667</v>
      </c>
      <c r="X13" s="118">
        <v>1</v>
      </c>
      <c r="Y13" s="118">
        <v>5.666666666666667</v>
      </c>
      <c r="Z13" s="118">
        <v>4.333333333333333</v>
      </c>
      <c r="AA13" s="118">
        <v>27.666666666666668</v>
      </c>
      <c r="AB13" s="118">
        <v>1</v>
      </c>
      <c r="AC13" s="118">
        <v>6.666666666666667</v>
      </c>
      <c r="AD13" s="118">
        <v>1</v>
      </c>
      <c r="AE13" s="118">
        <v>6.333333333333333</v>
      </c>
      <c r="AF13" s="118">
        <v>1</v>
      </c>
      <c r="AG13" s="118">
        <v>6</v>
      </c>
      <c r="AH13" s="119">
        <v>3</v>
      </c>
      <c r="AI13" s="119">
        <v>19</v>
      </c>
      <c r="AJ13" s="119">
        <v>11</v>
      </c>
      <c r="AK13" s="119">
        <v>63.666666666666664</v>
      </c>
      <c r="AL13" s="3" t="str">
        <f t="shared" si="1"/>
        <v>t</v>
      </c>
      <c r="AM13" s="3">
        <f>IF(D13="հ",1,IF(D13="լ",Norms!$B$10,IF(D13="բլ",Norms!$B$11,IF(D13="Մ",Norms!$B$12))))</f>
        <v>1</v>
      </c>
      <c r="AN13" s="244">
        <f>E13*Norms!$E$36/1000</f>
        <v>0</v>
      </c>
      <c r="AO13" s="136">
        <f>AM13*IF(AL13="k",(O13*Norms!$H$40)*Norms!$E$36,0)/1000</f>
        <v>0</v>
      </c>
      <c r="AP13" s="136">
        <f>AM13*IF(AL13="k",(AA13*Norms!$H$41)*Norms!$E$36,0)/1000</f>
        <v>0</v>
      </c>
      <c r="AQ13" s="136">
        <f>AM13*IF(AL13="k",(AI13*Norms!$H$42)*Norms!$E$36,0)/1000</f>
        <v>0</v>
      </c>
      <c r="AR13" s="243">
        <f>AM13*IF(AL13="t",(N13*Norms!$D$44)*Norms!$E$34*12+O13*Norms!$E$35,0)/1000</f>
        <v>6711.7920318673005</v>
      </c>
      <c r="AS13" s="243">
        <f>AM13*IF(AL13="t",(Z13*Norms!$D$50*Norms!$E$34*12+AA13*Norms!$E$35),0)/1000</f>
        <v>10630.35958127423</v>
      </c>
      <c r="AT13" s="243">
        <f>AM13*IF(AL13="t",(AH13*Norms!$D$54)*Norms!$E$34*12+AI13*Norms!$E$35,0)/1000</f>
        <v>7616.4734473810995</v>
      </c>
      <c r="AU13" s="136">
        <f>IF(AK13&lt;=100,Norms!$G$7,IF(AK13&lt;=300,Norms!$H$7,Norms!$I$7))</f>
        <v>13246.5</v>
      </c>
      <c r="AV13" s="137">
        <f t="shared" si="2"/>
        <v>38205.125060522631</v>
      </c>
      <c r="AW13" s="130"/>
      <c r="AX13" s="130"/>
      <c r="AY13" s="131">
        <f t="shared" si="3"/>
        <v>17</v>
      </c>
      <c r="AZ13" s="131">
        <f>IF(AY13&lt;Snund!$B$5,Snund!$B$3*Snund!$B$4*$AX$3+Snund!$B$7*$AW$3*AY13/1000,AY13*Snund!$B$8*$AW$3/1000)</f>
        <v>1019.25</v>
      </c>
      <c r="BA13" s="131">
        <f t="shared" si="4"/>
        <v>0</v>
      </c>
      <c r="BB13" s="131">
        <f t="shared" si="5"/>
        <v>1019.25</v>
      </c>
      <c r="BC13" s="131">
        <f t="shared" si="6"/>
        <v>399.84</v>
      </c>
      <c r="BD13" s="167">
        <f>AA13*0.1*'Dasagirq_10%'!$B$3/1000</f>
        <v>18.392800000000001</v>
      </c>
      <c r="BE13" s="167">
        <f>AI13*0.1*'Dasagirq_10%'!$B$4/1000</f>
        <v>15.358270000000003</v>
      </c>
      <c r="BF13" s="242">
        <f t="shared" si="7"/>
        <v>33.751070000000006</v>
      </c>
      <c r="BG13" s="233">
        <f t="shared" si="8"/>
        <v>0</v>
      </c>
      <c r="BH13" s="233">
        <f t="shared" si="9"/>
        <v>12146.5420318673</v>
      </c>
      <c r="BI13" s="233">
        <f t="shared" si="10"/>
        <v>15867.070563092411</v>
      </c>
      <c r="BJ13" s="233">
        <f t="shared" si="11"/>
        <v>11244.513535562917</v>
      </c>
      <c r="BK13" s="234">
        <f t="shared" si="12"/>
        <v>39258.126130522629</v>
      </c>
    </row>
    <row r="14" spans="1:63">
      <c r="A14">
        <v>10</v>
      </c>
      <c r="B14" s="111" t="s">
        <v>602</v>
      </c>
      <c r="C14" s="161" t="s">
        <v>1096</v>
      </c>
      <c r="D14" s="4" t="s">
        <v>1092</v>
      </c>
      <c r="E14" s="153">
        <v>0</v>
      </c>
      <c r="F14" s="118">
        <v>1</v>
      </c>
      <c r="G14" s="118">
        <v>7.666666666666667</v>
      </c>
      <c r="H14" s="118">
        <v>1</v>
      </c>
      <c r="I14" s="118">
        <v>7.333333333333333</v>
      </c>
      <c r="J14" s="118">
        <v>1</v>
      </c>
      <c r="K14" s="118">
        <v>7.666666666666667</v>
      </c>
      <c r="L14" s="118">
        <v>0.66666666666666663</v>
      </c>
      <c r="M14" s="118">
        <v>4</v>
      </c>
      <c r="N14" s="118">
        <v>3.6666666666666665</v>
      </c>
      <c r="O14" s="118">
        <v>26.666666666666668</v>
      </c>
      <c r="P14" s="118">
        <v>0.5</v>
      </c>
      <c r="Q14" s="118">
        <v>2.6666666666666665</v>
      </c>
      <c r="R14" s="118">
        <v>0.83333333333333337</v>
      </c>
      <c r="S14" s="118">
        <v>4.333333333333333</v>
      </c>
      <c r="T14" s="118">
        <v>0.66666666666666663</v>
      </c>
      <c r="U14" s="118">
        <v>4.333333333333333</v>
      </c>
      <c r="V14" s="118">
        <v>0.5</v>
      </c>
      <c r="W14" s="118">
        <v>4</v>
      </c>
      <c r="X14" s="118">
        <v>0.83333333333333337</v>
      </c>
      <c r="Y14" s="118">
        <v>4</v>
      </c>
      <c r="Z14" s="118">
        <v>3.3333333333333335</v>
      </c>
      <c r="AA14" s="118">
        <v>19.333333333333332</v>
      </c>
      <c r="AB14" s="118">
        <v>0</v>
      </c>
      <c r="AC14" s="118">
        <v>0</v>
      </c>
      <c r="AD14" s="118">
        <v>0</v>
      </c>
      <c r="AE14" s="118">
        <v>0</v>
      </c>
      <c r="AF14" s="118">
        <v>0</v>
      </c>
      <c r="AG14" s="118">
        <v>0</v>
      </c>
      <c r="AH14" s="119">
        <v>0</v>
      </c>
      <c r="AI14" s="119">
        <v>0</v>
      </c>
      <c r="AJ14" s="119">
        <v>7</v>
      </c>
      <c r="AK14" s="119">
        <v>46</v>
      </c>
      <c r="AL14" s="3" t="str">
        <f t="shared" si="1"/>
        <v>t</v>
      </c>
      <c r="AM14" s="3">
        <f>IF(D14="հ",1,IF(D14="լ",Norms!$B$10,IF(D14="բլ",Norms!$B$11,IF(D14="Մ",Norms!$B$12))))</f>
        <v>1</v>
      </c>
      <c r="AN14" s="244">
        <f>E14*Norms!$E$36/1000</f>
        <v>0</v>
      </c>
      <c r="AO14" s="136">
        <f>AM14*IF(AL14="k",(O14*Norms!$H$40)*Norms!$E$36,0)/1000</f>
        <v>0</v>
      </c>
      <c r="AP14" s="136">
        <f>AM14*IF(AL14="k",(AA14*Norms!$H$41)*Norms!$E$36,0)/1000</f>
        <v>0</v>
      </c>
      <c r="AQ14" s="136">
        <f>AM14*IF(AL14="k",(AI14*Norms!$H$42)*Norms!$E$36,0)/1000</f>
        <v>0</v>
      </c>
      <c r="AR14" s="243">
        <f>AM14*IF(AL14="t",(N14*Norms!$D$44)*Norms!$E$34*12+O14*Norms!$E$35,0)/1000</f>
        <v>6850.4188735173339</v>
      </c>
      <c r="AS14" s="243">
        <f>AM14*IF(AL14="t",(Z14*Norms!$D$50*Norms!$E$34*12+AA14*Norms!$E$35),0)/1000</f>
        <v>8149.2536833000668</v>
      </c>
      <c r="AT14" s="243">
        <f>AM14*IF(AL14="t",(AH14*Norms!$D$54)*Norms!$E$34*12+AI14*Norms!$E$35,0)/1000</f>
        <v>0</v>
      </c>
      <c r="AU14" s="136">
        <f>IF(AK14&lt;=100,Norms!$G$7,IF(AK14&lt;=300,Norms!$H$7,Norms!$I$7))</f>
        <v>13246.5</v>
      </c>
      <c r="AV14" s="137">
        <f t="shared" si="2"/>
        <v>28246.172556817401</v>
      </c>
      <c r="AW14" s="130"/>
      <c r="AX14" s="130"/>
      <c r="AY14" s="131">
        <f t="shared" si="3"/>
        <v>26.666666666666668</v>
      </c>
      <c r="AZ14" s="131">
        <f>IF(AY14&lt;Snund!$B$5,Snund!$B$3*Snund!$B$4*$AX$3+Snund!$B$7*$AW$3*AY14/1000,AY14*Snund!$B$8*$AW$3/1000)</f>
        <v>1214.1300000000001</v>
      </c>
      <c r="BA14" s="131">
        <f t="shared" si="4"/>
        <v>0</v>
      </c>
      <c r="BB14" s="131">
        <f t="shared" si="5"/>
        <v>1214.1300000000001</v>
      </c>
      <c r="BC14" s="131">
        <f t="shared" si="6"/>
        <v>627.20000000000005</v>
      </c>
      <c r="BD14" s="167">
        <f>AA14*0.1*'Dasagirq_10%'!$B$3/1000</f>
        <v>12.852799999999998</v>
      </c>
      <c r="BE14" s="167">
        <f>AI14*0.1*'Dasagirq_10%'!$B$4/1000</f>
        <v>0</v>
      </c>
      <c r="BF14" s="242">
        <f t="shared" si="7"/>
        <v>12.852799999999998</v>
      </c>
      <c r="BG14" s="233">
        <f t="shared" si="8"/>
        <v>0</v>
      </c>
      <c r="BH14" s="233">
        <f t="shared" si="9"/>
        <v>15003.19173066019</v>
      </c>
      <c r="BI14" s="233">
        <f t="shared" si="10"/>
        <v>14469.96362615721</v>
      </c>
      <c r="BJ14" s="233">
        <f t="shared" si="11"/>
        <v>0</v>
      </c>
      <c r="BK14" s="234">
        <f t="shared" si="12"/>
        <v>29473.155356817399</v>
      </c>
    </row>
    <row r="15" spans="1:63">
      <c r="A15">
        <v>11</v>
      </c>
      <c r="B15" s="111" t="s">
        <v>603</v>
      </c>
      <c r="C15" s="161" t="s">
        <v>1096</v>
      </c>
      <c r="D15" s="4" t="s">
        <v>1092</v>
      </c>
      <c r="E15" s="153">
        <v>0</v>
      </c>
      <c r="F15" s="118">
        <v>2</v>
      </c>
      <c r="G15" s="118">
        <v>38.666666666666664</v>
      </c>
      <c r="H15" s="118">
        <v>2</v>
      </c>
      <c r="I15" s="118">
        <v>38.666666666666664</v>
      </c>
      <c r="J15" s="118">
        <v>2</v>
      </c>
      <c r="K15" s="118">
        <v>40</v>
      </c>
      <c r="L15" s="118">
        <v>2</v>
      </c>
      <c r="M15" s="118">
        <v>54.333333333333336</v>
      </c>
      <c r="N15" s="118">
        <v>8</v>
      </c>
      <c r="O15" s="118">
        <v>171.66666666666666</v>
      </c>
      <c r="P15" s="118">
        <v>2</v>
      </c>
      <c r="Q15" s="118">
        <v>52.333333333333336</v>
      </c>
      <c r="R15" s="118">
        <v>2</v>
      </c>
      <c r="S15" s="118">
        <v>50</v>
      </c>
      <c r="T15" s="118">
        <v>2</v>
      </c>
      <c r="U15" s="118">
        <v>45.666666666666664</v>
      </c>
      <c r="V15" s="118">
        <v>2</v>
      </c>
      <c r="W15" s="118">
        <v>47</v>
      </c>
      <c r="X15" s="118">
        <v>2</v>
      </c>
      <c r="Y15" s="118">
        <v>43.666666666666664</v>
      </c>
      <c r="Z15" s="118">
        <v>10</v>
      </c>
      <c r="AA15" s="118">
        <v>238.66666666666666</v>
      </c>
      <c r="AB15" s="118">
        <v>0</v>
      </c>
      <c r="AC15" s="118">
        <v>0</v>
      </c>
      <c r="AD15" s="118">
        <v>0</v>
      </c>
      <c r="AE15" s="118">
        <v>0</v>
      </c>
      <c r="AF15" s="118">
        <v>0</v>
      </c>
      <c r="AG15" s="118">
        <v>0</v>
      </c>
      <c r="AH15" s="119">
        <v>0</v>
      </c>
      <c r="AI15" s="119">
        <v>0</v>
      </c>
      <c r="AJ15" s="119">
        <v>18</v>
      </c>
      <c r="AK15" s="119">
        <v>410.33333333333331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44">
        <f>E15*Norms!$E$36/1000</f>
        <v>0</v>
      </c>
      <c r="AO15" s="136">
        <f>AM15*IF(AL15="k",(O15*Norms!$H$40)*Norms!$E$36,0)/1000</f>
        <v>19285.154831601165</v>
      </c>
      <c r="AP15" s="136">
        <f>AM15*IF(AL15="k",(AA15*Norms!$H$41)*Norms!$E$36,0)/1000</f>
        <v>35895.225218084954</v>
      </c>
      <c r="AQ15" s="136">
        <f>AM15*IF(AL15="k",(AI15*Norms!$H$42)*Norms!$E$36,0)/1000</f>
        <v>0</v>
      </c>
      <c r="AR15" s="243">
        <f>AM15*IF(AL15="t",(N15*Norms!$D$44)*Norms!$E$34*12+O15*Norms!$E$35,0)/1000</f>
        <v>0</v>
      </c>
      <c r="AS15" s="243">
        <f>AM15*IF(AL15="t",(Z15*Norms!$D$50*Norms!$E$34*12+AA15*Norms!$E$35),0)/1000</f>
        <v>0</v>
      </c>
      <c r="AT15" s="243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76850.880049686122</v>
      </c>
      <c r="AW15" s="130"/>
      <c r="AX15" s="130"/>
      <c r="AY15" s="131">
        <f t="shared" si="3"/>
        <v>171.66666666666666</v>
      </c>
      <c r="AZ15" s="131">
        <f>IF(AY15&lt;Snund!$B$5,Snund!$B$3*Snund!$B$4*$AX$3+Snund!$B$7*$AW$3*AY15/1000,AY15*Snund!$B$8*$AW$3/1000)</f>
        <v>4037.6</v>
      </c>
      <c r="BA15" s="131">
        <f t="shared" si="4"/>
        <v>0</v>
      </c>
      <c r="BB15" s="131">
        <f t="shared" si="5"/>
        <v>4037.6</v>
      </c>
      <c r="BC15" s="131">
        <f t="shared" si="6"/>
        <v>4037.6</v>
      </c>
      <c r="BD15" s="167">
        <f>AA15*0.1*'Dasagirq_10%'!$B$3/1000</f>
        <v>158.66560000000001</v>
      </c>
      <c r="BE15" s="167">
        <f>AI15*0.1*'Dasagirq_10%'!$B$4/1000</f>
        <v>0</v>
      </c>
      <c r="BF15" s="242">
        <f t="shared" si="7"/>
        <v>158.66560000000001</v>
      </c>
      <c r="BG15" s="233">
        <f t="shared" si="8"/>
        <v>0</v>
      </c>
      <c r="BH15" s="233">
        <f t="shared" si="9"/>
        <v>32954.088164934496</v>
      </c>
      <c r="BI15" s="233">
        <f t="shared" si="10"/>
        <v>48093.057484751618</v>
      </c>
      <c r="BJ15" s="233">
        <f t="shared" si="11"/>
        <v>0</v>
      </c>
      <c r="BK15" s="234">
        <f t="shared" si="12"/>
        <v>81047.145649686106</v>
      </c>
    </row>
    <row r="16" spans="1:63">
      <c r="B16" s="111" t="s">
        <v>604</v>
      </c>
      <c r="C16" s="161" t="s">
        <v>1096</v>
      </c>
      <c r="D16" s="4" t="s">
        <v>1092</v>
      </c>
      <c r="E16" s="153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0.16666666666666666</v>
      </c>
      <c r="K16" s="118">
        <v>0.66666666666666663</v>
      </c>
      <c r="L16" s="118">
        <v>0.41666666666666669</v>
      </c>
      <c r="M16" s="118">
        <v>1.6666666666666667</v>
      </c>
      <c r="N16" s="118">
        <v>0.58333333333333337</v>
      </c>
      <c r="O16" s="118">
        <v>2.3333333333333335</v>
      </c>
      <c r="P16" s="118">
        <v>0.5</v>
      </c>
      <c r="Q16" s="118">
        <v>3.3333333333333335</v>
      </c>
      <c r="R16" s="118">
        <v>0.5</v>
      </c>
      <c r="S16" s="118">
        <v>3.3333333333333335</v>
      </c>
      <c r="T16" s="118">
        <v>0.33333333333333331</v>
      </c>
      <c r="U16" s="118">
        <v>1.6666666666666667</v>
      </c>
      <c r="V16" s="118">
        <v>8.3333333333333329E-2</v>
      </c>
      <c r="W16" s="118">
        <v>0.33333333333333331</v>
      </c>
      <c r="X16" s="118">
        <v>0.33333333333333331</v>
      </c>
      <c r="Y16" s="118">
        <v>2</v>
      </c>
      <c r="Z16" s="118">
        <v>1.75</v>
      </c>
      <c r="AA16" s="118">
        <v>10.666666666666666</v>
      </c>
      <c r="AB16" s="118">
        <v>0</v>
      </c>
      <c r="AC16" s="118">
        <v>0</v>
      </c>
      <c r="AD16" s="118">
        <v>0</v>
      </c>
      <c r="AE16" s="118">
        <v>0</v>
      </c>
      <c r="AF16" s="118">
        <v>0</v>
      </c>
      <c r="AG16" s="118">
        <v>0</v>
      </c>
      <c r="AH16" s="119">
        <v>0</v>
      </c>
      <c r="AI16" s="119">
        <v>0</v>
      </c>
      <c r="AJ16" s="119">
        <v>2.3333333333333335</v>
      </c>
      <c r="AK16" s="119">
        <v>13</v>
      </c>
      <c r="AL16" s="3" t="str">
        <f t="shared" si="1"/>
        <v>t</v>
      </c>
      <c r="AM16" s="3">
        <f>IF(D16="հ",1,IF(D16="լ",Norms!$B$10,IF(D16="բլ",Norms!$B$11,IF(D16="Մ",Norms!$B$12))))</f>
        <v>1</v>
      </c>
      <c r="AN16" s="244">
        <f>E16*Norms!$E$36/1000</f>
        <v>0</v>
      </c>
      <c r="AO16" s="136">
        <f>AM16*IF(AL16="k",(O16*Norms!$H$40)*Norms!$E$36,0)/1000</f>
        <v>0</v>
      </c>
      <c r="AP16" s="136">
        <f>AM16*IF(AL16="k",(AA16*Norms!$H$41)*Norms!$E$36,0)/1000</f>
        <v>0</v>
      </c>
      <c r="AQ16" s="136">
        <f>AM16*IF(AL16="k",(AI16*Norms!$H$42)*Norms!$E$36,0)/1000</f>
        <v>0</v>
      </c>
      <c r="AR16" s="243">
        <f>AM16*IF(AL16="t",(N16*Norms!$D$44)*Norms!$E$34*12+O16*Norms!$E$35,0)/1000</f>
        <v>1062.4616514327665</v>
      </c>
      <c r="AS16" s="243">
        <f>AM16*IF(AL16="t",(Z16*Norms!$D$50*Norms!$E$34*12+AA16*Norms!$E$35),0)/1000</f>
        <v>4285.7675494069335</v>
      </c>
      <c r="AT16" s="243">
        <f>AM16*IF(AL16="t",(AH16*Norms!$D$54)*Norms!$E$34*12+AI16*Norms!$E$35,0)/1000</f>
        <v>0</v>
      </c>
      <c r="AU16" s="136">
        <f>IF(AK16&lt;=100,Norms!$G$7,IF(AK16&lt;=300,Norms!$H$7,Norms!$I$7))</f>
        <v>13246.5</v>
      </c>
      <c r="AV16" s="137">
        <f t="shared" si="2"/>
        <v>18594.729200839698</v>
      </c>
      <c r="AW16" s="130"/>
      <c r="AX16" s="130"/>
      <c r="AY16" s="131">
        <f t="shared" si="3"/>
        <v>2.3333333333333335</v>
      </c>
      <c r="AZ16" s="131">
        <f>IF(AY16&lt;Snund!$B$5,Snund!$B$3*Snund!$B$4*$AX$3+Snund!$B$7*$AW$3*AY16/1000,AY16*Snund!$B$8*$AW$3/1000)</f>
        <v>723.56999999999994</v>
      </c>
      <c r="BA16" s="131">
        <f t="shared" si="4"/>
        <v>0</v>
      </c>
      <c r="BB16" s="131">
        <f t="shared" si="5"/>
        <v>723.56999999999994</v>
      </c>
      <c r="BC16" s="131">
        <f t="shared" si="6"/>
        <v>54.88</v>
      </c>
      <c r="BD16" s="167">
        <f>AA16*0.1*'Dasagirq_10%'!$B$3/1000</f>
        <v>7.0911999999999997</v>
      </c>
      <c r="BE16" s="167">
        <f>AI16*0.1*'Dasagirq_10%'!$B$4/1000</f>
        <v>0</v>
      </c>
      <c r="BF16" s="242">
        <f t="shared" si="7"/>
        <v>7.0911999999999997</v>
      </c>
      <c r="BG16" s="233">
        <f t="shared" si="8"/>
        <v>0</v>
      </c>
      <c r="BH16" s="233">
        <f t="shared" si="9"/>
        <v>5097.656651432766</v>
      </c>
      <c r="BI16" s="233">
        <f t="shared" si="10"/>
        <v>14227.733749406934</v>
      </c>
      <c r="BJ16" s="233">
        <f t="shared" si="11"/>
        <v>0</v>
      </c>
      <c r="BK16" s="234">
        <f t="shared" si="12"/>
        <v>19325.3904008397</v>
      </c>
    </row>
    <row r="17" spans="1:63">
      <c r="A17">
        <v>12</v>
      </c>
      <c r="B17" s="111" t="s">
        <v>605</v>
      </c>
      <c r="C17" s="161" t="s">
        <v>1097</v>
      </c>
      <c r="D17" s="4" t="s">
        <v>1093</v>
      </c>
      <c r="E17" s="153">
        <v>0</v>
      </c>
      <c r="F17" s="118">
        <v>2</v>
      </c>
      <c r="G17" s="118">
        <v>36.666666666666664</v>
      </c>
      <c r="H17" s="118">
        <v>2</v>
      </c>
      <c r="I17" s="118">
        <v>36</v>
      </c>
      <c r="J17" s="118">
        <v>2</v>
      </c>
      <c r="K17" s="118">
        <v>40</v>
      </c>
      <c r="L17" s="118">
        <v>2</v>
      </c>
      <c r="M17" s="118">
        <v>45.333333333333336</v>
      </c>
      <c r="N17" s="118">
        <v>8</v>
      </c>
      <c r="O17" s="118">
        <v>158</v>
      </c>
      <c r="P17" s="118">
        <v>2</v>
      </c>
      <c r="Q17" s="118">
        <v>40.333333333333336</v>
      </c>
      <c r="R17" s="118">
        <v>2</v>
      </c>
      <c r="S17" s="118">
        <v>42.333333333333336</v>
      </c>
      <c r="T17" s="118">
        <v>2</v>
      </c>
      <c r="U17" s="118">
        <v>47.666666666666664</v>
      </c>
      <c r="V17" s="118">
        <v>2</v>
      </c>
      <c r="W17" s="118">
        <v>43.666666666666664</v>
      </c>
      <c r="X17" s="118">
        <v>2</v>
      </c>
      <c r="Y17" s="118">
        <v>49.666666666666664</v>
      </c>
      <c r="Z17" s="118">
        <v>10</v>
      </c>
      <c r="AA17" s="118">
        <v>223.66666666666666</v>
      </c>
      <c r="AB17" s="118">
        <v>2</v>
      </c>
      <c r="AC17" s="118">
        <v>45.666666666666664</v>
      </c>
      <c r="AD17" s="118">
        <v>2</v>
      </c>
      <c r="AE17" s="118">
        <v>40.666666666666664</v>
      </c>
      <c r="AF17" s="118">
        <v>2</v>
      </c>
      <c r="AG17" s="118">
        <v>45</v>
      </c>
      <c r="AH17" s="119">
        <v>6</v>
      </c>
      <c r="AI17" s="119">
        <v>131.33333333333334</v>
      </c>
      <c r="AJ17" s="119">
        <v>24</v>
      </c>
      <c r="AK17" s="119">
        <v>513</v>
      </c>
      <c r="AL17" s="3" t="str">
        <f t="shared" si="1"/>
        <v>k</v>
      </c>
      <c r="AM17" s="3">
        <f>IF(D17="հ",1,IF(D17="լ",Norms!$B$10,IF(D17="բլ",Norms!$B$11,IF(D17="Մ",Norms!$B$12))))</f>
        <v>1.04</v>
      </c>
      <c r="AN17" s="244">
        <f>E17*Norms!$E$36/1000</f>
        <v>0</v>
      </c>
      <c r="AO17" s="136">
        <f>AM17*IF(AL17="k",(O17*Norms!$H$40)*Norms!$E$36,0)/1000</f>
        <v>18459.825098613808</v>
      </c>
      <c r="AP17" s="136">
        <f>AM17*IF(AL17="k",(AA17*Norms!$H$41)*Norms!$E$36,0)/1000</f>
        <v>34984.81000864302</v>
      </c>
      <c r="AQ17" s="136">
        <f>AM17*IF(AL17="k",(AI17*Norms!$H$42)*Norms!$E$36,0)/1000</f>
        <v>25552.861484994122</v>
      </c>
      <c r="AR17" s="243">
        <f>AM17*IF(AL17="t",(N17*Norms!$D$44)*Norms!$E$34*12+O17*Norms!$E$35,0)/1000</f>
        <v>0</v>
      </c>
      <c r="AS17" s="243">
        <f>AM17*IF(AL17="t",(Z17*Norms!$D$50*Norms!$E$34*12+AA17*Norms!$E$35),0)/1000</f>
        <v>0</v>
      </c>
      <c r="AT17" s="243">
        <f>AM17*IF(AL17="t",(AH17*Norms!$D$54)*Norms!$E$34*12+AI17*Norms!$E$35,0)/1000</f>
        <v>0</v>
      </c>
      <c r="AU17" s="136">
        <f>IF(AK17&lt;=100,Norms!$G$7,IF(AK17&lt;=300,Norms!$H$7,Norms!$I$7))</f>
        <v>21670.5</v>
      </c>
      <c r="AV17" s="137">
        <f t="shared" si="2"/>
        <v>100667.99659225094</v>
      </c>
      <c r="AW17" s="130"/>
      <c r="AX17" s="130"/>
      <c r="AY17" s="131">
        <f t="shared" si="3"/>
        <v>158</v>
      </c>
      <c r="AZ17" s="131">
        <f>IF(AY17&lt;Snund!$B$5,Snund!$B$3*Snund!$B$4*$AX$3+Snund!$B$7*$AW$3*AY17/1000,AY17*Snund!$B$8*$AW$3/1000)</f>
        <v>3861.8100000000004</v>
      </c>
      <c r="BA17" s="131">
        <f t="shared" si="4"/>
        <v>0</v>
      </c>
      <c r="BB17" s="131">
        <f t="shared" si="5"/>
        <v>3861.8100000000004</v>
      </c>
      <c r="BC17" s="131">
        <f t="shared" si="6"/>
        <v>3716.16</v>
      </c>
      <c r="BD17" s="167">
        <f>AA17*0.1*'Dasagirq_10%'!$B$3/1000</f>
        <v>148.6936</v>
      </c>
      <c r="BE17" s="167">
        <f>AI17*0.1*'Dasagirq_10%'!$B$4/1000</f>
        <v>106.16067333333334</v>
      </c>
      <c r="BF17" s="242">
        <f t="shared" si="7"/>
        <v>254.85427333333334</v>
      </c>
      <c r="BG17" s="233">
        <f t="shared" si="8"/>
        <v>0</v>
      </c>
      <c r="BH17" s="233">
        <f t="shared" si="9"/>
        <v>29545.13509861381</v>
      </c>
      <c r="BI17" s="233">
        <f t="shared" si="10"/>
        <v>44162.878608643019</v>
      </c>
      <c r="BJ17" s="233">
        <f t="shared" si="11"/>
        <v>31076.647158327454</v>
      </c>
      <c r="BK17" s="234">
        <f t="shared" si="12"/>
        <v>104784.66086558429</v>
      </c>
    </row>
    <row r="18" spans="1:63">
      <c r="A18">
        <v>13</v>
      </c>
      <c r="B18" s="111" t="s">
        <v>606</v>
      </c>
      <c r="C18" s="161" t="s">
        <v>1097</v>
      </c>
      <c r="D18" s="4" t="s">
        <v>1093</v>
      </c>
      <c r="E18" s="153">
        <v>0</v>
      </c>
      <c r="F18" s="118">
        <v>2</v>
      </c>
      <c r="G18" s="118">
        <v>36.333333333333336</v>
      </c>
      <c r="H18" s="118">
        <v>2</v>
      </c>
      <c r="I18" s="118">
        <v>36</v>
      </c>
      <c r="J18" s="118">
        <v>2</v>
      </c>
      <c r="K18" s="118">
        <v>39.333333333333336</v>
      </c>
      <c r="L18" s="118">
        <v>2</v>
      </c>
      <c r="M18" s="118">
        <v>48.333333333333336</v>
      </c>
      <c r="N18" s="118">
        <v>8</v>
      </c>
      <c r="O18" s="118">
        <v>160</v>
      </c>
      <c r="P18" s="118">
        <v>2</v>
      </c>
      <c r="Q18" s="118">
        <v>54.666666666666664</v>
      </c>
      <c r="R18" s="118">
        <v>2</v>
      </c>
      <c r="S18" s="118">
        <v>42.666666666666664</v>
      </c>
      <c r="T18" s="118">
        <v>2</v>
      </c>
      <c r="U18" s="118">
        <v>49.333333333333336</v>
      </c>
      <c r="V18" s="118">
        <v>2</v>
      </c>
      <c r="W18" s="118">
        <v>42.666666666666664</v>
      </c>
      <c r="X18" s="118">
        <v>2</v>
      </c>
      <c r="Y18" s="118">
        <v>37.333333333333336</v>
      </c>
      <c r="Z18" s="118">
        <v>10</v>
      </c>
      <c r="AA18" s="118">
        <v>226.66666666666666</v>
      </c>
      <c r="AB18" s="118">
        <v>2</v>
      </c>
      <c r="AC18" s="118">
        <v>45.333333333333336</v>
      </c>
      <c r="AD18" s="118">
        <v>1.3333333333333333</v>
      </c>
      <c r="AE18" s="118">
        <v>35</v>
      </c>
      <c r="AF18" s="118">
        <v>1.6666666666666667</v>
      </c>
      <c r="AG18" s="118">
        <v>31.333333333333332</v>
      </c>
      <c r="AH18" s="119">
        <v>5</v>
      </c>
      <c r="AI18" s="119">
        <v>111.66666666666667</v>
      </c>
      <c r="AJ18" s="119">
        <v>23</v>
      </c>
      <c r="AK18" s="119">
        <v>498.33333333333331</v>
      </c>
      <c r="AL18" s="3" t="str">
        <f t="shared" si="1"/>
        <v>k</v>
      </c>
      <c r="AM18" s="3">
        <f>IF(D18="հ",1,IF(D18="լ",Norms!$B$10,IF(D18="բլ",Norms!$B$11,IF(D18="Մ",Norms!$B$12))))</f>
        <v>1.04</v>
      </c>
      <c r="AN18" s="244">
        <f>E18*Norms!$E$36/1000</f>
        <v>0</v>
      </c>
      <c r="AO18" s="136">
        <f>AM18*IF(AL18="k",(O18*Norms!$H$40)*Norms!$E$36,0)/1000</f>
        <v>18693.493770748162</v>
      </c>
      <c r="AP18" s="136">
        <f>AM18*IF(AL18="k",(AA18*Norms!$H$41)*Norms!$E$36,0)/1000</f>
        <v>35454.054852276095</v>
      </c>
      <c r="AQ18" s="136">
        <f>AM18*IF(AL18="k",(AI18*Norms!$H$42)*Norms!$E$36,0)/1000</f>
        <v>21726.41776008383</v>
      </c>
      <c r="AR18" s="243">
        <f>AM18*IF(AL18="t",(N18*Norms!$D$44)*Norms!$E$34*12+O18*Norms!$E$35,0)/1000</f>
        <v>0</v>
      </c>
      <c r="AS18" s="243">
        <f>AM18*IF(AL18="t",(Z18*Norms!$D$50*Norms!$E$34*12+AA18*Norms!$E$35),0)/1000</f>
        <v>0</v>
      </c>
      <c r="AT18" s="243">
        <f>AM18*IF(AL18="t",(AH18*Norms!$D$54)*Norms!$E$34*12+AI18*Norms!$E$35,0)/1000</f>
        <v>0</v>
      </c>
      <c r="AU18" s="136">
        <f>IF(AK18&lt;=100,Norms!$G$7,IF(AK18&lt;=300,Norms!$H$7,Norms!$I$7))</f>
        <v>21670.5</v>
      </c>
      <c r="AV18" s="137">
        <f t="shared" si="2"/>
        <v>97544.466383108083</v>
      </c>
      <c r="AW18" s="130"/>
      <c r="AX18" s="130"/>
      <c r="AY18" s="131">
        <f t="shared" si="3"/>
        <v>160</v>
      </c>
      <c r="AZ18" s="131">
        <f>IF(AY18&lt;Snund!$B$5,Snund!$B$3*Snund!$B$4*$AX$3+Snund!$B$7*$AW$3*AY18/1000,AY18*Snund!$B$8*$AW$3/1000)</f>
        <v>3902.13</v>
      </c>
      <c r="BA18" s="131">
        <f t="shared" si="4"/>
        <v>0</v>
      </c>
      <c r="BB18" s="131">
        <f t="shared" si="5"/>
        <v>3902.13</v>
      </c>
      <c r="BC18" s="131">
        <f t="shared" si="6"/>
        <v>3763.2</v>
      </c>
      <c r="BD18" s="167">
        <f>AA18*0.1*'Dasagirq_10%'!$B$3/1000</f>
        <v>150.68799999999999</v>
      </c>
      <c r="BE18" s="167">
        <f>AI18*0.1*'Dasagirq_10%'!$B$4/1000</f>
        <v>90.263516666666675</v>
      </c>
      <c r="BF18" s="242">
        <f t="shared" si="7"/>
        <v>240.95151666666666</v>
      </c>
      <c r="BG18" s="233">
        <f t="shared" si="8"/>
        <v>0</v>
      </c>
      <c r="BH18" s="233">
        <f t="shared" si="9"/>
        <v>30133.188988139467</v>
      </c>
      <c r="BI18" s="233">
        <f t="shared" si="10"/>
        <v>45026.699374015225</v>
      </c>
      <c r="BJ18" s="233">
        <f t="shared" si="11"/>
        <v>26527.65953762006</v>
      </c>
      <c r="BK18" s="234">
        <f t="shared" si="12"/>
        <v>101687.54789977474</v>
      </c>
    </row>
    <row r="19" spans="1:63">
      <c r="A19">
        <v>14</v>
      </c>
      <c r="B19" s="111" t="s">
        <v>607</v>
      </c>
      <c r="C19" s="161" t="s">
        <v>1097</v>
      </c>
      <c r="D19" s="4" t="s">
        <v>1093</v>
      </c>
      <c r="E19" s="153">
        <v>0</v>
      </c>
      <c r="F19" s="118">
        <v>0.5</v>
      </c>
      <c r="G19" s="118">
        <v>2.3333333333333335</v>
      </c>
      <c r="H19" s="118">
        <v>0.5</v>
      </c>
      <c r="I19" s="118">
        <v>2</v>
      </c>
      <c r="J19" s="118">
        <v>0.5</v>
      </c>
      <c r="K19" s="118">
        <v>2</v>
      </c>
      <c r="L19" s="118">
        <v>0.5</v>
      </c>
      <c r="M19" s="118">
        <v>2</v>
      </c>
      <c r="N19" s="118">
        <v>2</v>
      </c>
      <c r="O19" s="118">
        <v>8.3333333333333339</v>
      </c>
      <c r="P19" s="118">
        <v>0.33333333333333331</v>
      </c>
      <c r="Q19" s="118">
        <v>1.3333333333333333</v>
      </c>
      <c r="R19" s="118">
        <v>0.41666666666666669</v>
      </c>
      <c r="S19" s="118">
        <v>2.3333333333333335</v>
      </c>
      <c r="T19" s="118">
        <v>0.16666666666666666</v>
      </c>
      <c r="U19" s="118">
        <v>1</v>
      </c>
      <c r="V19" s="118">
        <v>0.33333333333333331</v>
      </c>
      <c r="W19" s="118">
        <v>1.3333333333333333</v>
      </c>
      <c r="X19" s="118">
        <v>0.16666666666666666</v>
      </c>
      <c r="Y19" s="118">
        <v>0.66666666666666663</v>
      </c>
      <c r="Z19" s="118">
        <v>1.4166666666666667</v>
      </c>
      <c r="AA19" s="118">
        <v>6.666666666666667</v>
      </c>
      <c r="AB19" s="118">
        <v>0.66666666666666663</v>
      </c>
      <c r="AC19" s="118">
        <v>3.3333333333333335</v>
      </c>
      <c r="AD19" s="118">
        <v>0.66666666666666663</v>
      </c>
      <c r="AE19" s="118">
        <v>3</v>
      </c>
      <c r="AF19" s="118">
        <v>0.5</v>
      </c>
      <c r="AG19" s="118">
        <v>2</v>
      </c>
      <c r="AH19" s="119">
        <v>1.8333333333333333</v>
      </c>
      <c r="AI19" s="119">
        <v>8.3333333333333339</v>
      </c>
      <c r="AJ19" s="119">
        <v>5.25</v>
      </c>
      <c r="AK19" s="119">
        <v>23.333333333333332</v>
      </c>
      <c r="AL19" s="3" t="str">
        <f t="shared" si="1"/>
        <v>t</v>
      </c>
      <c r="AM19" s="3">
        <f>IF(D19="հ",1,IF(D19="լ",Norms!$B$10,IF(D19="բլ",Norms!$B$11,IF(D19="Մ",Norms!$B$12))))</f>
        <v>1.04</v>
      </c>
      <c r="AN19" s="244">
        <f>E19*Norms!$E$36/1000</f>
        <v>0</v>
      </c>
      <c r="AO19" s="136">
        <f>AM19*IF(AL19="k",(O19*Norms!$H$40)*Norms!$E$36,0)/1000</f>
        <v>0</v>
      </c>
      <c r="AP19" s="136">
        <f>AM19*IF(AL19="k",(AA19*Norms!$H$41)*Norms!$E$36,0)/1000</f>
        <v>0</v>
      </c>
      <c r="AQ19" s="136">
        <f>AM19*IF(AL19="k",(AI19*Norms!$H$42)*Norms!$E$36,0)/1000</f>
        <v>0</v>
      </c>
      <c r="AR19" s="243">
        <f>AM19*IF(AL19="t",(N19*Norms!$D$44)*Norms!$E$34*12+O19*Norms!$E$35,0)/1000</f>
        <v>3793.4061338931333</v>
      </c>
      <c r="AS19" s="243">
        <f>AM19*IF(AL19="t",(Z19*Norms!$D$50*Norms!$E$34*12+AA19*Norms!$E$35),0)/1000</f>
        <v>3578.8529071145058</v>
      </c>
      <c r="AT19" s="243">
        <f>AM19*IF(AL19="t",(AH19*Norms!$D$54)*Norms!$E$34*12+AI19*Norms!$E$35,0)/1000</f>
        <v>4791.8061338931329</v>
      </c>
      <c r="AU19" s="136">
        <f>IF(AK19&lt;=100,Norms!$G$7,IF(AK19&lt;=300,Norms!$H$7,Norms!$I$7))</f>
        <v>13246.5</v>
      </c>
      <c r="AV19" s="137">
        <f t="shared" si="2"/>
        <v>25410.565174900774</v>
      </c>
      <c r="AW19" s="130"/>
      <c r="AX19" s="130"/>
      <c r="AY19" s="131">
        <f t="shared" si="3"/>
        <v>8.3333333333333339</v>
      </c>
      <c r="AZ19" s="131">
        <f>IF(AY19&lt;Snund!$B$5,Snund!$B$3*Snund!$B$4*$AX$3+Snund!$B$7*$AW$3*AY19/1000,AY19*Snund!$B$8*$AW$3/1000)</f>
        <v>844.53</v>
      </c>
      <c r="BA19" s="131">
        <f t="shared" si="4"/>
        <v>0</v>
      </c>
      <c r="BB19" s="131">
        <f t="shared" si="5"/>
        <v>844.53</v>
      </c>
      <c r="BC19" s="131">
        <f t="shared" si="6"/>
        <v>196</v>
      </c>
      <c r="BD19" s="167">
        <f>AA19*0.1*'Dasagirq_10%'!$B$3/1000</f>
        <v>4.4320000000000013</v>
      </c>
      <c r="BE19" s="167">
        <f>AI19*0.1*'Dasagirq_10%'!$B$4/1000</f>
        <v>6.736083333333335</v>
      </c>
      <c r="BF19" s="242">
        <f t="shared" si="7"/>
        <v>11.168083333333335</v>
      </c>
      <c r="BG19" s="233">
        <f t="shared" si="8"/>
        <v>0</v>
      </c>
      <c r="BH19" s="233">
        <f t="shared" si="9"/>
        <v>9684.2218481788495</v>
      </c>
      <c r="BI19" s="233">
        <f t="shared" si="10"/>
        <v>7157.7372880668872</v>
      </c>
      <c r="BJ19" s="233">
        <f t="shared" si="11"/>
        <v>9424.3041219883708</v>
      </c>
      <c r="BK19" s="234">
        <f t="shared" si="12"/>
        <v>26266.263258234107</v>
      </c>
    </row>
    <row r="20" spans="1:63">
      <c r="A20">
        <v>15</v>
      </c>
      <c r="B20" s="111" t="s">
        <v>608</v>
      </c>
      <c r="C20" s="161" t="s">
        <v>1096</v>
      </c>
      <c r="D20" s="4" t="s">
        <v>1093</v>
      </c>
      <c r="E20" s="153">
        <v>0</v>
      </c>
      <c r="F20" s="118">
        <v>0.33333333333333331</v>
      </c>
      <c r="G20" s="118">
        <v>1.3333333333333333</v>
      </c>
      <c r="H20" s="118">
        <v>0.25</v>
      </c>
      <c r="I20" s="118">
        <v>1</v>
      </c>
      <c r="J20" s="118">
        <v>8.3333333333333329E-2</v>
      </c>
      <c r="K20" s="118">
        <v>0.33333333333333331</v>
      </c>
      <c r="L20" s="118">
        <v>0.33333333333333331</v>
      </c>
      <c r="M20" s="118">
        <v>2</v>
      </c>
      <c r="N20" s="118">
        <v>1</v>
      </c>
      <c r="O20" s="118">
        <v>4.666666666666667</v>
      </c>
      <c r="P20" s="118">
        <v>0.33333333333333331</v>
      </c>
      <c r="Q20" s="118">
        <v>1.6666666666666667</v>
      </c>
      <c r="R20" s="118">
        <v>0.25</v>
      </c>
      <c r="S20" s="118">
        <v>1</v>
      </c>
      <c r="T20" s="118">
        <v>0.25</v>
      </c>
      <c r="U20" s="118">
        <v>1</v>
      </c>
      <c r="V20" s="118">
        <v>0.25</v>
      </c>
      <c r="W20" s="118">
        <v>1</v>
      </c>
      <c r="X20" s="118">
        <v>0.25</v>
      </c>
      <c r="Y20" s="118">
        <v>1</v>
      </c>
      <c r="Z20" s="118">
        <v>1.3333333333333333</v>
      </c>
      <c r="AA20" s="118">
        <v>5.666666666666667</v>
      </c>
      <c r="AB20" s="118">
        <v>0</v>
      </c>
      <c r="AC20" s="118">
        <v>0</v>
      </c>
      <c r="AD20" s="118">
        <v>0</v>
      </c>
      <c r="AE20" s="118">
        <v>0</v>
      </c>
      <c r="AF20" s="118">
        <v>0</v>
      </c>
      <c r="AG20" s="118">
        <v>0</v>
      </c>
      <c r="AH20" s="119">
        <v>0</v>
      </c>
      <c r="AI20" s="119">
        <v>0</v>
      </c>
      <c r="AJ20" s="119">
        <v>2.3333333333333335</v>
      </c>
      <c r="AK20" s="119">
        <v>10.333333333333334</v>
      </c>
      <c r="AL20" s="3" t="str">
        <f t="shared" si="1"/>
        <v>t</v>
      </c>
      <c r="AM20" s="3">
        <f>IF(D20="հ",1,IF(D20="լ",Norms!$B$10,IF(D20="բլ",Norms!$B$11,IF(D20="Մ",Norms!$B$12))))</f>
        <v>1.04</v>
      </c>
      <c r="AN20" s="244">
        <f>E20*Norms!$E$36/1000</f>
        <v>0</v>
      </c>
      <c r="AO20" s="136">
        <f>AM20*IF(AL20="k",(O20*Norms!$H$40)*Norms!$E$36,0)/1000</f>
        <v>0</v>
      </c>
      <c r="AP20" s="136">
        <f>AM20*IF(AL20="k",(AA20*Norms!$H$41)*Norms!$E$36,0)/1000</f>
        <v>0</v>
      </c>
      <c r="AQ20" s="136">
        <f>AM20*IF(AL20="k",(AI20*Norms!$H$42)*Norms!$E$36,0)/1000</f>
        <v>0</v>
      </c>
      <c r="AR20" s="243">
        <f>AM20*IF(AL20="t",(N20*Norms!$D$44)*Norms!$E$34*12+O20*Norms!$E$35,0)/1000</f>
        <v>1904.1602349801549</v>
      </c>
      <c r="AS20" s="243">
        <f>AM20*IF(AL20="t",(Z20*Norms!$D$50*Norms!$E$34*12+AA20*Norms!$E$35),0)/1000</f>
        <v>3359.2665710473298</v>
      </c>
      <c r="AT20" s="243">
        <f>AM20*IF(AL20="t",(AH20*Norms!$D$54)*Norms!$E$34*12+AI20*Norms!$E$35,0)/1000</f>
        <v>0</v>
      </c>
      <c r="AU20" s="136">
        <f>IF(AK20&lt;=100,Norms!$G$7,IF(AK20&lt;=300,Norms!$H$7,Norms!$I$7))</f>
        <v>13246.5</v>
      </c>
      <c r="AV20" s="137">
        <f t="shared" si="2"/>
        <v>18509.926806027484</v>
      </c>
      <c r="AW20" s="130"/>
      <c r="AX20" s="130"/>
      <c r="AY20" s="131">
        <f t="shared" si="3"/>
        <v>4.666666666666667</v>
      </c>
      <c r="AZ20" s="131">
        <f>IF(AY20&lt;Snund!$B$5,Snund!$B$3*Snund!$B$4*$AX$3+Snund!$B$7*$AW$3*AY20/1000,AY20*Snund!$B$8*$AW$3/1000)</f>
        <v>770.61</v>
      </c>
      <c r="BA20" s="131">
        <f t="shared" si="4"/>
        <v>0</v>
      </c>
      <c r="BB20" s="131">
        <f t="shared" si="5"/>
        <v>770.61</v>
      </c>
      <c r="BC20" s="131">
        <f t="shared" si="6"/>
        <v>109.76</v>
      </c>
      <c r="BD20" s="167">
        <f>AA20*0.1*'Dasagirq_10%'!$B$3/1000</f>
        <v>3.7672000000000008</v>
      </c>
      <c r="BE20" s="167">
        <f>AI20*0.1*'Dasagirq_10%'!$B$4/1000</f>
        <v>0</v>
      </c>
      <c r="BF20" s="242">
        <f t="shared" si="7"/>
        <v>3.7672000000000008</v>
      </c>
      <c r="BG20" s="233">
        <f t="shared" si="8"/>
        <v>0</v>
      </c>
      <c r="BH20" s="233">
        <f t="shared" si="9"/>
        <v>8351.8416635515841</v>
      </c>
      <c r="BI20" s="233">
        <f t="shared" si="10"/>
        <v>10932.462342475901</v>
      </c>
      <c r="BJ20" s="233">
        <f t="shared" si="11"/>
        <v>0</v>
      </c>
      <c r="BK20" s="234">
        <f t="shared" si="12"/>
        <v>19284.304006027487</v>
      </c>
    </row>
    <row r="21" spans="1:63">
      <c r="A21">
        <v>16</v>
      </c>
      <c r="B21" s="112" t="s">
        <v>609</v>
      </c>
      <c r="C21" s="161" t="s">
        <v>1097</v>
      </c>
      <c r="D21" s="4" t="s">
        <v>1092</v>
      </c>
      <c r="E21" s="153">
        <v>0</v>
      </c>
      <c r="F21" s="118">
        <v>1</v>
      </c>
      <c r="G21" s="118">
        <v>5.333333333333333</v>
      </c>
      <c r="H21" s="118">
        <v>1</v>
      </c>
      <c r="I21" s="118">
        <v>5.333333333333333</v>
      </c>
      <c r="J21" s="118">
        <v>0.5</v>
      </c>
      <c r="K21" s="118">
        <v>2.3333333333333335</v>
      </c>
      <c r="L21" s="118">
        <v>0.75</v>
      </c>
      <c r="M21" s="118">
        <v>3.6666666666666665</v>
      </c>
      <c r="N21" s="118">
        <v>3.25</v>
      </c>
      <c r="O21" s="118">
        <v>16.666666666666668</v>
      </c>
      <c r="P21" s="118">
        <v>0.66666666666666663</v>
      </c>
      <c r="Q21" s="118">
        <v>4.333333333333333</v>
      </c>
      <c r="R21" s="118">
        <v>0.83333333333333337</v>
      </c>
      <c r="S21" s="118">
        <v>5.333333333333333</v>
      </c>
      <c r="T21" s="118">
        <v>0.66666666666666663</v>
      </c>
      <c r="U21" s="118">
        <v>4.666666666666667</v>
      </c>
      <c r="V21" s="118">
        <v>0.83333333333333337</v>
      </c>
      <c r="W21" s="118">
        <v>4.666666666666667</v>
      </c>
      <c r="X21" s="118">
        <v>0.66666666666666663</v>
      </c>
      <c r="Y21" s="118">
        <v>3.6666666666666665</v>
      </c>
      <c r="Z21" s="118">
        <v>3.6666666666666665</v>
      </c>
      <c r="AA21" s="118">
        <v>22.666666666666668</v>
      </c>
      <c r="AB21" s="118">
        <v>0.83333333333333337</v>
      </c>
      <c r="AC21" s="118">
        <v>3.6666666666666665</v>
      </c>
      <c r="AD21" s="118">
        <v>1</v>
      </c>
      <c r="AE21" s="118">
        <v>8</v>
      </c>
      <c r="AF21" s="118">
        <v>1</v>
      </c>
      <c r="AG21" s="118">
        <v>6</v>
      </c>
      <c r="AH21" s="119">
        <v>2.8333333333333335</v>
      </c>
      <c r="AI21" s="119">
        <v>17.666666666666668</v>
      </c>
      <c r="AJ21" s="119">
        <v>9.75</v>
      </c>
      <c r="AK21" s="119">
        <v>57</v>
      </c>
      <c r="AL21" s="3" t="str">
        <f t="shared" si="1"/>
        <v>t</v>
      </c>
      <c r="AM21" s="3">
        <f>IF(D21="հ",1,IF(D21="լ",Norms!$B$10,IF(D21="բլ",Norms!$B$11,IF(D21="Մ",Norms!$B$12))))</f>
        <v>1</v>
      </c>
      <c r="AN21" s="244">
        <f>E21*Norms!$E$36/1000</f>
        <v>0</v>
      </c>
      <c r="AO21" s="136">
        <f>AM21*IF(AL21="k",(O21*Norms!$H$40)*Norms!$E$36,0)/1000</f>
        <v>0</v>
      </c>
      <c r="AP21" s="136">
        <f>AM21*IF(AL21="k",(AA21*Norms!$H$41)*Norms!$E$36,0)/1000</f>
        <v>0</v>
      </c>
      <c r="AQ21" s="136">
        <f>AM21*IF(AL21="k",(AI21*Norms!$H$42)*Norms!$E$36,0)/1000</f>
        <v>0</v>
      </c>
      <c r="AR21" s="243">
        <f>AM21*IF(AL21="t",(N21*Norms!$D$44)*Norms!$E$34*12+O21*Norms!$E$35,0)/1000</f>
        <v>5972.0117959483332</v>
      </c>
      <c r="AS21" s="243">
        <f>AM21*IF(AL21="t",(Z21*Norms!$D$50*Norms!$E$34*12+AA21*Norms!$E$35),0)/1000</f>
        <v>8984.256042489731</v>
      </c>
      <c r="AT21" s="243">
        <f>AM21*IF(AL21="t",(AH21*Norms!$D$54)*Norms!$E$34*12+AI21*Norms!$E$35,0)/1000</f>
        <v>7189.3525037052332</v>
      </c>
      <c r="AU21" s="136">
        <f>IF(AK21&lt;=100,Norms!$G$7,IF(AK21&lt;=300,Norms!$H$7,Norms!$I$7))</f>
        <v>13246.5</v>
      </c>
      <c r="AV21" s="137">
        <f t="shared" si="2"/>
        <v>35392.120342143295</v>
      </c>
      <c r="AW21" s="130"/>
      <c r="AX21" s="130"/>
      <c r="AY21" s="131">
        <f t="shared" si="3"/>
        <v>16.666666666666668</v>
      </c>
      <c r="AZ21" s="131">
        <f>IF(AY21&lt;Snund!$B$5,Snund!$B$3*Snund!$B$4*$AX$3+Snund!$B$7*$AW$3*AY21/1000,AY21*Snund!$B$8*$AW$3/1000)</f>
        <v>1012.53</v>
      </c>
      <c r="BA21" s="131">
        <f t="shared" si="4"/>
        <v>0</v>
      </c>
      <c r="BB21" s="131">
        <f t="shared" si="5"/>
        <v>1012.53</v>
      </c>
      <c r="BC21" s="131">
        <f t="shared" si="6"/>
        <v>392</v>
      </c>
      <c r="BD21" s="167">
        <f>AA21*0.1*'Dasagirq_10%'!$B$3/1000</f>
        <v>15.068800000000003</v>
      </c>
      <c r="BE21" s="167">
        <f>AI21*0.1*'Dasagirq_10%'!$B$4/1000</f>
        <v>14.280496666666668</v>
      </c>
      <c r="BF21" s="242">
        <f t="shared" si="7"/>
        <v>29.349296666666671</v>
      </c>
      <c r="BG21" s="233">
        <f t="shared" si="8"/>
        <v>0</v>
      </c>
      <c r="BH21" s="233">
        <f t="shared" si="9"/>
        <v>11400.041795948333</v>
      </c>
      <c r="BI21" s="233">
        <f t="shared" si="10"/>
        <v>13980.914586079472</v>
      </c>
      <c r="BJ21" s="233">
        <f t="shared" si="11"/>
        <v>11053.043256782155</v>
      </c>
      <c r="BK21" s="234">
        <f t="shared" si="12"/>
        <v>36433.999638809961</v>
      </c>
    </row>
    <row r="22" spans="1:63">
      <c r="A22">
        <v>17</v>
      </c>
      <c r="B22" s="112" t="s">
        <v>610</v>
      </c>
      <c r="C22" s="161" t="s">
        <v>1097</v>
      </c>
      <c r="D22" s="4" t="s">
        <v>1092</v>
      </c>
      <c r="E22" s="153">
        <v>0</v>
      </c>
      <c r="F22" s="118">
        <v>1</v>
      </c>
      <c r="G22" s="118">
        <v>4.666666666666667</v>
      </c>
      <c r="H22" s="118">
        <v>1</v>
      </c>
      <c r="I22" s="118">
        <v>5</v>
      </c>
      <c r="J22" s="118">
        <v>1</v>
      </c>
      <c r="K22" s="118">
        <v>7.666666666666667</v>
      </c>
      <c r="L22" s="118">
        <v>1</v>
      </c>
      <c r="M22" s="118">
        <v>7.666666666666667</v>
      </c>
      <c r="N22" s="118">
        <v>4</v>
      </c>
      <c r="O22" s="118">
        <v>25</v>
      </c>
      <c r="P22" s="118">
        <v>0.66666666666666663</v>
      </c>
      <c r="Q22" s="118">
        <v>5</v>
      </c>
      <c r="R22" s="118">
        <v>0.83333333333333337</v>
      </c>
      <c r="S22" s="118">
        <v>5.333333333333333</v>
      </c>
      <c r="T22" s="118">
        <v>1</v>
      </c>
      <c r="U22" s="118">
        <v>5.333333333333333</v>
      </c>
      <c r="V22" s="118">
        <v>1</v>
      </c>
      <c r="W22" s="118">
        <v>6.333333333333333</v>
      </c>
      <c r="X22" s="118">
        <v>1</v>
      </c>
      <c r="Y22" s="118">
        <v>5</v>
      </c>
      <c r="Z22" s="118">
        <v>4.5</v>
      </c>
      <c r="AA22" s="118">
        <v>27</v>
      </c>
      <c r="AB22" s="118">
        <v>0.66666666666666663</v>
      </c>
      <c r="AC22" s="118">
        <v>3.3333333333333335</v>
      </c>
      <c r="AD22" s="118">
        <v>0.5</v>
      </c>
      <c r="AE22" s="118">
        <v>3</v>
      </c>
      <c r="AF22" s="118">
        <v>0.5</v>
      </c>
      <c r="AG22" s="118">
        <v>2.3333333333333335</v>
      </c>
      <c r="AH22" s="119">
        <v>1.6666666666666667</v>
      </c>
      <c r="AI22" s="119">
        <v>8.6666666666666661</v>
      </c>
      <c r="AJ22" s="119">
        <v>10.166666666666666</v>
      </c>
      <c r="AK22" s="119">
        <v>60.666666666666664</v>
      </c>
      <c r="AL22" s="3" t="str">
        <f t="shared" si="1"/>
        <v>t</v>
      </c>
      <c r="AM22" s="3">
        <f>IF(D22="հ",1,IF(D22="լ",Norms!$B$10,IF(D22="բլ",Norms!$B$11,IF(D22="Մ",Norms!$B$12))))</f>
        <v>1</v>
      </c>
      <c r="AN22" s="244">
        <f>E22*Norms!$E$36/1000</f>
        <v>0</v>
      </c>
      <c r="AO22" s="136">
        <f>AM22*IF(AL22="k",(O22*Norms!$H$40)*Norms!$E$36,0)/1000</f>
        <v>0</v>
      </c>
      <c r="AP22" s="136">
        <f>AM22*IF(AL22="k",(AA22*Norms!$H$41)*Norms!$E$36,0)/1000</f>
        <v>0</v>
      </c>
      <c r="AQ22" s="136">
        <f>AM22*IF(AL22="k",(AI22*Norms!$H$42)*Norms!$E$36,0)/1000</f>
        <v>0</v>
      </c>
      <c r="AR22" s="243">
        <f>AM22*IF(AL22="t",(N22*Norms!$D$44)*Norms!$E$34*12+O22*Norms!$E$35,0)/1000</f>
        <v>7414.5176939225003</v>
      </c>
      <c r="AS22" s="243">
        <f>AM22*IF(AL22="t",(Z22*Norms!$D$50*Norms!$E$34*12+AA22*Norms!$E$35),0)/1000</f>
        <v>11014.399109436297</v>
      </c>
      <c r="AT22" s="243">
        <f>AM22*IF(AL22="t",(AH22*Norms!$D$54)*Norms!$E$34*12+AI22*Norms!$E$35,0)/1000</f>
        <v>4204.2861338931334</v>
      </c>
      <c r="AU22" s="136">
        <f>IF(AK22&lt;=100,Norms!$G$7,IF(AK22&lt;=300,Norms!$H$7,Norms!$I$7))</f>
        <v>13246.5</v>
      </c>
      <c r="AV22" s="137">
        <f t="shared" si="2"/>
        <v>35879.702937251932</v>
      </c>
      <c r="AW22" s="130"/>
      <c r="AX22" s="130"/>
      <c r="AY22" s="131">
        <f t="shared" si="3"/>
        <v>25</v>
      </c>
      <c r="AZ22" s="131">
        <f>IF(AY22&lt;Snund!$B$5,Snund!$B$3*Snund!$B$4*$AX$3+Snund!$B$7*$AW$3*AY22/1000,AY22*Snund!$B$8*$AW$3/1000)</f>
        <v>1180.53</v>
      </c>
      <c r="BA22" s="131">
        <f t="shared" si="4"/>
        <v>0</v>
      </c>
      <c r="BB22" s="131">
        <f t="shared" si="5"/>
        <v>1180.53</v>
      </c>
      <c r="BC22" s="131">
        <f t="shared" si="6"/>
        <v>588</v>
      </c>
      <c r="BD22" s="167">
        <f>AA22*0.1*'Dasagirq_10%'!$B$3/1000</f>
        <v>17.949600000000004</v>
      </c>
      <c r="BE22" s="167">
        <f>AI22*0.1*'Dasagirq_10%'!$B$4/1000</f>
        <v>7.0055266666666665</v>
      </c>
      <c r="BF22" s="242">
        <f t="shared" si="7"/>
        <v>24.955126666666672</v>
      </c>
      <c r="BG22" s="233">
        <f t="shared" si="8"/>
        <v>0</v>
      </c>
      <c r="BH22" s="233">
        <f t="shared" si="9"/>
        <v>13806.785398840535</v>
      </c>
      <c r="BI22" s="233">
        <f t="shared" si="10"/>
        <v>16895.553627469086</v>
      </c>
      <c r="BJ22" s="233">
        <f t="shared" si="11"/>
        <v>6382.8490376089803</v>
      </c>
      <c r="BK22" s="234">
        <f t="shared" si="12"/>
        <v>37085.188063918606</v>
      </c>
    </row>
    <row r="23" spans="1:63">
      <c r="A23">
        <v>18</v>
      </c>
      <c r="B23" s="112" t="s">
        <v>611</v>
      </c>
      <c r="C23" s="161" t="s">
        <v>1097</v>
      </c>
      <c r="D23" s="4" t="s">
        <v>1092</v>
      </c>
      <c r="E23" s="153">
        <v>0</v>
      </c>
      <c r="F23" s="118">
        <v>1</v>
      </c>
      <c r="G23" s="118">
        <v>4</v>
      </c>
      <c r="H23" s="118">
        <v>1</v>
      </c>
      <c r="I23" s="118">
        <v>4.666666666666667</v>
      </c>
      <c r="J23" s="118">
        <v>1</v>
      </c>
      <c r="K23" s="118">
        <v>6.333333333333333</v>
      </c>
      <c r="L23" s="118">
        <v>1</v>
      </c>
      <c r="M23" s="118">
        <v>10.333333333333334</v>
      </c>
      <c r="N23" s="118">
        <v>4</v>
      </c>
      <c r="O23" s="118">
        <v>25.333333333333332</v>
      </c>
      <c r="P23" s="118">
        <v>1</v>
      </c>
      <c r="Q23" s="118">
        <v>12.666666666666666</v>
      </c>
      <c r="R23" s="118">
        <v>1</v>
      </c>
      <c r="S23" s="118">
        <v>13.666666666666666</v>
      </c>
      <c r="T23" s="118">
        <v>1</v>
      </c>
      <c r="U23" s="118">
        <v>10.666666666666666</v>
      </c>
      <c r="V23" s="118">
        <v>1</v>
      </c>
      <c r="W23" s="118">
        <v>11</v>
      </c>
      <c r="X23" s="118">
        <v>1</v>
      </c>
      <c r="Y23" s="118">
        <v>10</v>
      </c>
      <c r="Z23" s="118">
        <v>5</v>
      </c>
      <c r="AA23" s="118">
        <v>58</v>
      </c>
      <c r="AB23" s="118">
        <v>1</v>
      </c>
      <c r="AC23" s="118">
        <v>7</v>
      </c>
      <c r="AD23" s="118">
        <v>1</v>
      </c>
      <c r="AE23" s="118">
        <v>8</v>
      </c>
      <c r="AF23" s="118">
        <v>1</v>
      </c>
      <c r="AG23" s="118">
        <v>7</v>
      </c>
      <c r="AH23" s="119">
        <v>3</v>
      </c>
      <c r="AI23" s="119">
        <v>22</v>
      </c>
      <c r="AJ23" s="119">
        <v>12</v>
      </c>
      <c r="AK23" s="119">
        <v>105.33333333333333</v>
      </c>
      <c r="AL23" s="3" t="str">
        <f t="shared" si="1"/>
        <v>t</v>
      </c>
      <c r="AM23" s="3">
        <f>IF(D23="հ",1,IF(D23="լ",Norms!$B$10,IF(D23="բլ",Norms!$B$11,IF(D23="Մ",Norms!$B$12))))</f>
        <v>1</v>
      </c>
      <c r="AN23" s="244">
        <f>E23*Norms!$E$36/1000</f>
        <v>0</v>
      </c>
      <c r="AO23" s="136">
        <f>AM23*IF(AL23="k",(O23*Norms!$H$40)*Norms!$E$36,0)/1000</f>
        <v>0</v>
      </c>
      <c r="AP23" s="136">
        <f>AM23*IF(AL23="k",(AA23*Norms!$H$41)*Norms!$E$36,0)/1000</f>
        <v>0</v>
      </c>
      <c r="AQ23" s="136">
        <f>AM23*IF(AL23="k",(AI23*Norms!$H$42)*Norms!$E$36,0)/1000</f>
        <v>0</v>
      </c>
      <c r="AR23" s="243">
        <f>AM23*IF(AL23="t",(N23*Norms!$D$44)*Norms!$E$34*12+O23*Norms!$E$35,0)/1000</f>
        <v>7419.2979298414666</v>
      </c>
      <c r="AS23" s="243">
        <f>AM23*IF(AL23="t",(Z23*Norms!$D$50*Norms!$E$34*12+AA23*Norms!$E$35),0)/1000</f>
        <v>12639.761049900198</v>
      </c>
      <c r="AT23" s="243">
        <f>AM23*IF(AL23="t",(AH23*Norms!$D$54)*Norms!$E$34*12+AI23*Norms!$E$35,0)/1000</f>
        <v>7659.4955706518003</v>
      </c>
      <c r="AU23" s="136">
        <f>IF(AK23&lt;=100,Norms!$G$7,IF(AK23&lt;=300,Norms!$H$7,Norms!$I$7))</f>
        <v>16738.5</v>
      </c>
      <c r="AV23" s="137">
        <f t="shared" si="2"/>
        <v>44457.05455039347</v>
      </c>
      <c r="AW23" s="130"/>
      <c r="AX23" s="130"/>
      <c r="AY23" s="131">
        <f t="shared" si="3"/>
        <v>25.333333333333332</v>
      </c>
      <c r="AZ23" s="131">
        <f>IF(AY23&lt;Snund!$B$5,Snund!$B$3*Snund!$B$4*$AX$3+Snund!$B$7*$AW$3*AY23/1000,AY23*Snund!$B$8*$AW$3/1000)</f>
        <v>1187.25</v>
      </c>
      <c r="BA23" s="131">
        <f t="shared" si="4"/>
        <v>0</v>
      </c>
      <c r="BB23" s="131">
        <f t="shared" si="5"/>
        <v>1187.25</v>
      </c>
      <c r="BC23" s="131">
        <f t="shared" si="6"/>
        <v>595.84</v>
      </c>
      <c r="BD23" s="167">
        <f>AA23*0.1*'Dasagirq_10%'!$B$3/1000</f>
        <v>38.558399999999999</v>
      </c>
      <c r="BE23" s="167">
        <f>AI23*0.1*'Dasagirq_10%'!$B$4/1000</f>
        <v>17.783260000000002</v>
      </c>
      <c r="BF23" s="242">
        <f t="shared" si="7"/>
        <v>56.341660000000005</v>
      </c>
      <c r="BG23" s="233">
        <f t="shared" si="8"/>
        <v>0</v>
      </c>
      <c r="BH23" s="233">
        <f t="shared" si="9"/>
        <v>14186.047929841467</v>
      </c>
      <c r="BI23" s="233">
        <f t="shared" si="10"/>
        <v>19652.694449900198</v>
      </c>
      <c r="BJ23" s="233">
        <f t="shared" si="11"/>
        <v>11861.903830651801</v>
      </c>
      <c r="BK23" s="234">
        <f t="shared" si="12"/>
        <v>45700.646210393461</v>
      </c>
    </row>
    <row r="24" spans="1:63">
      <c r="A24">
        <v>19</v>
      </c>
      <c r="B24" s="112" t="s">
        <v>612</v>
      </c>
      <c r="C24" s="161" t="s">
        <v>1097</v>
      </c>
      <c r="D24" s="4" t="s">
        <v>1092</v>
      </c>
      <c r="E24" s="153">
        <v>0</v>
      </c>
      <c r="F24" s="118">
        <v>0.5</v>
      </c>
      <c r="G24" s="118">
        <v>2</v>
      </c>
      <c r="H24" s="118">
        <v>0.33333333333333331</v>
      </c>
      <c r="I24" s="118">
        <v>1.3333333333333333</v>
      </c>
      <c r="J24" s="118">
        <v>8.3333333333333329E-2</v>
      </c>
      <c r="K24" s="118">
        <v>0.33333333333333331</v>
      </c>
      <c r="L24" s="118">
        <v>0.16666666666666666</v>
      </c>
      <c r="M24" s="118">
        <v>0.66666666666666663</v>
      </c>
      <c r="N24" s="118">
        <v>1.0833333333333333</v>
      </c>
      <c r="O24" s="118">
        <v>4.333333333333333</v>
      </c>
      <c r="P24" s="118">
        <v>0.41666666666666669</v>
      </c>
      <c r="Q24" s="118">
        <v>2.3333333333333335</v>
      </c>
      <c r="R24" s="118">
        <v>0.5</v>
      </c>
      <c r="S24" s="118">
        <v>2.3333333333333335</v>
      </c>
      <c r="T24" s="118">
        <v>0.5</v>
      </c>
      <c r="U24" s="118">
        <v>2</v>
      </c>
      <c r="V24" s="118">
        <v>0.16666666666666666</v>
      </c>
      <c r="W24" s="118">
        <v>0.66666666666666663</v>
      </c>
      <c r="X24" s="118">
        <v>0</v>
      </c>
      <c r="Y24" s="118">
        <v>0</v>
      </c>
      <c r="Z24" s="118">
        <v>1.5833333333333333</v>
      </c>
      <c r="AA24" s="118">
        <v>7.333333333333333</v>
      </c>
      <c r="AB24" s="118">
        <v>0.33333333333333331</v>
      </c>
      <c r="AC24" s="118">
        <v>2</v>
      </c>
      <c r="AD24" s="118">
        <v>0.5</v>
      </c>
      <c r="AE24" s="118">
        <v>3</v>
      </c>
      <c r="AF24" s="118">
        <v>0.33333333333333331</v>
      </c>
      <c r="AG24" s="118">
        <v>1.6666666666666667</v>
      </c>
      <c r="AH24" s="119">
        <v>1.1666666666666667</v>
      </c>
      <c r="AI24" s="119">
        <v>6.666666666666667</v>
      </c>
      <c r="AJ24" s="119">
        <v>3.8333333333333335</v>
      </c>
      <c r="AK24" s="119">
        <v>18.333333333333332</v>
      </c>
      <c r="AL24" s="3" t="str">
        <f t="shared" si="1"/>
        <v>t</v>
      </c>
      <c r="AM24" s="3">
        <f>IF(D24="հ",1,IF(D24="լ",Norms!$B$10,IF(D24="բլ",Norms!$B$11,IF(D24="Մ",Norms!$B$12))))</f>
        <v>1</v>
      </c>
      <c r="AN24" s="244">
        <f>E24*Norms!$E$36/1000</f>
        <v>0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3">
        <f>AM24*IF(AL24="t",(N24*Norms!$D$44)*Norms!$E$34*12+O24*Norms!$E$35,0)/1000</f>
        <v>1973.143066946566</v>
      </c>
      <c r="AS24" s="243">
        <f>AM24*IF(AL24="t",(Z24*Norms!$D$50*Norms!$E$34*12+AA24*Norms!$E$35),0)/1000</f>
        <v>3844.365190217266</v>
      </c>
      <c r="AT24" s="243">
        <f>AM24*IF(AL24="t",(AH24*Norms!$D$54)*Norms!$E$34*12+AI24*Norms!$E$35,0)/1000</f>
        <v>2951.6047183793335</v>
      </c>
      <c r="AU24" s="136">
        <f>IF(AK24&lt;=100,Norms!$G$7,IF(AK24&lt;=300,Norms!$H$7,Norms!$I$7))</f>
        <v>13246.5</v>
      </c>
      <c r="AV24" s="137">
        <f t="shared" si="2"/>
        <v>22015.612975543165</v>
      </c>
      <c r="AW24" s="130"/>
      <c r="AX24" s="130"/>
      <c r="AY24" s="131">
        <f t="shared" si="3"/>
        <v>4.333333333333333</v>
      </c>
      <c r="AZ24" s="131">
        <f>IF(AY24&lt;Snund!$B$5,Snund!$B$3*Snund!$B$4*$AX$3+Snund!$B$7*$AW$3*AY24/1000,AY24*Snund!$B$8*$AW$3/1000)</f>
        <v>763.89</v>
      </c>
      <c r="BA24" s="131">
        <f t="shared" si="4"/>
        <v>0</v>
      </c>
      <c r="BB24" s="131">
        <f t="shared" si="5"/>
        <v>763.89</v>
      </c>
      <c r="BC24" s="131">
        <f t="shared" si="6"/>
        <v>101.92</v>
      </c>
      <c r="BD24" s="167">
        <f>AA24*0.1*'Dasagirq_10%'!$B$3/1000</f>
        <v>4.8752000000000004</v>
      </c>
      <c r="BE24" s="167">
        <f>AI24*0.1*'Dasagirq_10%'!$B$4/1000</f>
        <v>5.3888666666666678</v>
      </c>
      <c r="BF24" s="242">
        <f t="shared" si="7"/>
        <v>10.264066666666668</v>
      </c>
      <c r="BG24" s="233">
        <f t="shared" si="8"/>
        <v>0</v>
      </c>
      <c r="BH24" s="233">
        <f t="shared" si="9"/>
        <v>6480.6091539030876</v>
      </c>
      <c r="BI24" s="233">
        <f t="shared" si="10"/>
        <v>9320.6208249998763</v>
      </c>
      <c r="BJ24" s="233">
        <f t="shared" si="11"/>
        <v>6988.5370633068696</v>
      </c>
      <c r="BK24" s="234">
        <f t="shared" si="12"/>
        <v>22789.767042209834</v>
      </c>
    </row>
    <row r="25" spans="1:63">
      <c r="A25">
        <v>20</v>
      </c>
      <c r="B25" s="112" t="s">
        <v>613</v>
      </c>
      <c r="C25" s="161" t="s">
        <v>1097</v>
      </c>
      <c r="D25" s="4" t="s">
        <v>1092</v>
      </c>
      <c r="E25" s="153">
        <v>0</v>
      </c>
      <c r="F25" s="118">
        <v>0.5</v>
      </c>
      <c r="G25" s="118">
        <v>3</v>
      </c>
      <c r="H25" s="118">
        <v>0.5</v>
      </c>
      <c r="I25" s="118">
        <v>3</v>
      </c>
      <c r="J25" s="118">
        <v>0.83333333333333337</v>
      </c>
      <c r="K25" s="118">
        <v>3.6666666666666665</v>
      </c>
      <c r="L25" s="118">
        <v>0.33333333333333331</v>
      </c>
      <c r="M25" s="118">
        <v>1.3333333333333333</v>
      </c>
      <c r="N25" s="118">
        <v>2.1666666666666665</v>
      </c>
      <c r="O25" s="118">
        <v>11</v>
      </c>
      <c r="P25" s="118">
        <v>0.33333333333333331</v>
      </c>
      <c r="Q25" s="118">
        <v>1.3333333333333333</v>
      </c>
      <c r="R25" s="118">
        <v>0.5</v>
      </c>
      <c r="S25" s="118">
        <v>2</v>
      </c>
      <c r="T25" s="118">
        <v>0.33333333333333331</v>
      </c>
      <c r="U25" s="118">
        <v>1.3333333333333333</v>
      </c>
      <c r="V25" s="118">
        <v>0.41666666666666669</v>
      </c>
      <c r="W25" s="118">
        <v>1.6666666666666667</v>
      </c>
      <c r="X25" s="118">
        <v>0.83333333333333337</v>
      </c>
      <c r="Y25" s="118">
        <v>3.3333333333333335</v>
      </c>
      <c r="Z25" s="118">
        <v>2.4166666666666665</v>
      </c>
      <c r="AA25" s="118">
        <v>9.6666666666666661</v>
      </c>
      <c r="AB25" s="118">
        <v>0.66666666666666663</v>
      </c>
      <c r="AC25" s="118">
        <v>2.6666666666666665</v>
      </c>
      <c r="AD25" s="118">
        <v>0.5</v>
      </c>
      <c r="AE25" s="118">
        <v>2</v>
      </c>
      <c r="AF25" s="118">
        <v>0.83333333333333337</v>
      </c>
      <c r="AG25" s="118">
        <v>4</v>
      </c>
      <c r="AH25" s="119">
        <v>2</v>
      </c>
      <c r="AI25" s="119">
        <v>8.6666666666666661</v>
      </c>
      <c r="AJ25" s="119">
        <v>6.583333333333333</v>
      </c>
      <c r="AK25" s="119">
        <v>29.333333333333332</v>
      </c>
      <c r="AL25" s="3" t="str">
        <f t="shared" si="1"/>
        <v>t</v>
      </c>
      <c r="AM25" s="3">
        <f>IF(D25="հ",1,IF(D25="լ",Norms!$B$10,IF(D25="բլ",Norms!$B$11,IF(D25="Մ",Norms!$B$12))))</f>
        <v>1</v>
      </c>
      <c r="AN25" s="244">
        <f>E25*Norms!$E$36/1000</f>
        <v>0</v>
      </c>
      <c r="AO25" s="136">
        <f>AM25*IF(AL25="k",(O25*Norms!$H$40)*Norms!$E$36,0)/1000</f>
        <v>0</v>
      </c>
      <c r="AP25" s="136">
        <f>AM25*IF(AL25="k",(AA25*Norms!$H$41)*Norms!$E$36,0)/1000</f>
        <v>0</v>
      </c>
      <c r="AQ25" s="136">
        <f>AM25*IF(AL25="k",(AI25*Norms!$H$42)*Norms!$E$36,0)/1000</f>
        <v>0</v>
      </c>
      <c r="AR25" s="243">
        <f>AM25*IF(AL25="t",(N25*Norms!$D$44)*Norms!$E$34*12+O25*Norms!$E$35,0)/1000</f>
        <v>3979.7477853258993</v>
      </c>
      <c r="AS25" s="243">
        <f>AM25*IF(AL25="t",(Z25*Norms!$D$50*Norms!$E$34*12+AA25*Norms!$E$35),0)/1000</f>
        <v>5845.8268416500323</v>
      </c>
      <c r="AT25" s="243">
        <f>AM25*IF(AL25="t",(AH25*Norms!$D$54)*Norms!$E$34*12+AI25*Norms!$E$35,0)/1000</f>
        <v>5020.2861338931334</v>
      </c>
      <c r="AU25" s="136">
        <f>IF(AK25&lt;=100,Norms!$G$7,IF(AK25&lt;=300,Norms!$H$7,Norms!$I$7))</f>
        <v>13246.5</v>
      </c>
      <c r="AV25" s="137">
        <f t="shared" si="2"/>
        <v>28092.360760869065</v>
      </c>
      <c r="AW25" s="130"/>
      <c r="AX25" s="130"/>
      <c r="AY25" s="131">
        <f t="shared" si="3"/>
        <v>11</v>
      </c>
      <c r="AZ25" s="131">
        <f>IF(AY25&lt;Snund!$B$5,Snund!$B$3*Snund!$B$4*$AX$3+Snund!$B$7*$AW$3*AY25/1000,AY25*Snund!$B$8*$AW$3/1000)</f>
        <v>898.29</v>
      </c>
      <c r="BA25" s="131">
        <f t="shared" si="4"/>
        <v>0</v>
      </c>
      <c r="BB25" s="131">
        <f t="shared" si="5"/>
        <v>898.29</v>
      </c>
      <c r="BC25" s="131">
        <f t="shared" si="6"/>
        <v>258.72000000000003</v>
      </c>
      <c r="BD25" s="167">
        <f>AA25*0.1*'Dasagirq_10%'!$B$3/1000</f>
        <v>6.4263999999999992</v>
      </c>
      <c r="BE25" s="167">
        <f>AI25*0.1*'Dasagirq_10%'!$B$4/1000</f>
        <v>7.0055266666666665</v>
      </c>
      <c r="BF25" s="242">
        <f t="shared" si="7"/>
        <v>13.431926666666666</v>
      </c>
      <c r="BG25" s="233">
        <f t="shared" si="8"/>
        <v>0</v>
      </c>
      <c r="BH25" s="233">
        <f t="shared" si="9"/>
        <v>9237.6453802626093</v>
      </c>
      <c r="BI25" s="233">
        <f t="shared" si="10"/>
        <v>10714.892482156361</v>
      </c>
      <c r="BJ25" s="233">
        <f t="shared" si="11"/>
        <v>9051.5448251167618</v>
      </c>
      <c r="BK25" s="234">
        <f t="shared" si="12"/>
        <v>29004.082687535731</v>
      </c>
    </row>
    <row r="26" spans="1:63" ht="25.5">
      <c r="A26">
        <v>21</v>
      </c>
      <c r="B26" s="113" t="s">
        <v>614</v>
      </c>
      <c r="C26" s="161" t="s">
        <v>1097</v>
      </c>
      <c r="D26" s="4" t="s">
        <v>1092</v>
      </c>
      <c r="E26" s="153">
        <v>0</v>
      </c>
      <c r="F26" s="118">
        <v>0.66666666666666663</v>
      </c>
      <c r="G26" s="118">
        <v>3.3333333333333335</v>
      </c>
      <c r="H26" s="118">
        <v>0.83333333333333337</v>
      </c>
      <c r="I26" s="118">
        <v>4.333333333333333</v>
      </c>
      <c r="J26" s="118">
        <v>1</v>
      </c>
      <c r="K26" s="118">
        <v>5.666666666666667</v>
      </c>
      <c r="L26" s="118">
        <v>1</v>
      </c>
      <c r="M26" s="118">
        <v>6</v>
      </c>
      <c r="N26" s="118">
        <v>3.5</v>
      </c>
      <c r="O26" s="118">
        <v>19.333333333333332</v>
      </c>
      <c r="P26" s="118">
        <v>1</v>
      </c>
      <c r="Q26" s="118">
        <v>6.666666666666667</v>
      </c>
      <c r="R26" s="118">
        <v>1</v>
      </c>
      <c r="S26" s="118">
        <v>5.666666666666667</v>
      </c>
      <c r="T26" s="118">
        <v>1</v>
      </c>
      <c r="U26" s="118">
        <v>5.666666666666667</v>
      </c>
      <c r="V26" s="118">
        <v>1</v>
      </c>
      <c r="W26" s="118">
        <v>5.333333333333333</v>
      </c>
      <c r="X26" s="118">
        <v>1</v>
      </c>
      <c r="Y26" s="118">
        <v>6.333333333333333</v>
      </c>
      <c r="Z26" s="118">
        <v>5</v>
      </c>
      <c r="AA26" s="118">
        <v>29.666666666666668</v>
      </c>
      <c r="AB26" s="118">
        <v>1</v>
      </c>
      <c r="AC26" s="118">
        <v>7.333333333333333</v>
      </c>
      <c r="AD26" s="118">
        <v>1</v>
      </c>
      <c r="AE26" s="118">
        <v>9.6666666666666661</v>
      </c>
      <c r="AF26" s="118">
        <v>1</v>
      </c>
      <c r="AG26" s="118">
        <v>9</v>
      </c>
      <c r="AH26" s="119">
        <v>3</v>
      </c>
      <c r="AI26" s="119">
        <v>26</v>
      </c>
      <c r="AJ26" s="119">
        <v>11.5</v>
      </c>
      <c r="AK26" s="119">
        <v>75</v>
      </c>
      <c r="AL26" s="3" t="str">
        <f t="shared" si="1"/>
        <v>t</v>
      </c>
      <c r="AM26" s="3">
        <f>IF(D26="հ",1,IF(D26="լ",Norms!$B$10,IF(D26="բլ",Norms!$B$11,IF(D26="Մ",Norms!$B$12))))</f>
        <v>1</v>
      </c>
      <c r="AN26" s="244">
        <f>E26*Norms!$E$36/1000</f>
        <v>0</v>
      </c>
      <c r="AO26" s="136">
        <f>AM26*IF(AL26="k",(O26*Norms!$H$40)*Norms!$E$36,0)/1000</f>
        <v>0</v>
      </c>
      <c r="AP26" s="136">
        <f>AM26*IF(AL26="k",(AA26*Norms!$H$41)*Norms!$E$36,0)/1000</f>
        <v>0</v>
      </c>
      <c r="AQ26" s="136">
        <f>AM26*IF(AL26="k",(AI26*Norms!$H$42)*Norms!$E$36,0)/1000</f>
        <v>0</v>
      </c>
      <c r="AR26" s="243">
        <f>AM26*IF(AL26="t",(N26*Norms!$D$44)*Norms!$E$34*12+O26*Norms!$E$35,0)/1000</f>
        <v>6451.2536833000659</v>
      </c>
      <c r="AS26" s="243">
        <f>AM26*IF(AL26="t",(Z26*Norms!$D$50*Norms!$E$34*12+AA26*Norms!$E$35),0)/1000</f>
        <v>12233.440996788033</v>
      </c>
      <c r="AT26" s="243">
        <f>AM26*IF(AL26="t",(AH26*Norms!$D$54)*Norms!$E$34*12+AI26*Norms!$E$35,0)/1000</f>
        <v>7716.8584016794002</v>
      </c>
      <c r="AU26" s="136">
        <f>IF(AK26&lt;=100,Norms!$G$7,IF(AK26&lt;=300,Norms!$H$7,Norms!$I$7))</f>
        <v>13246.5</v>
      </c>
      <c r="AV26" s="137">
        <f t="shared" si="2"/>
        <v>39648.053081767503</v>
      </c>
      <c r="AW26" s="130"/>
      <c r="AX26" s="130"/>
      <c r="AY26" s="131">
        <f t="shared" si="3"/>
        <v>19.333333333333332</v>
      </c>
      <c r="AZ26" s="131">
        <f>IF(AY26&lt;Snund!$B$5,Snund!$B$3*Snund!$B$4*$AX$3+Snund!$B$7*$AW$3*AY26/1000,AY26*Snund!$B$8*$AW$3/1000)</f>
        <v>1066.29</v>
      </c>
      <c r="BA26" s="131">
        <f t="shared" si="4"/>
        <v>0</v>
      </c>
      <c r="BB26" s="131">
        <f t="shared" si="5"/>
        <v>1066.29</v>
      </c>
      <c r="BC26" s="131">
        <f t="shared" si="6"/>
        <v>454.72</v>
      </c>
      <c r="BD26" s="167">
        <f>AA26*0.1*'Dasagirq_10%'!$B$3/1000</f>
        <v>19.7224</v>
      </c>
      <c r="BE26" s="167">
        <f>AI26*0.1*'Dasagirq_10%'!$B$4/1000</f>
        <v>21.016580000000001</v>
      </c>
      <c r="BF26" s="242">
        <f t="shared" si="7"/>
        <v>40.738979999999998</v>
      </c>
      <c r="BG26" s="233">
        <f t="shared" si="8"/>
        <v>0</v>
      </c>
      <c r="BH26" s="233">
        <f t="shared" si="9"/>
        <v>11549.087161560936</v>
      </c>
      <c r="BI26" s="233">
        <f t="shared" si="10"/>
        <v>18012.511222874986</v>
      </c>
      <c r="BJ26" s="233">
        <f t="shared" si="11"/>
        <v>11193.483677331573</v>
      </c>
      <c r="BK26" s="234">
        <f t="shared" si="12"/>
        <v>40755.082061767491</v>
      </c>
    </row>
    <row r="27" spans="1:63">
      <c r="A27">
        <v>22</v>
      </c>
      <c r="B27" s="112" t="s">
        <v>615</v>
      </c>
      <c r="C27" s="161" t="s">
        <v>1097</v>
      </c>
      <c r="D27" s="4" t="s">
        <v>1092</v>
      </c>
      <c r="E27" s="153">
        <v>0</v>
      </c>
      <c r="F27" s="118">
        <v>0.25</v>
      </c>
      <c r="G27" s="118">
        <v>1</v>
      </c>
      <c r="H27" s="118">
        <v>0.25</v>
      </c>
      <c r="I27" s="118">
        <v>1</v>
      </c>
      <c r="J27" s="118">
        <v>0.25</v>
      </c>
      <c r="K27" s="118">
        <v>1</v>
      </c>
      <c r="L27" s="118">
        <v>8.3333333333333329E-2</v>
      </c>
      <c r="M27" s="118">
        <v>0.33333333333333331</v>
      </c>
      <c r="N27" s="118">
        <v>0.83333333333333337</v>
      </c>
      <c r="O27" s="118">
        <v>3.3333333333333335</v>
      </c>
      <c r="P27" s="118">
        <v>0</v>
      </c>
      <c r="Q27" s="118">
        <v>0</v>
      </c>
      <c r="R27" s="118">
        <v>0</v>
      </c>
      <c r="S27" s="118">
        <v>0</v>
      </c>
      <c r="T27" s="118">
        <v>0</v>
      </c>
      <c r="U27" s="118">
        <v>0</v>
      </c>
      <c r="V27" s="118">
        <v>0.33333333333333331</v>
      </c>
      <c r="W27" s="118">
        <v>1.3333333333333333</v>
      </c>
      <c r="X27" s="118">
        <v>0.16666666666666666</v>
      </c>
      <c r="Y27" s="118">
        <v>0.66666666666666663</v>
      </c>
      <c r="Z27" s="118">
        <v>0.5</v>
      </c>
      <c r="AA27" s="118">
        <v>2</v>
      </c>
      <c r="AB27" s="118">
        <v>0.16666666666666666</v>
      </c>
      <c r="AC27" s="118">
        <v>0.66666666666666663</v>
      </c>
      <c r="AD27" s="118">
        <v>0.41666666666666669</v>
      </c>
      <c r="AE27" s="118">
        <v>1.6666666666666667</v>
      </c>
      <c r="AF27" s="118">
        <v>0.16666666666666666</v>
      </c>
      <c r="AG27" s="118">
        <v>0.66666666666666663</v>
      </c>
      <c r="AH27" s="119">
        <v>0.75</v>
      </c>
      <c r="AI27" s="119">
        <v>3</v>
      </c>
      <c r="AJ27" s="119">
        <v>2.0833333333333335</v>
      </c>
      <c r="AK27" s="119">
        <v>8.3333333333333339</v>
      </c>
      <c r="AL27" s="3" t="str">
        <f t="shared" si="1"/>
        <v>t</v>
      </c>
      <c r="AM27" s="3">
        <f>IF(D27="հ",1,IF(D27="լ",Norms!$B$10,IF(D27="բլ",Norms!$B$11,IF(D27="Մ",Norms!$B$12))))</f>
        <v>1</v>
      </c>
      <c r="AN27" s="244">
        <f>E27*Norms!$E$36/1000</f>
        <v>0</v>
      </c>
      <c r="AO27" s="136">
        <f>AM27*IF(AL27="k",(O27*Norms!$H$40)*Norms!$E$36,0)/1000</f>
        <v>0</v>
      </c>
      <c r="AP27" s="136">
        <f>AM27*IF(AL27="k",(AA27*Norms!$H$41)*Norms!$E$36,0)/1000</f>
        <v>0</v>
      </c>
      <c r="AQ27" s="136">
        <f>AM27*IF(AL27="k",(AI27*Norms!$H$42)*Norms!$E$36,0)/1000</f>
        <v>0</v>
      </c>
      <c r="AR27" s="243">
        <f>AM27*IF(AL27="t",(N27*Norms!$D$44)*Norms!$E$34*12+O27*Norms!$E$35,0)/1000</f>
        <v>1517.8023591896665</v>
      </c>
      <c r="AS27" s="243">
        <f>AM27*IF(AL27="t",(Z27*Norms!$D$50*Norms!$E$34*12+AA27*Norms!$E$35),0)/1000</f>
        <v>1209.4814155137997</v>
      </c>
      <c r="AT27" s="243">
        <f>AM27*IF(AL27="t",(AH27*Norms!$D$54)*Norms!$E$34*12+AI27*Norms!$E$35,0)/1000</f>
        <v>1879.0221232706999</v>
      </c>
      <c r="AU27" s="136">
        <f>IF(AK27&lt;=100,Norms!$G$7,IF(AK27&lt;=300,Norms!$H$7,Norms!$I$7))</f>
        <v>13246.5</v>
      </c>
      <c r="AV27" s="137">
        <f t="shared" si="2"/>
        <v>17852.805897974165</v>
      </c>
      <c r="AW27" s="130"/>
      <c r="AX27" s="130"/>
      <c r="AY27" s="131">
        <f t="shared" si="3"/>
        <v>3.3333333333333335</v>
      </c>
      <c r="AZ27" s="131">
        <f>IF(AY27&lt;Snund!$B$5,Snund!$B$3*Snund!$B$4*$AX$3+Snund!$B$7*$AW$3*AY27/1000,AY27*Snund!$B$8*$AW$3/1000)</f>
        <v>743.73</v>
      </c>
      <c r="BA27" s="131">
        <f t="shared" si="4"/>
        <v>0</v>
      </c>
      <c r="BB27" s="131">
        <f t="shared" si="5"/>
        <v>743.73</v>
      </c>
      <c r="BC27" s="131">
        <f t="shared" si="6"/>
        <v>78.400000000000006</v>
      </c>
      <c r="BD27" s="167">
        <f>AA27*0.1*'Dasagirq_10%'!$B$3/1000</f>
        <v>1.3296000000000001</v>
      </c>
      <c r="BE27" s="167">
        <f>AI27*0.1*'Dasagirq_10%'!$B$4/1000</f>
        <v>2.4249900000000002</v>
      </c>
      <c r="BF27" s="242">
        <f t="shared" si="7"/>
        <v>3.7545900000000003</v>
      </c>
      <c r="BG27" s="233">
        <f t="shared" si="8"/>
        <v>0</v>
      </c>
      <c r="BH27" s="233">
        <f t="shared" si="9"/>
        <v>7560.1323591896671</v>
      </c>
      <c r="BI27" s="233">
        <f t="shared" si="10"/>
        <v>4389.9710155137991</v>
      </c>
      <c r="BJ27" s="233">
        <f t="shared" si="11"/>
        <v>6650.1871132707001</v>
      </c>
      <c r="BK27" s="234">
        <f t="shared" si="12"/>
        <v>18600.290487974169</v>
      </c>
    </row>
    <row r="28" spans="1:63">
      <c r="A28" s="7"/>
      <c r="B28" s="112" t="s">
        <v>616</v>
      </c>
      <c r="C28" s="3"/>
      <c r="D28" s="4" t="s">
        <v>1092</v>
      </c>
      <c r="E28" s="153">
        <v>0</v>
      </c>
      <c r="F28" s="118">
        <v>0.25</v>
      </c>
      <c r="G28" s="118">
        <v>1</v>
      </c>
      <c r="H28" s="118">
        <v>0.25</v>
      </c>
      <c r="I28" s="118">
        <v>1</v>
      </c>
      <c r="J28" s="118">
        <v>0.25</v>
      </c>
      <c r="K28" s="118">
        <v>1</v>
      </c>
      <c r="L28" s="118">
        <v>8.3333333333333329E-2</v>
      </c>
      <c r="M28" s="118">
        <v>0.33333333333333331</v>
      </c>
      <c r="N28" s="118">
        <v>0.83333333333333337</v>
      </c>
      <c r="O28" s="118">
        <v>3.3333333333333335</v>
      </c>
      <c r="P28" s="118">
        <v>0</v>
      </c>
      <c r="Q28" s="118">
        <v>0</v>
      </c>
      <c r="R28" s="118">
        <v>0.33333333333333331</v>
      </c>
      <c r="S28" s="118">
        <v>1.3333333333333333</v>
      </c>
      <c r="T28" s="118">
        <v>0.33333333333333331</v>
      </c>
      <c r="U28" s="118">
        <v>1.3333333333333333</v>
      </c>
      <c r="V28" s="118">
        <v>0.25</v>
      </c>
      <c r="W28" s="118">
        <v>1</v>
      </c>
      <c r="X28" s="118">
        <v>8.3333333333333329E-2</v>
      </c>
      <c r="Y28" s="118">
        <v>0.33333333333333331</v>
      </c>
      <c r="Z28" s="118">
        <v>1</v>
      </c>
      <c r="AA28" s="118">
        <v>4</v>
      </c>
      <c r="AB28" s="118">
        <v>0</v>
      </c>
      <c r="AC28" s="118">
        <v>0</v>
      </c>
      <c r="AD28" s="118">
        <v>0.16666666666666666</v>
      </c>
      <c r="AE28" s="118">
        <v>0.66666666666666663</v>
      </c>
      <c r="AF28" s="118">
        <v>0.25</v>
      </c>
      <c r="AG28" s="118">
        <v>1</v>
      </c>
      <c r="AH28" s="119">
        <v>0.41666666666666669</v>
      </c>
      <c r="AI28" s="119">
        <v>1.6666666666666667</v>
      </c>
      <c r="AJ28" s="119">
        <v>2.25</v>
      </c>
      <c r="AK28" s="119">
        <v>9</v>
      </c>
      <c r="AL28" s="3" t="s">
        <v>779</v>
      </c>
      <c r="AM28" s="3">
        <f>IF(D28="հ",1,IF(D28="լ",Norms!$B$10,IF(D28="բլ",Norms!$B$11,IF(D28="Մ",Norms!$B$12))))</f>
        <v>1</v>
      </c>
      <c r="AN28" s="244">
        <f>E28*Norms!$E$36/1000</f>
        <v>0</v>
      </c>
      <c r="AO28" s="136">
        <f>AM28*IF(AL28="k",(O28*Norms!$H$40)*Norms!$E$36,0)/1000</f>
        <v>0</v>
      </c>
      <c r="AP28" s="136">
        <f>AM28*IF(AL28="k",(AA28*Norms!$H$41)*Norms!$E$36,0)/1000</f>
        <v>0</v>
      </c>
      <c r="AQ28" s="136">
        <f>AM28*IF(AL28="k",(AI28*Norms!$H$42)*Norms!$E$36,0)/1000</f>
        <v>0</v>
      </c>
      <c r="AR28" s="243">
        <f>AM28*IF(AL28="t",(N28*Norms!$D$44)*Norms!$E$34*12+O28*Norms!$E$35,0)/1000</f>
        <v>1517.8023591896665</v>
      </c>
      <c r="AS28" s="243">
        <f>AM28*IF(AL28="t",(Z28*Norms!$D$50*Norms!$E$34*12+AA28*Norms!$E$35),0)/1000</f>
        <v>2418.9628310275993</v>
      </c>
      <c r="AT28" s="243">
        <f>AM28*IF(AL28="t",(AH28*Norms!$D$54)*Norms!$E$34*12+AI28*Norms!$E$35,0)/1000</f>
        <v>1043.9011795948334</v>
      </c>
      <c r="AU28" s="136">
        <f>IF(AK28&lt;=100,Norms!$G$7,IF(AK28&lt;=300,Norms!$H$7,Norms!$I$7))</f>
        <v>13246.5</v>
      </c>
      <c r="AV28" s="137">
        <f t="shared" si="2"/>
        <v>18227.166369812097</v>
      </c>
      <c r="AW28" s="130"/>
      <c r="AX28" s="130"/>
      <c r="AY28" s="131">
        <f t="shared" si="3"/>
        <v>3.3333333333333335</v>
      </c>
      <c r="AZ28" s="131">
        <f>IF(AY28&lt;Snund!$B$5,Snund!$B$3*Snund!$B$4*$AX$3+Snund!$B$7*$AW$3*AY28/1000,AY28*Snund!$B$8*$AW$3/1000)</f>
        <v>743.73</v>
      </c>
      <c r="BA28" s="131">
        <f t="shared" si="4"/>
        <v>0</v>
      </c>
      <c r="BB28" s="131">
        <f t="shared" si="5"/>
        <v>743.73</v>
      </c>
      <c r="BC28" s="131">
        <f t="shared" si="6"/>
        <v>78.400000000000006</v>
      </c>
      <c r="BD28" s="167">
        <f>AA28*0.1*'Dasagirq_10%'!$B$3/1000</f>
        <v>2.6592000000000002</v>
      </c>
      <c r="BE28" s="167">
        <f>AI28*0.1*'Dasagirq_10%'!$B$4/1000</f>
        <v>1.347216666666667</v>
      </c>
      <c r="BF28" s="242">
        <f t="shared" si="7"/>
        <v>4.0064166666666674</v>
      </c>
      <c r="BG28" s="233">
        <f t="shared" si="8"/>
        <v>0</v>
      </c>
      <c r="BH28" s="233">
        <f t="shared" si="9"/>
        <v>7167.6434703007781</v>
      </c>
      <c r="BI28" s="233">
        <f t="shared" si="10"/>
        <v>8308.9553643609324</v>
      </c>
      <c r="BJ28" s="233">
        <f t="shared" si="11"/>
        <v>3498.3039518170558</v>
      </c>
      <c r="BK28" s="234">
        <f t="shared" si="12"/>
        <v>18974.902786478768</v>
      </c>
    </row>
    <row r="29" spans="1:63">
      <c r="A29">
        <v>23</v>
      </c>
      <c r="B29" s="112" t="s">
        <v>617</v>
      </c>
      <c r="C29" s="161" t="s">
        <v>1097</v>
      </c>
      <c r="D29" s="4" t="s">
        <v>1092</v>
      </c>
      <c r="E29" s="153">
        <v>0</v>
      </c>
      <c r="F29" s="118">
        <v>0.5</v>
      </c>
      <c r="G29" s="118">
        <v>2</v>
      </c>
      <c r="H29" s="118">
        <v>0.5</v>
      </c>
      <c r="I29" s="118">
        <v>2</v>
      </c>
      <c r="J29" s="118">
        <v>0.16666666666666666</v>
      </c>
      <c r="K29" s="118">
        <v>0.66666666666666663</v>
      </c>
      <c r="L29" s="118">
        <v>0.66666666666666663</v>
      </c>
      <c r="M29" s="118">
        <v>3.3333333333333335</v>
      </c>
      <c r="N29" s="118">
        <v>1.8333333333333333</v>
      </c>
      <c r="O29" s="118">
        <v>8</v>
      </c>
      <c r="P29" s="118">
        <v>0.66666666666666663</v>
      </c>
      <c r="Q29" s="118">
        <v>3</v>
      </c>
      <c r="R29" s="118">
        <v>0.33333333333333331</v>
      </c>
      <c r="S29" s="118">
        <v>1.3333333333333333</v>
      </c>
      <c r="T29" s="118">
        <v>0.41666666666666669</v>
      </c>
      <c r="U29" s="118">
        <v>2.3333333333333335</v>
      </c>
      <c r="V29" s="118">
        <v>0.83333333333333337</v>
      </c>
      <c r="W29" s="118">
        <v>4.333333333333333</v>
      </c>
      <c r="X29" s="118">
        <v>0.5</v>
      </c>
      <c r="Y29" s="118">
        <v>2.3333333333333335</v>
      </c>
      <c r="Z29" s="118">
        <v>2.75</v>
      </c>
      <c r="AA29" s="118">
        <v>13.333333333333334</v>
      </c>
      <c r="AB29" s="118">
        <v>0.41666666666666669</v>
      </c>
      <c r="AC29" s="118">
        <v>2.3333333333333335</v>
      </c>
      <c r="AD29" s="118">
        <v>0.83333333333333337</v>
      </c>
      <c r="AE29" s="118">
        <v>5</v>
      </c>
      <c r="AF29" s="118">
        <v>1</v>
      </c>
      <c r="AG29" s="118">
        <v>6</v>
      </c>
      <c r="AH29" s="119">
        <v>2.25</v>
      </c>
      <c r="AI29" s="119">
        <v>13.333333333333334</v>
      </c>
      <c r="AJ29" s="119">
        <v>6.833333333333333</v>
      </c>
      <c r="AK29" s="119">
        <v>34.666666666666664</v>
      </c>
      <c r="AL29" s="3" t="str">
        <f t="shared" si="1"/>
        <v>t</v>
      </c>
      <c r="AM29" s="3">
        <f>IF(D29="հ",1,IF(D29="լ",Norms!$B$10,IF(D29="բլ",Norms!$B$11,IF(D29="Մ",Norms!$B$12))))</f>
        <v>1</v>
      </c>
      <c r="AN29" s="244">
        <f>E29*Norms!$E$36/1000</f>
        <v>0</v>
      </c>
      <c r="AO29" s="136">
        <f>AM29*IF(AL29="k",(O29*Norms!$H$40)*Norms!$E$36,0)/1000</f>
        <v>0</v>
      </c>
      <c r="AP29" s="136">
        <f>AM29*IF(AL29="k",(AA29*Norms!$H$41)*Norms!$E$36,0)/1000</f>
        <v>0</v>
      </c>
      <c r="AQ29" s="136">
        <f>AM29*IF(AL29="k",(AI29*Norms!$H$42)*Norms!$E$36,0)/1000</f>
        <v>0</v>
      </c>
      <c r="AR29" s="243">
        <f>AM29*IF(AL29="t",(N29*Norms!$D$44)*Norms!$E$34*12+O29*Norms!$E$35,0)/1000</f>
        <v>3348.7256620551998</v>
      </c>
      <c r="AS29" s="243">
        <f>AM29*IF(AL29="t",(Z29*Norms!$D$50*Norms!$E$34*12+AA29*Norms!$E$35),0)/1000</f>
        <v>6685.6094367586666</v>
      </c>
      <c r="AT29" s="243">
        <f>AM29*IF(AL29="t",(AH29*Norms!$D$54)*Norms!$E$34*12+AI29*Norms!$E$35,0)/1000</f>
        <v>5699.209436758666</v>
      </c>
      <c r="AU29" s="136">
        <f>IF(AK29&lt;=100,Norms!$G$7,IF(AK29&lt;=300,Norms!$H$7,Norms!$I$7))</f>
        <v>13246.5</v>
      </c>
      <c r="AV29" s="137">
        <f t="shared" si="2"/>
        <v>28980.044535572531</v>
      </c>
      <c r="AW29" s="130"/>
      <c r="AX29" s="130"/>
      <c r="AY29" s="131">
        <f t="shared" si="3"/>
        <v>8</v>
      </c>
      <c r="AZ29" s="131">
        <f>IF(AY29&lt;Snund!$B$5,Snund!$B$3*Snund!$B$4*$AX$3+Snund!$B$7*$AW$3*AY29/1000,AY29*Snund!$B$8*$AW$3/1000)</f>
        <v>837.81</v>
      </c>
      <c r="BA29" s="131">
        <f t="shared" si="4"/>
        <v>0</v>
      </c>
      <c r="BB29" s="131">
        <f t="shared" si="5"/>
        <v>837.81</v>
      </c>
      <c r="BC29" s="131">
        <f t="shared" si="6"/>
        <v>188.16</v>
      </c>
      <c r="BD29" s="167">
        <f>AA29*0.1*'Dasagirq_10%'!$B$3/1000</f>
        <v>8.8640000000000025</v>
      </c>
      <c r="BE29" s="167">
        <f>AI29*0.1*'Dasagirq_10%'!$B$4/1000</f>
        <v>10.777733333333336</v>
      </c>
      <c r="BF29" s="242">
        <f t="shared" si="7"/>
        <v>19.641733333333338</v>
      </c>
      <c r="BG29" s="233">
        <f t="shared" si="8"/>
        <v>0</v>
      </c>
      <c r="BH29" s="233">
        <f t="shared" si="9"/>
        <v>7740.4746864454428</v>
      </c>
      <c r="BI29" s="233">
        <f t="shared" si="10"/>
        <v>12025.381973344032</v>
      </c>
      <c r="BJ29" s="233">
        <f t="shared" si="11"/>
        <v>10071.639609116388</v>
      </c>
      <c r="BK29" s="234">
        <f t="shared" si="12"/>
        <v>29837.496268905863</v>
      </c>
    </row>
    <row r="30" spans="1:63">
      <c r="A30">
        <v>24</v>
      </c>
      <c r="B30" s="112" t="s">
        <v>618</v>
      </c>
      <c r="C30" s="161" t="s">
        <v>1097</v>
      </c>
      <c r="D30" s="4" t="s">
        <v>1092</v>
      </c>
      <c r="E30" s="153">
        <v>0</v>
      </c>
      <c r="F30" s="118">
        <v>0.5</v>
      </c>
      <c r="G30" s="118">
        <v>2</v>
      </c>
      <c r="H30" s="118">
        <v>0.5</v>
      </c>
      <c r="I30" s="118">
        <v>2</v>
      </c>
      <c r="J30" s="118">
        <v>0.5</v>
      </c>
      <c r="K30" s="118">
        <v>2</v>
      </c>
      <c r="L30" s="118">
        <v>0.5</v>
      </c>
      <c r="M30" s="118">
        <v>2.6666666666666665</v>
      </c>
      <c r="N30" s="118">
        <v>2</v>
      </c>
      <c r="O30" s="118">
        <v>8.6666666666666661</v>
      </c>
      <c r="P30" s="118">
        <v>0.5</v>
      </c>
      <c r="Q30" s="118">
        <v>3</v>
      </c>
      <c r="R30" s="118">
        <v>0.5</v>
      </c>
      <c r="S30" s="118">
        <v>3</v>
      </c>
      <c r="T30" s="118">
        <v>0.5</v>
      </c>
      <c r="U30" s="118">
        <v>2.3333333333333335</v>
      </c>
      <c r="V30" s="118">
        <v>0.83333333333333337</v>
      </c>
      <c r="W30" s="118">
        <v>4.666666666666667</v>
      </c>
      <c r="X30" s="118">
        <v>1</v>
      </c>
      <c r="Y30" s="118">
        <v>4.666666666666667</v>
      </c>
      <c r="Z30" s="118">
        <v>3.3333333333333335</v>
      </c>
      <c r="AA30" s="118">
        <v>17.666666666666668</v>
      </c>
      <c r="AB30" s="118">
        <v>0.5</v>
      </c>
      <c r="AC30" s="118">
        <v>2</v>
      </c>
      <c r="AD30" s="118">
        <v>0.75</v>
      </c>
      <c r="AE30" s="118">
        <v>4.333333333333333</v>
      </c>
      <c r="AF30" s="118">
        <v>1</v>
      </c>
      <c r="AG30" s="118">
        <v>7.333333333333333</v>
      </c>
      <c r="AH30" s="119">
        <v>2.25</v>
      </c>
      <c r="AI30" s="119">
        <v>13.666666666666666</v>
      </c>
      <c r="AJ30" s="119">
        <v>7.583333333333333</v>
      </c>
      <c r="AK30" s="119">
        <v>40</v>
      </c>
      <c r="AL30" s="3" t="str">
        <f t="shared" si="1"/>
        <v>t</v>
      </c>
      <c r="AM30" s="3">
        <f>IF(D30="հ",1,IF(D30="լ",Norms!$B$10,IF(D30="բլ",Norms!$B$11,IF(D30="Մ",Norms!$B$12))))</f>
        <v>1</v>
      </c>
      <c r="AN30" s="244">
        <f>E30*Norms!$E$36/1000</f>
        <v>0</v>
      </c>
      <c r="AO30" s="136">
        <f>AM30*IF(AL30="k",(O30*Norms!$H$40)*Norms!$E$36,0)/1000</f>
        <v>0</v>
      </c>
      <c r="AP30" s="136">
        <f>AM30*IF(AL30="k",(AA30*Norms!$H$41)*Norms!$E$36,0)/1000</f>
        <v>0</v>
      </c>
      <c r="AQ30" s="136">
        <f>AM30*IF(AL30="k",(AI30*Norms!$H$42)*Norms!$E$36,0)/1000</f>
        <v>0</v>
      </c>
      <c r="AR30" s="243">
        <f>AM30*IF(AL30="t",(N30*Norms!$D$44)*Norms!$E$34*12+O30*Norms!$E$35,0)/1000</f>
        <v>3652.286133893133</v>
      </c>
      <c r="AS30" s="243">
        <f>AM30*IF(AL30="t",(Z30*Norms!$D$50*Norms!$E$34*12+AA30*Norms!$E$35),0)/1000</f>
        <v>8125.3525037052332</v>
      </c>
      <c r="AT30" s="243">
        <f>AM30*IF(AL30="t",(AH30*Norms!$D$54)*Norms!$E$34*12+AI30*Norms!$E$35,0)/1000</f>
        <v>5703.9896726776333</v>
      </c>
      <c r="AU30" s="136">
        <f>IF(AK30&lt;=100,Norms!$G$7,IF(AK30&lt;=300,Norms!$H$7,Norms!$I$7))</f>
        <v>13246.5</v>
      </c>
      <c r="AV30" s="137">
        <f t="shared" si="2"/>
        <v>30728.128310275999</v>
      </c>
      <c r="AW30" s="130"/>
      <c r="AX30" s="130"/>
      <c r="AY30" s="131">
        <f t="shared" si="3"/>
        <v>8.6666666666666661</v>
      </c>
      <c r="AZ30" s="131">
        <f>IF(AY30&lt;Snund!$B$5,Snund!$B$3*Snund!$B$4*$AX$3+Snund!$B$7*$AW$3*AY30/1000,AY30*Snund!$B$8*$AW$3/1000)</f>
        <v>851.25</v>
      </c>
      <c r="BA30" s="131">
        <f t="shared" si="4"/>
        <v>0</v>
      </c>
      <c r="BB30" s="131">
        <f t="shared" si="5"/>
        <v>851.25</v>
      </c>
      <c r="BC30" s="131">
        <f t="shared" si="6"/>
        <v>203.84</v>
      </c>
      <c r="BD30" s="167">
        <f>AA30*0.1*'Dasagirq_10%'!$B$3/1000</f>
        <v>11.744800000000001</v>
      </c>
      <c r="BE30" s="167">
        <f>AI30*0.1*'Dasagirq_10%'!$B$4/1000</f>
        <v>11.047176666666667</v>
      </c>
      <c r="BF30" s="242">
        <f t="shared" si="7"/>
        <v>22.79197666666667</v>
      </c>
      <c r="BG30" s="233">
        <f t="shared" si="8"/>
        <v>0</v>
      </c>
      <c r="BH30" s="233">
        <f t="shared" si="9"/>
        <v>7997.1185514755507</v>
      </c>
      <c r="BI30" s="233">
        <f t="shared" si="10"/>
        <v>13959.734666342596</v>
      </c>
      <c r="BJ30" s="233">
        <f t="shared" si="11"/>
        <v>9645.3170691245195</v>
      </c>
      <c r="BK30" s="234">
        <f t="shared" si="12"/>
        <v>31602.170286942666</v>
      </c>
    </row>
    <row r="31" spans="1:63">
      <c r="A31">
        <v>25</v>
      </c>
      <c r="B31" s="112" t="s">
        <v>619</v>
      </c>
      <c r="C31" s="161" t="s">
        <v>1097</v>
      </c>
      <c r="D31" s="4" t="s">
        <v>1092</v>
      </c>
      <c r="E31" s="153">
        <v>0</v>
      </c>
      <c r="F31" s="118">
        <v>0.5</v>
      </c>
      <c r="G31" s="118">
        <v>2.3333333333333335</v>
      </c>
      <c r="H31" s="118">
        <v>0.5</v>
      </c>
      <c r="I31" s="118">
        <v>2</v>
      </c>
      <c r="J31" s="118">
        <v>0.16666666666666666</v>
      </c>
      <c r="K31" s="118">
        <v>0.66666666666666663</v>
      </c>
      <c r="L31" s="118">
        <v>0.66666666666666663</v>
      </c>
      <c r="M31" s="118">
        <v>3.3333333333333335</v>
      </c>
      <c r="N31" s="118">
        <v>1.8333333333333333</v>
      </c>
      <c r="O31" s="118">
        <v>8.3333333333333339</v>
      </c>
      <c r="P31" s="118">
        <v>0.66666666666666663</v>
      </c>
      <c r="Q31" s="118">
        <v>4.333333333333333</v>
      </c>
      <c r="R31" s="118">
        <v>0.83333333333333337</v>
      </c>
      <c r="S31" s="118">
        <v>5.333333333333333</v>
      </c>
      <c r="T31" s="118">
        <v>0.66666666666666663</v>
      </c>
      <c r="U31" s="118">
        <v>4.666666666666667</v>
      </c>
      <c r="V31" s="118">
        <v>0.83333333333333337</v>
      </c>
      <c r="W31" s="118">
        <v>5.333333333333333</v>
      </c>
      <c r="X31" s="118">
        <v>1</v>
      </c>
      <c r="Y31" s="118">
        <v>7.333333333333333</v>
      </c>
      <c r="Z31" s="118">
        <v>4</v>
      </c>
      <c r="AA31" s="118">
        <v>27</v>
      </c>
      <c r="AB31" s="118">
        <v>1</v>
      </c>
      <c r="AC31" s="118">
        <v>6</v>
      </c>
      <c r="AD31" s="118">
        <v>1</v>
      </c>
      <c r="AE31" s="118">
        <v>5.666666666666667</v>
      </c>
      <c r="AF31" s="118">
        <v>1</v>
      </c>
      <c r="AG31" s="118">
        <v>5.333333333333333</v>
      </c>
      <c r="AH31" s="119">
        <v>3</v>
      </c>
      <c r="AI31" s="119">
        <v>17</v>
      </c>
      <c r="AJ31" s="119">
        <v>8.8333333333333339</v>
      </c>
      <c r="AK31" s="119">
        <v>52.333333333333336</v>
      </c>
      <c r="AL31" s="3" t="str">
        <f t="shared" si="1"/>
        <v>t</v>
      </c>
      <c r="AM31" s="3">
        <f>IF(D31="հ",1,IF(D31="լ",Norms!$B$10,IF(D31="բլ",Norms!$B$11,IF(D31="Մ",Norms!$B$12))))</f>
        <v>1</v>
      </c>
      <c r="AN31" s="244">
        <f>E31*Norms!$E$36/1000</f>
        <v>0</v>
      </c>
      <c r="AO31" s="136">
        <f>AM31*IF(AL31="k",(O31*Norms!$H$40)*Norms!$E$36,0)/1000</f>
        <v>0</v>
      </c>
      <c r="AP31" s="136">
        <f>AM31*IF(AL31="k",(AA31*Norms!$H$41)*Norms!$E$36,0)/1000</f>
        <v>0</v>
      </c>
      <c r="AQ31" s="136">
        <f>AM31*IF(AL31="k",(AI31*Norms!$H$42)*Norms!$E$36,0)/1000</f>
        <v>0</v>
      </c>
      <c r="AR31" s="243">
        <f>AM31*IF(AL31="t",(N31*Norms!$D$44)*Norms!$E$34*12+O31*Norms!$E$35,0)/1000</f>
        <v>3353.5058979741666</v>
      </c>
      <c r="AS31" s="243">
        <f>AM31*IF(AL31="t",(Z31*Norms!$D$50*Norms!$E$34*12+AA31*Norms!$E$35),0)/1000</f>
        <v>9833.599109436298</v>
      </c>
      <c r="AT31" s="243">
        <f>AM31*IF(AL31="t",(AH31*Norms!$D$54)*Norms!$E$34*12+AI31*Norms!$E$35,0)/1000</f>
        <v>7587.7920318673005</v>
      </c>
      <c r="AU31" s="136">
        <f>IF(AK31&lt;=100,Norms!$G$7,IF(AK31&lt;=300,Norms!$H$7,Norms!$I$7))</f>
        <v>13246.5</v>
      </c>
      <c r="AV31" s="137">
        <f t="shared" si="2"/>
        <v>34021.397039277763</v>
      </c>
      <c r="AW31" s="130"/>
      <c r="AX31" s="130"/>
      <c r="AY31" s="131">
        <f t="shared" si="3"/>
        <v>8.3333333333333339</v>
      </c>
      <c r="AZ31" s="131">
        <f>IF(AY31&lt;Snund!$B$5,Snund!$B$3*Snund!$B$4*$AX$3+Snund!$B$7*$AW$3*AY31/1000,AY31*Snund!$B$8*$AW$3/1000)</f>
        <v>844.53</v>
      </c>
      <c r="BA31" s="131">
        <f t="shared" si="4"/>
        <v>0</v>
      </c>
      <c r="BB31" s="131">
        <f t="shared" si="5"/>
        <v>844.53</v>
      </c>
      <c r="BC31" s="131">
        <f t="shared" si="6"/>
        <v>196</v>
      </c>
      <c r="BD31" s="167">
        <f>AA31*0.1*'Dasagirq_10%'!$B$3/1000</f>
        <v>17.949600000000004</v>
      </c>
      <c r="BE31" s="167">
        <f>AI31*0.1*'Dasagirq_10%'!$B$4/1000</f>
        <v>13.741610000000003</v>
      </c>
      <c r="BF31" s="242">
        <f t="shared" si="7"/>
        <v>31.691210000000005</v>
      </c>
      <c r="BG31" s="233">
        <f t="shared" si="8"/>
        <v>0</v>
      </c>
      <c r="BH31" s="233">
        <f t="shared" si="9"/>
        <v>6947.3094828798266</v>
      </c>
      <c r="BI31" s="233">
        <f t="shared" si="10"/>
        <v>15849.963803775921</v>
      </c>
      <c r="BJ31" s="233">
        <f t="shared" si="11"/>
        <v>12100.344962622015</v>
      </c>
      <c r="BK31" s="234">
        <f t="shared" si="12"/>
        <v>34897.618249277766</v>
      </c>
    </row>
    <row r="32" spans="1:63">
      <c r="A32">
        <v>26</v>
      </c>
      <c r="B32" s="112" t="s">
        <v>620</v>
      </c>
      <c r="C32" s="161" t="s">
        <v>1097</v>
      </c>
      <c r="D32" s="4" t="s">
        <v>1092</v>
      </c>
      <c r="E32" s="153">
        <v>0</v>
      </c>
      <c r="F32" s="118">
        <v>0.25</v>
      </c>
      <c r="G32" s="118">
        <v>1</v>
      </c>
      <c r="H32" s="118">
        <v>8.3333333333333329E-2</v>
      </c>
      <c r="I32" s="118">
        <v>0.33333333333333331</v>
      </c>
      <c r="J32" s="118">
        <v>0</v>
      </c>
      <c r="K32" s="118">
        <v>0</v>
      </c>
      <c r="L32" s="118">
        <v>0</v>
      </c>
      <c r="M32" s="118">
        <v>0</v>
      </c>
      <c r="N32" s="118">
        <v>0.33333333333333331</v>
      </c>
      <c r="O32" s="118">
        <v>1.3333333333333333</v>
      </c>
      <c r="P32" s="118">
        <v>0</v>
      </c>
      <c r="Q32" s="118">
        <v>0</v>
      </c>
      <c r="R32" s="118">
        <v>0</v>
      </c>
      <c r="S32" s="118">
        <v>0</v>
      </c>
      <c r="T32" s="118">
        <v>0.16666666666666666</v>
      </c>
      <c r="U32" s="118">
        <v>0.66666666666666663</v>
      </c>
      <c r="V32" s="118">
        <v>8.3333333333333329E-2</v>
      </c>
      <c r="W32" s="118">
        <v>0.33333333333333331</v>
      </c>
      <c r="X32" s="118">
        <v>0</v>
      </c>
      <c r="Y32" s="118">
        <v>0</v>
      </c>
      <c r="Z32" s="118">
        <v>0.25</v>
      </c>
      <c r="AA32" s="118">
        <v>1</v>
      </c>
      <c r="AB32" s="118">
        <v>0.41666666666666669</v>
      </c>
      <c r="AC32" s="118">
        <v>1.6666666666666667</v>
      </c>
      <c r="AD32" s="118">
        <v>0.5</v>
      </c>
      <c r="AE32" s="118">
        <v>2</v>
      </c>
      <c r="AF32" s="118">
        <v>0.16666666666666666</v>
      </c>
      <c r="AG32" s="118">
        <v>0.66666666666666663</v>
      </c>
      <c r="AH32" s="119">
        <v>1.0833333333333333</v>
      </c>
      <c r="AI32" s="119">
        <v>4.333333333333333</v>
      </c>
      <c r="AJ32" s="119">
        <v>1.6666666666666667</v>
      </c>
      <c r="AK32" s="119">
        <v>6.666666666666667</v>
      </c>
      <c r="AL32" s="3" t="str">
        <f t="shared" si="1"/>
        <v>t</v>
      </c>
      <c r="AM32" s="3">
        <f>IF(D32="հ",1,IF(D32="լ",Norms!$B$10,IF(D32="բլ",Norms!$B$11,IF(D32="Մ",Norms!$B$12))))</f>
        <v>1</v>
      </c>
      <c r="AN32" s="244">
        <f>E32*Norms!$E$36/1000</f>
        <v>0</v>
      </c>
      <c r="AO32" s="136">
        <f>AM32*IF(AL32="k",(O32*Norms!$H$40)*Norms!$E$36,0)/1000</f>
        <v>0</v>
      </c>
      <c r="AP32" s="136">
        <f>AM32*IF(AL32="k",(AA32*Norms!$H$41)*Norms!$E$36,0)/1000</f>
        <v>0</v>
      </c>
      <c r="AQ32" s="136">
        <f>AM32*IF(AL32="k",(AI32*Norms!$H$42)*Norms!$E$36,0)/1000</f>
        <v>0</v>
      </c>
      <c r="AR32" s="243">
        <f>AM32*IF(AL32="t",(N32*Norms!$D$44)*Norms!$E$34*12+O32*Norms!$E$35,0)/1000</f>
        <v>607.12094367586656</v>
      </c>
      <c r="AS32" s="243">
        <f>AM32*IF(AL32="t",(Z32*Norms!$D$50*Norms!$E$34*12+AA32*Norms!$E$35),0)/1000</f>
        <v>604.74070775689984</v>
      </c>
      <c r="AT32" s="243">
        <f>AM32*IF(AL32="t",(AH32*Norms!$D$54)*Norms!$E$34*12+AI32*Norms!$E$35,0)/1000</f>
        <v>2714.1430669465663</v>
      </c>
      <c r="AU32" s="136">
        <f>IF(AK32&lt;=100,Norms!$G$7,IF(AK32&lt;=300,Norms!$H$7,Norms!$I$7))</f>
        <v>13246.5</v>
      </c>
      <c r="AV32" s="137">
        <f t="shared" si="2"/>
        <v>17172.504718379332</v>
      </c>
      <c r="AW32" s="130"/>
      <c r="AX32" s="130"/>
      <c r="AY32" s="131">
        <f t="shared" si="3"/>
        <v>1.3333333333333333</v>
      </c>
      <c r="AZ32" s="131">
        <f>IF(AY32&lt;Snund!$B$5,Snund!$B$3*Snund!$B$4*$AX$3+Snund!$B$7*$AW$3*AY32/1000,AY32*Snund!$B$8*$AW$3/1000)</f>
        <v>703.41</v>
      </c>
      <c r="BA32" s="131">
        <f t="shared" si="4"/>
        <v>0</v>
      </c>
      <c r="BB32" s="131">
        <f t="shared" si="5"/>
        <v>703.41</v>
      </c>
      <c r="BC32" s="131">
        <f t="shared" si="6"/>
        <v>31.36</v>
      </c>
      <c r="BD32" s="167">
        <f>AA32*0.1*'Dasagirq_10%'!$B$3/1000</f>
        <v>0.66480000000000006</v>
      </c>
      <c r="BE32" s="167">
        <f>AI32*0.1*'Dasagirq_10%'!$B$4/1000</f>
        <v>3.5027633333333332</v>
      </c>
      <c r="BF32" s="242">
        <f t="shared" si="7"/>
        <v>4.1675633333333337</v>
      </c>
      <c r="BG32" s="233">
        <f t="shared" si="8"/>
        <v>0</v>
      </c>
      <c r="BH32" s="233">
        <f t="shared" si="9"/>
        <v>3959.8309436758664</v>
      </c>
      <c r="BI32" s="233">
        <f t="shared" si="10"/>
        <v>2592.3805077569</v>
      </c>
      <c r="BJ32" s="233">
        <f t="shared" si="11"/>
        <v>11327.870830279899</v>
      </c>
      <c r="BK32" s="234">
        <f t="shared" si="12"/>
        <v>17880.082281712665</v>
      </c>
    </row>
    <row r="33" spans="1:63">
      <c r="A33">
        <v>27</v>
      </c>
      <c r="B33" s="112" t="s">
        <v>621</v>
      </c>
      <c r="C33" s="161" t="s">
        <v>1097</v>
      </c>
      <c r="D33" s="4" t="s">
        <v>1092</v>
      </c>
      <c r="E33" s="153">
        <v>0.33333333333333331</v>
      </c>
      <c r="F33" s="118">
        <v>0.25</v>
      </c>
      <c r="G33" s="118">
        <v>1.6666666666666667</v>
      </c>
      <c r="H33" s="118">
        <v>0.25</v>
      </c>
      <c r="I33" s="118">
        <v>1.3333333333333333</v>
      </c>
      <c r="J33" s="118">
        <v>0.25</v>
      </c>
      <c r="K33" s="118">
        <v>1</v>
      </c>
      <c r="L33" s="118">
        <v>0.25</v>
      </c>
      <c r="M33" s="118">
        <v>1</v>
      </c>
      <c r="N33" s="118">
        <v>1</v>
      </c>
      <c r="O33" s="118">
        <v>5</v>
      </c>
      <c r="P33" s="118">
        <v>0.25</v>
      </c>
      <c r="Q33" s="118">
        <v>1</v>
      </c>
      <c r="R33" s="118">
        <v>8.3333333333333329E-2</v>
      </c>
      <c r="S33" s="118">
        <v>0.33333333333333331</v>
      </c>
      <c r="T33" s="118">
        <v>0.33333333333333331</v>
      </c>
      <c r="U33" s="118">
        <v>2</v>
      </c>
      <c r="V33" s="118">
        <v>0.5</v>
      </c>
      <c r="W33" s="118">
        <v>2.3333333333333335</v>
      </c>
      <c r="X33" s="118">
        <v>0.5</v>
      </c>
      <c r="Y33" s="118">
        <v>2</v>
      </c>
      <c r="Z33" s="118">
        <v>1.6666666666666667</v>
      </c>
      <c r="AA33" s="118">
        <v>7.666666666666667</v>
      </c>
      <c r="AB33" s="118">
        <v>0.33333333333333331</v>
      </c>
      <c r="AC33" s="118">
        <v>1.3333333333333333</v>
      </c>
      <c r="AD33" s="118">
        <v>0.41666666666666669</v>
      </c>
      <c r="AE33" s="118">
        <v>1.6666666666666667</v>
      </c>
      <c r="AF33" s="118">
        <v>0.33333333333333331</v>
      </c>
      <c r="AG33" s="118">
        <v>1.3333333333333333</v>
      </c>
      <c r="AH33" s="119">
        <v>1.0833333333333333</v>
      </c>
      <c r="AI33" s="119">
        <v>4.333333333333333</v>
      </c>
      <c r="AJ33" s="119">
        <v>3.75</v>
      </c>
      <c r="AK33" s="119">
        <v>17</v>
      </c>
      <c r="AL33" s="3" t="str">
        <f t="shared" si="1"/>
        <v>t</v>
      </c>
      <c r="AM33" s="3">
        <f>IF(D33="հ",1,IF(D33="լ",Norms!$B$10,IF(D33="բլ",Norms!$B$11,IF(D33="Մ",Norms!$B$12))))</f>
        <v>1</v>
      </c>
      <c r="AN33" s="244">
        <f>E33*Norms!$E$36/1000</f>
        <v>37.446902585633332</v>
      </c>
      <c r="AO33" s="136">
        <f>AM33*IF(AL33="k",(O33*Norms!$H$40)*Norms!$E$36,0)/1000</f>
        <v>0</v>
      </c>
      <c r="AP33" s="136">
        <f>AM33*IF(AL33="k",(AA33*Norms!$H$41)*Norms!$E$36,0)/1000</f>
        <v>0</v>
      </c>
      <c r="AQ33" s="136">
        <f>AM33*IF(AL33="k",(AI33*Norms!$H$42)*Norms!$E$36,0)/1000</f>
        <v>0</v>
      </c>
      <c r="AR33" s="243">
        <f>AM33*IF(AL33="t",(N33*Norms!$D$44)*Norms!$E$34*12+O33*Norms!$E$35,0)/1000</f>
        <v>1835.7035387844999</v>
      </c>
      <c r="AS33" s="243">
        <f>AM33*IF(AL33="t",(Z33*Norms!$D$50*Norms!$E$34*12+AA33*Norms!$E$35),0)/1000</f>
        <v>4045.9454261362334</v>
      </c>
      <c r="AT33" s="243">
        <f>AM33*IF(AL33="t",(AH33*Norms!$D$54)*Norms!$E$34*12+AI33*Norms!$E$35,0)/1000</f>
        <v>2714.1430669465663</v>
      </c>
      <c r="AU33" s="136">
        <f>IF(AK33&lt;=100,Norms!$G$7,IF(AK33&lt;=300,Norms!$H$7,Norms!$I$7))</f>
        <v>13246.5</v>
      </c>
      <c r="AV33" s="137">
        <f t="shared" si="2"/>
        <v>21842.292031867299</v>
      </c>
      <c r="AW33" s="130"/>
      <c r="AX33" s="130"/>
      <c r="AY33" s="131">
        <f t="shared" si="3"/>
        <v>5.333333333333333</v>
      </c>
      <c r="AZ33" s="131">
        <f>IF(AY33&lt;Snund!$B$5,Snund!$B$3*Snund!$B$4*$AX$3+Snund!$B$7*$AW$3*AY33/1000,AY33*Snund!$B$8*$AW$3/1000)</f>
        <v>784.05</v>
      </c>
      <c r="BA33" s="131">
        <f t="shared" si="4"/>
        <v>49.003124999999997</v>
      </c>
      <c r="BB33" s="131">
        <f t="shared" si="5"/>
        <v>735.046875</v>
      </c>
      <c r="BC33" s="131">
        <f t="shared" si="6"/>
        <v>125.44</v>
      </c>
      <c r="BD33" s="167">
        <f>AA33*0.1*'Dasagirq_10%'!$B$3/1000</f>
        <v>5.0968</v>
      </c>
      <c r="BE33" s="167">
        <f>AI33*0.1*'Dasagirq_10%'!$B$4/1000</f>
        <v>3.5027633333333332</v>
      </c>
      <c r="BF33" s="242">
        <f t="shared" si="7"/>
        <v>8.5995633333333323</v>
      </c>
      <c r="BG33" s="233">
        <f t="shared" si="8"/>
        <v>86.450027585633336</v>
      </c>
      <c r="BH33" s="233">
        <f t="shared" si="9"/>
        <v>6103.1504137845004</v>
      </c>
      <c r="BI33" s="233">
        <f t="shared" si="10"/>
        <v>9938.3755594695667</v>
      </c>
      <c r="BJ33" s="233">
        <f t="shared" si="11"/>
        <v>6544.4124969465656</v>
      </c>
      <c r="BK33" s="234">
        <f t="shared" si="12"/>
        <v>22585.938470200632</v>
      </c>
    </row>
    <row r="34" spans="1:63">
      <c r="A34">
        <v>28</v>
      </c>
      <c r="B34" s="112" t="s">
        <v>622</v>
      </c>
      <c r="C34" s="161" t="s">
        <v>1097</v>
      </c>
      <c r="D34" s="4" t="s">
        <v>1092</v>
      </c>
      <c r="E34" s="153">
        <v>0</v>
      </c>
      <c r="F34" s="118">
        <v>0.25</v>
      </c>
      <c r="G34" s="118">
        <v>1</v>
      </c>
      <c r="H34" s="118">
        <v>0.25</v>
      </c>
      <c r="I34" s="118">
        <v>1</v>
      </c>
      <c r="J34" s="118">
        <v>8.3333333333333329E-2</v>
      </c>
      <c r="K34" s="118">
        <v>0.33333333333333331</v>
      </c>
      <c r="L34" s="118">
        <v>0.16666666666666666</v>
      </c>
      <c r="M34" s="118">
        <v>0.66666666666666663</v>
      </c>
      <c r="N34" s="118">
        <v>0.75</v>
      </c>
      <c r="O34" s="118">
        <v>3</v>
      </c>
      <c r="P34" s="118">
        <v>0.25</v>
      </c>
      <c r="Q34" s="118">
        <v>1</v>
      </c>
      <c r="R34" s="118">
        <v>0.25</v>
      </c>
      <c r="S34" s="118">
        <v>1</v>
      </c>
      <c r="T34" s="118">
        <v>0.41666666666666669</v>
      </c>
      <c r="U34" s="118">
        <v>1.6666666666666667</v>
      </c>
      <c r="V34" s="118">
        <v>0.5</v>
      </c>
      <c r="W34" s="118">
        <v>2.6666666666666665</v>
      </c>
      <c r="X34" s="118">
        <v>0.5</v>
      </c>
      <c r="Y34" s="118">
        <v>3</v>
      </c>
      <c r="Z34" s="118">
        <v>1.9166666666666667</v>
      </c>
      <c r="AA34" s="118">
        <v>9.3333333333333339</v>
      </c>
      <c r="AB34" s="118">
        <v>0.5</v>
      </c>
      <c r="AC34" s="118">
        <v>3</v>
      </c>
      <c r="AD34" s="118">
        <v>0.33333333333333331</v>
      </c>
      <c r="AE34" s="118">
        <v>1.6666666666666667</v>
      </c>
      <c r="AF34" s="118">
        <v>0.75</v>
      </c>
      <c r="AG34" s="118">
        <v>4.333333333333333</v>
      </c>
      <c r="AH34" s="119">
        <v>1.5833333333333333</v>
      </c>
      <c r="AI34" s="119">
        <v>9</v>
      </c>
      <c r="AJ34" s="119">
        <v>4.25</v>
      </c>
      <c r="AK34" s="119">
        <v>21.333333333333332</v>
      </c>
      <c r="AL34" s="3" t="str">
        <f t="shared" si="1"/>
        <v>t</v>
      </c>
      <c r="AM34" s="3">
        <f>IF(D34="հ",1,IF(D34="լ",Norms!$B$10,IF(D34="բլ",Norms!$B$11,IF(D34="Մ",Norms!$B$12))))</f>
        <v>1</v>
      </c>
      <c r="AN34" s="244">
        <f>E34*Norms!$E$36/1000</f>
        <v>0</v>
      </c>
      <c r="AO34" s="136">
        <f>AM34*IF(AL34="k",(O34*Norms!$H$40)*Norms!$E$36,0)/1000</f>
        <v>0</v>
      </c>
      <c r="AP34" s="136">
        <f>AM34*IF(AL34="k",(AA34*Norms!$H$41)*Norms!$E$36,0)/1000</f>
        <v>0</v>
      </c>
      <c r="AQ34" s="136">
        <f>AM34*IF(AL34="k",(AI34*Norms!$H$42)*Norms!$E$36,0)/1000</f>
        <v>0</v>
      </c>
      <c r="AR34" s="243">
        <f>AM34*IF(AL34="t",(N34*Norms!$D$44)*Norms!$E$34*12+O34*Norms!$E$35,0)/1000</f>
        <v>1366.0221232706999</v>
      </c>
      <c r="AS34" s="243">
        <f>AM34*IF(AL34="t",(Z34*Norms!$D$50*Norms!$E$34*12+AA34*Norms!$E$35),0)/1000</f>
        <v>4660.2466057310667</v>
      </c>
      <c r="AT34" s="243">
        <f>AM34*IF(AL34="t",(AH34*Norms!$D$54)*Norms!$E$34*12+AI34*Norms!$E$35,0)/1000</f>
        <v>4005.0663698121002</v>
      </c>
      <c r="AU34" s="136">
        <f>IF(AK34&lt;=100,Norms!$G$7,IF(AK34&lt;=300,Norms!$H$7,Norms!$I$7))</f>
        <v>13246.5</v>
      </c>
      <c r="AV34" s="137">
        <f t="shared" si="2"/>
        <v>23277.835098813866</v>
      </c>
      <c r="AW34" s="130"/>
      <c r="AX34" s="130"/>
      <c r="AY34" s="131">
        <f t="shared" si="3"/>
        <v>3</v>
      </c>
      <c r="AZ34" s="131">
        <f>IF(AY34&lt;Snund!$B$5,Snund!$B$3*Snund!$B$4*$AX$3+Snund!$B$7*$AW$3*AY34/1000,AY34*Snund!$B$8*$AW$3/1000)</f>
        <v>737.01</v>
      </c>
      <c r="BA34" s="131">
        <f t="shared" si="4"/>
        <v>0</v>
      </c>
      <c r="BB34" s="131">
        <f t="shared" si="5"/>
        <v>737.01</v>
      </c>
      <c r="BC34" s="131">
        <f t="shared" si="6"/>
        <v>70.56</v>
      </c>
      <c r="BD34" s="167">
        <f>AA34*0.1*'Dasagirq_10%'!$B$3/1000</f>
        <v>6.2048000000000014</v>
      </c>
      <c r="BE34" s="167">
        <f>AI34*0.1*'Dasagirq_10%'!$B$4/1000</f>
        <v>7.2749700000000006</v>
      </c>
      <c r="BF34" s="242">
        <f t="shared" si="7"/>
        <v>13.479770000000002</v>
      </c>
      <c r="BG34" s="233">
        <f t="shared" si="8"/>
        <v>0</v>
      </c>
      <c r="BH34" s="233">
        <f t="shared" si="9"/>
        <v>4440.6497703295236</v>
      </c>
      <c r="BI34" s="233">
        <f t="shared" si="10"/>
        <v>10640.363170436949</v>
      </c>
      <c r="BJ34" s="233">
        <f t="shared" si="11"/>
        <v>8947.3119280473948</v>
      </c>
      <c r="BK34" s="234">
        <f t="shared" si="12"/>
        <v>24028.324868813866</v>
      </c>
    </row>
    <row r="35" spans="1:63">
      <c r="A35">
        <v>29</v>
      </c>
      <c r="B35" s="112" t="s">
        <v>623</v>
      </c>
      <c r="C35" s="161" t="s">
        <v>1097</v>
      </c>
      <c r="D35" s="4" t="s">
        <v>1092</v>
      </c>
      <c r="E35" s="153">
        <v>0</v>
      </c>
      <c r="F35" s="118">
        <v>0</v>
      </c>
      <c r="G35" s="118">
        <v>0</v>
      </c>
      <c r="H35" s="118">
        <v>0</v>
      </c>
      <c r="I35" s="118">
        <v>0</v>
      </c>
      <c r="J35" s="118">
        <v>0</v>
      </c>
      <c r="K35" s="118">
        <v>0</v>
      </c>
      <c r="L35" s="118">
        <v>0</v>
      </c>
      <c r="M35" s="118">
        <v>0</v>
      </c>
      <c r="N35" s="118">
        <v>0</v>
      </c>
      <c r="O35" s="118">
        <v>0</v>
      </c>
      <c r="P35" s="118">
        <v>0</v>
      </c>
      <c r="Q35" s="118">
        <v>0</v>
      </c>
      <c r="R35" s="118">
        <v>0</v>
      </c>
      <c r="S35" s="118">
        <v>0</v>
      </c>
      <c r="T35" s="118">
        <v>0</v>
      </c>
      <c r="U35" s="118">
        <v>0</v>
      </c>
      <c r="V35" s="118">
        <v>0</v>
      </c>
      <c r="W35" s="118">
        <v>0</v>
      </c>
      <c r="X35" s="118">
        <v>0.33333333333333331</v>
      </c>
      <c r="Y35" s="118">
        <v>1.3333333333333333</v>
      </c>
      <c r="Z35" s="118">
        <v>0.33333333333333331</v>
      </c>
      <c r="AA35" s="118">
        <v>1.3333333333333333</v>
      </c>
      <c r="AB35" s="118">
        <v>0.16666666666666666</v>
      </c>
      <c r="AC35" s="118">
        <v>0.66666666666666663</v>
      </c>
      <c r="AD35" s="118">
        <v>0.16666666666666666</v>
      </c>
      <c r="AE35" s="118">
        <v>0.66666666666666663</v>
      </c>
      <c r="AF35" s="118">
        <v>0.75</v>
      </c>
      <c r="AG35" s="118">
        <v>3.6666666666666665</v>
      </c>
      <c r="AH35" s="119">
        <v>1.0833333333333333</v>
      </c>
      <c r="AI35" s="119">
        <v>5</v>
      </c>
      <c r="AJ35" s="119">
        <v>1.4166666666666667</v>
      </c>
      <c r="AK35" s="119">
        <v>6.333333333333333</v>
      </c>
      <c r="AL35" s="3" t="str">
        <f t="shared" si="1"/>
        <v>t</v>
      </c>
      <c r="AM35" s="3">
        <f>IF(D35="հ",1,IF(D35="լ",Norms!$B$10,IF(D35="բլ",Norms!$B$11,IF(D35="Մ",Norms!$B$12))))</f>
        <v>1</v>
      </c>
      <c r="AN35" s="244">
        <f>E35*Norms!$E$36/1000</f>
        <v>0</v>
      </c>
      <c r="AO35" s="136">
        <f>AM35*IF(AL35="k",(O35*Norms!$H$40)*Norms!$E$36,0)/1000</f>
        <v>0</v>
      </c>
      <c r="AP35" s="136">
        <f>AM35*IF(AL35="k",(AA35*Norms!$H$41)*Norms!$E$36,0)/1000</f>
        <v>0</v>
      </c>
      <c r="AQ35" s="136">
        <f>AM35*IF(AL35="k",(AI35*Norms!$H$42)*Norms!$E$36,0)/1000</f>
        <v>0</v>
      </c>
      <c r="AR35" s="243">
        <f>AM35*IF(AL35="t",(N35*Norms!$D$44)*Norms!$E$34*12+O35*Norms!$E$35,0)/1000</f>
        <v>0</v>
      </c>
      <c r="AS35" s="243">
        <f>AM35*IF(AL35="t",(Z35*Norms!$D$50*Norms!$E$34*12+AA35*Norms!$E$35),0)/1000</f>
        <v>806.32094367586649</v>
      </c>
      <c r="AT35" s="243">
        <f>AM35*IF(AL35="t",(AH35*Norms!$D$54)*Norms!$E$34*12+AI35*Norms!$E$35,0)/1000</f>
        <v>2723.7035387844999</v>
      </c>
      <c r="AU35" s="136">
        <f>IF(AK35&lt;=100,Norms!$G$7,IF(AK35&lt;=300,Norms!$H$7,Norms!$I$7))</f>
        <v>13246.5</v>
      </c>
      <c r="AV35" s="137">
        <f t="shared" si="2"/>
        <v>16776.524482460365</v>
      </c>
      <c r="AW35" s="130"/>
      <c r="AX35" s="130"/>
      <c r="AY35" s="131">
        <f t="shared" si="3"/>
        <v>0</v>
      </c>
      <c r="AZ35" s="131">
        <f>IF(AY35&lt;Snund!$B$5,Snund!$B$3*Snund!$B$4*$AX$3+Snund!$B$7*$AW$3*AY35/1000,AY35*Snund!$B$8*$AW$3/1000)</f>
        <v>676.53</v>
      </c>
      <c r="BA35" s="131">
        <f t="shared" si="4"/>
        <v>0</v>
      </c>
      <c r="BB35" s="131">
        <f t="shared" si="5"/>
        <v>0</v>
      </c>
      <c r="BC35" s="131">
        <f t="shared" si="6"/>
        <v>0</v>
      </c>
      <c r="BD35" s="167">
        <f>AA35*0.1*'Dasagirq_10%'!$B$3/1000</f>
        <v>0.88639999999999997</v>
      </c>
      <c r="BE35" s="167">
        <f>AI35*0.1*'Dasagirq_10%'!$B$4/1000</f>
        <v>4.0416499999999997</v>
      </c>
      <c r="BF35" s="242">
        <f t="shared" si="7"/>
        <v>4.9280499999999998</v>
      </c>
      <c r="BG35" s="233">
        <f t="shared" si="8"/>
        <v>0</v>
      </c>
      <c r="BH35" s="233">
        <f t="shared" si="9"/>
        <v>0</v>
      </c>
      <c r="BI35" s="233">
        <f t="shared" si="10"/>
        <v>3924.0308730876309</v>
      </c>
      <c r="BJ35" s="233">
        <f t="shared" si="11"/>
        <v>12857.421659372732</v>
      </c>
      <c r="BK35" s="234">
        <f t="shared" si="12"/>
        <v>16781.452532460364</v>
      </c>
    </row>
    <row r="36" spans="1:63">
      <c r="A36">
        <v>30</v>
      </c>
      <c r="B36" s="112" t="s">
        <v>624</v>
      </c>
      <c r="C36" s="161" t="s">
        <v>1097</v>
      </c>
      <c r="D36" s="4" t="s">
        <v>1092</v>
      </c>
      <c r="E36" s="153">
        <v>0</v>
      </c>
      <c r="F36" s="118">
        <v>0.5</v>
      </c>
      <c r="G36" s="118">
        <v>2</v>
      </c>
      <c r="H36" s="118">
        <v>0.5</v>
      </c>
      <c r="I36" s="118">
        <v>2</v>
      </c>
      <c r="J36" s="118">
        <v>0.5</v>
      </c>
      <c r="K36" s="118">
        <v>2.6666666666666665</v>
      </c>
      <c r="L36" s="118">
        <v>0.33333333333333331</v>
      </c>
      <c r="M36" s="118">
        <v>1.6666666666666667</v>
      </c>
      <c r="N36" s="118">
        <v>1.8333333333333333</v>
      </c>
      <c r="O36" s="118">
        <v>8.3333333333333339</v>
      </c>
      <c r="P36" s="118">
        <v>0.25</v>
      </c>
      <c r="Q36" s="118">
        <v>1</v>
      </c>
      <c r="R36" s="118">
        <v>0.41666666666666669</v>
      </c>
      <c r="S36" s="118">
        <v>1.6666666666666667</v>
      </c>
      <c r="T36" s="118">
        <v>0.5</v>
      </c>
      <c r="U36" s="118">
        <v>3.3333333333333335</v>
      </c>
      <c r="V36" s="118">
        <v>0.16666666666666666</v>
      </c>
      <c r="W36" s="118">
        <v>1.3333333333333333</v>
      </c>
      <c r="X36" s="118">
        <v>0.16666666666666666</v>
      </c>
      <c r="Y36" s="118">
        <v>0.66666666666666663</v>
      </c>
      <c r="Z36" s="118">
        <v>1.5</v>
      </c>
      <c r="AA36" s="118">
        <v>8</v>
      </c>
      <c r="AB36" s="118">
        <v>0.41666666666666669</v>
      </c>
      <c r="AC36" s="118">
        <v>1.6666666666666667</v>
      </c>
      <c r="AD36" s="118">
        <v>0.83333333333333337</v>
      </c>
      <c r="AE36" s="118">
        <v>4</v>
      </c>
      <c r="AF36" s="118">
        <v>1</v>
      </c>
      <c r="AG36" s="118">
        <v>4.333333333333333</v>
      </c>
      <c r="AH36" s="119">
        <v>2.25</v>
      </c>
      <c r="AI36" s="119">
        <v>10</v>
      </c>
      <c r="AJ36" s="119">
        <v>5.583333333333333</v>
      </c>
      <c r="AK36" s="119">
        <v>26.333333333333332</v>
      </c>
      <c r="AL36" s="3" t="str">
        <f t="shared" si="1"/>
        <v>t</v>
      </c>
      <c r="AM36" s="3">
        <f>IF(D36="հ",1,IF(D36="լ",Norms!$B$10,IF(D36="բլ",Norms!$B$11,IF(D36="Մ",Norms!$B$12))))</f>
        <v>1</v>
      </c>
      <c r="AN36" s="244">
        <f>E36*Norms!$E$36/1000</f>
        <v>0</v>
      </c>
      <c r="AO36" s="136">
        <f>AM36*IF(AL36="k",(O36*Norms!$H$40)*Norms!$E$36,0)/1000</f>
        <v>0</v>
      </c>
      <c r="AP36" s="136">
        <f>AM36*IF(AL36="k",(AA36*Norms!$H$41)*Norms!$E$36,0)/1000</f>
        <v>0</v>
      </c>
      <c r="AQ36" s="136">
        <f>AM36*IF(AL36="k",(AI36*Norms!$H$42)*Norms!$E$36,0)/1000</f>
        <v>0</v>
      </c>
      <c r="AR36" s="243">
        <f>AM36*IF(AL36="t",(N36*Norms!$D$44)*Norms!$E$34*12+O36*Norms!$E$35,0)/1000</f>
        <v>3353.5058979741666</v>
      </c>
      <c r="AS36" s="243">
        <f>AM36*IF(AL36="t",(Z36*Norms!$D$50*Norms!$E$34*12+AA36*Norms!$E$35),0)/1000</f>
        <v>3657.1256620551999</v>
      </c>
      <c r="AT36" s="243">
        <f>AM36*IF(AL36="t",(AH36*Norms!$D$54)*Norms!$E$34*12+AI36*Norms!$E$35,0)/1000</f>
        <v>5651.4070775690006</v>
      </c>
      <c r="AU36" s="136">
        <f>IF(AK36&lt;=100,Norms!$G$7,IF(AK36&lt;=300,Norms!$H$7,Norms!$I$7))</f>
        <v>13246.5</v>
      </c>
      <c r="AV36" s="137">
        <f t="shared" si="2"/>
        <v>25908.538637598365</v>
      </c>
      <c r="AW36" s="130"/>
      <c r="AX36" s="130"/>
      <c r="AY36" s="131">
        <f t="shared" si="3"/>
        <v>8.3333333333333339</v>
      </c>
      <c r="AZ36" s="131">
        <f>IF(AY36&lt;Snund!$B$5,Snund!$B$3*Snund!$B$4*$AX$3+Snund!$B$7*$AW$3*AY36/1000,AY36*Snund!$B$8*$AW$3/1000)</f>
        <v>844.53</v>
      </c>
      <c r="BA36" s="131">
        <f t="shared" si="4"/>
        <v>0</v>
      </c>
      <c r="BB36" s="131">
        <f t="shared" si="5"/>
        <v>844.53</v>
      </c>
      <c r="BC36" s="131">
        <f t="shared" si="6"/>
        <v>196</v>
      </c>
      <c r="BD36" s="167">
        <f>AA36*0.1*'Dasagirq_10%'!$B$3/1000</f>
        <v>5.3184000000000005</v>
      </c>
      <c r="BE36" s="167">
        <f>AI36*0.1*'Dasagirq_10%'!$B$4/1000</f>
        <v>8.0832999999999995</v>
      </c>
      <c r="BF36" s="242">
        <f t="shared" si="7"/>
        <v>13.4017</v>
      </c>
      <c r="BG36" s="233">
        <f t="shared" si="8"/>
        <v>0</v>
      </c>
      <c r="BH36" s="233">
        <f t="shared" si="9"/>
        <v>8547.6329128995403</v>
      </c>
      <c r="BI36" s="233">
        <f t="shared" si="10"/>
        <v>7221.2052560850507</v>
      </c>
      <c r="BJ36" s="233">
        <f t="shared" si="11"/>
        <v>10997.632168613776</v>
      </c>
      <c r="BK36" s="234">
        <f t="shared" si="12"/>
        <v>26766.470337598366</v>
      </c>
    </row>
    <row r="37" spans="1:63">
      <c r="A37">
        <v>31</v>
      </c>
      <c r="B37" s="112" t="s">
        <v>625</v>
      </c>
      <c r="C37" s="161" t="s">
        <v>1097</v>
      </c>
      <c r="D37" s="4" t="s">
        <v>1092</v>
      </c>
      <c r="E37" s="153">
        <v>0</v>
      </c>
      <c r="F37" s="118">
        <v>0.41666666666666669</v>
      </c>
      <c r="G37" s="118">
        <v>1.6666666666666667</v>
      </c>
      <c r="H37" s="118">
        <v>0.5</v>
      </c>
      <c r="I37" s="118">
        <v>2</v>
      </c>
      <c r="J37" s="118">
        <v>0.5</v>
      </c>
      <c r="K37" s="118">
        <v>2.6666666666666665</v>
      </c>
      <c r="L37" s="118">
        <v>0.16666666666666666</v>
      </c>
      <c r="M37" s="118">
        <v>1</v>
      </c>
      <c r="N37" s="118">
        <v>1.5833333333333333</v>
      </c>
      <c r="O37" s="118">
        <v>7.333333333333333</v>
      </c>
      <c r="P37" s="118">
        <v>0.16666666666666666</v>
      </c>
      <c r="Q37" s="118">
        <v>0.66666666666666663</v>
      </c>
      <c r="R37" s="118">
        <v>0.25</v>
      </c>
      <c r="S37" s="118">
        <v>1</v>
      </c>
      <c r="T37" s="118">
        <v>0.41666666666666669</v>
      </c>
      <c r="U37" s="118">
        <v>1.6666666666666667</v>
      </c>
      <c r="V37" s="118">
        <v>0.5</v>
      </c>
      <c r="W37" s="118">
        <v>2</v>
      </c>
      <c r="X37" s="118">
        <v>0.5</v>
      </c>
      <c r="Y37" s="118">
        <v>2</v>
      </c>
      <c r="Z37" s="118">
        <v>1.8333333333333333</v>
      </c>
      <c r="AA37" s="118">
        <v>7.333333333333333</v>
      </c>
      <c r="AB37" s="118">
        <v>0.16666666666666666</v>
      </c>
      <c r="AC37" s="118">
        <v>0.66666666666666663</v>
      </c>
      <c r="AD37" s="118">
        <v>0.66666666666666663</v>
      </c>
      <c r="AE37" s="118">
        <v>3.3333333333333335</v>
      </c>
      <c r="AF37" s="118">
        <v>0.33333333333333331</v>
      </c>
      <c r="AG37" s="118">
        <v>1.6666666666666667</v>
      </c>
      <c r="AH37" s="119">
        <v>1.1666666666666667</v>
      </c>
      <c r="AI37" s="119">
        <v>5.666666666666667</v>
      </c>
      <c r="AJ37" s="119">
        <v>4.583333333333333</v>
      </c>
      <c r="AK37" s="119">
        <v>20.333333333333332</v>
      </c>
      <c r="AL37" s="3" t="str">
        <f t="shared" si="1"/>
        <v>t</v>
      </c>
      <c r="AM37" s="3">
        <f>IF(D37="հ",1,IF(D37="լ",Norms!$B$10,IF(D37="բլ",Norms!$B$11,IF(D37="Մ",Norms!$B$12))))</f>
        <v>1</v>
      </c>
      <c r="AN37" s="244">
        <f>E37*Norms!$E$36/1000</f>
        <v>0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3">
        <f>AM37*IF(AL37="t",(N37*Norms!$D$44)*Norms!$E$34*12+O37*Norms!$E$35,0)/1000</f>
        <v>2898.1651902172662</v>
      </c>
      <c r="AS37" s="243">
        <f>AM37*IF(AL37="t",(Z37*Norms!$D$50*Norms!$E$34*12+AA37*Norms!$E$35),0)/1000</f>
        <v>4434.7651902172656</v>
      </c>
      <c r="AT37" s="243">
        <f>AM37*IF(AL37="t",(AH37*Norms!$D$54)*Norms!$E$34*12+AI37*Norms!$E$35,0)/1000</f>
        <v>2937.2640106224339</v>
      </c>
      <c r="AU37" s="136">
        <f>IF(AK37&lt;=100,Norms!$G$7,IF(AK37&lt;=300,Norms!$H$7,Norms!$I$7))</f>
        <v>13246.5</v>
      </c>
      <c r="AV37" s="137">
        <f t="shared" si="2"/>
        <v>23516.694391056968</v>
      </c>
      <c r="AW37" s="130"/>
      <c r="AX37" s="130"/>
      <c r="AY37" s="131">
        <f t="shared" si="3"/>
        <v>7.333333333333333</v>
      </c>
      <c r="AZ37" s="131">
        <f>IF(AY37&lt;Snund!$B$5,Snund!$B$3*Snund!$B$4*$AX$3+Snund!$B$7*$AW$3*AY37/1000,AY37*Snund!$B$8*$AW$3/1000)</f>
        <v>824.37</v>
      </c>
      <c r="BA37" s="131">
        <f t="shared" si="4"/>
        <v>0</v>
      </c>
      <c r="BB37" s="131">
        <f t="shared" si="5"/>
        <v>824.37</v>
      </c>
      <c r="BC37" s="131">
        <f t="shared" si="6"/>
        <v>172.47999999999996</v>
      </c>
      <c r="BD37" s="167">
        <f>AA37*0.1*'Dasagirq_10%'!$B$3/1000</f>
        <v>4.8752000000000004</v>
      </c>
      <c r="BE37" s="167">
        <f>AI37*0.1*'Dasagirq_10%'!$B$4/1000</f>
        <v>4.580536666666668</v>
      </c>
      <c r="BF37" s="242">
        <f t="shared" si="7"/>
        <v>9.4557366666666685</v>
      </c>
      <c r="BG37" s="233">
        <f t="shared" si="8"/>
        <v>0</v>
      </c>
      <c r="BH37" s="233">
        <f t="shared" si="9"/>
        <v>8298.5988265809028</v>
      </c>
      <c r="BI37" s="233">
        <f t="shared" si="10"/>
        <v>9738.2403902172664</v>
      </c>
      <c r="BJ37" s="233">
        <f t="shared" si="11"/>
        <v>6313.6809109254646</v>
      </c>
      <c r="BK37" s="234">
        <f t="shared" si="12"/>
        <v>24350.520127723634</v>
      </c>
    </row>
    <row r="38" spans="1:63">
      <c r="A38">
        <v>32</v>
      </c>
      <c r="B38" s="112" t="s">
        <v>626</v>
      </c>
      <c r="C38" s="161" t="s">
        <v>1097</v>
      </c>
      <c r="D38" s="4" t="s">
        <v>1092</v>
      </c>
      <c r="E38" s="153">
        <v>0</v>
      </c>
      <c r="F38" s="118">
        <v>0.41666666666666669</v>
      </c>
      <c r="G38" s="118">
        <v>1.6666666666666667</v>
      </c>
      <c r="H38" s="118">
        <v>0.5</v>
      </c>
      <c r="I38" s="118">
        <v>2</v>
      </c>
      <c r="J38" s="118">
        <v>0.5</v>
      </c>
      <c r="K38" s="118">
        <v>2</v>
      </c>
      <c r="L38" s="118">
        <v>0.16666666666666666</v>
      </c>
      <c r="M38" s="118">
        <v>0.66666666666666663</v>
      </c>
      <c r="N38" s="118">
        <v>1.5833333333333333</v>
      </c>
      <c r="O38" s="118">
        <v>6.333333333333333</v>
      </c>
      <c r="P38" s="118">
        <v>0.16666666666666666</v>
      </c>
      <c r="Q38" s="118">
        <v>0.66666666666666663</v>
      </c>
      <c r="R38" s="118">
        <v>0.25</v>
      </c>
      <c r="S38" s="118">
        <v>1</v>
      </c>
      <c r="T38" s="118">
        <v>0.25</v>
      </c>
      <c r="U38" s="118">
        <v>1</v>
      </c>
      <c r="V38" s="118">
        <v>8.3333333333333329E-2</v>
      </c>
      <c r="W38" s="118">
        <v>0.33333333333333331</v>
      </c>
      <c r="X38" s="118">
        <v>0</v>
      </c>
      <c r="Y38" s="118">
        <v>0</v>
      </c>
      <c r="Z38" s="118">
        <v>0.75</v>
      </c>
      <c r="AA38" s="118">
        <v>3</v>
      </c>
      <c r="AB38" s="118">
        <v>0.33333333333333331</v>
      </c>
      <c r="AC38" s="118">
        <v>1.3333333333333333</v>
      </c>
      <c r="AD38" s="118">
        <v>0.16666666666666666</v>
      </c>
      <c r="AE38" s="118">
        <v>0.66666666666666663</v>
      </c>
      <c r="AF38" s="118">
        <v>0</v>
      </c>
      <c r="AG38" s="118">
        <v>0</v>
      </c>
      <c r="AH38" s="119">
        <v>0.5</v>
      </c>
      <c r="AI38" s="119">
        <v>2</v>
      </c>
      <c r="AJ38" s="119">
        <v>2.8333333333333335</v>
      </c>
      <c r="AK38" s="119">
        <v>11.333333333333334</v>
      </c>
      <c r="AL38" s="3" t="str">
        <f t="shared" si="1"/>
        <v>t</v>
      </c>
      <c r="AM38" s="3">
        <f>IF(D38="հ",1,IF(D38="լ",Norms!$B$10,IF(D38="բլ",Norms!$B$11,IF(D38="Մ",Norms!$B$12))))</f>
        <v>1</v>
      </c>
      <c r="AN38" s="244">
        <f>E38*Norms!$E$36/1000</f>
        <v>0</v>
      </c>
      <c r="AO38" s="136">
        <f>AM38*IF(AL38="k",(O38*Norms!$H$40)*Norms!$E$36,0)/1000</f>
        <v>0</v>
      </c>
      <c r="AP38" s="136">
        <f>AM38*IF(AL38="k",(AA38*Norms!$H$41)*Norms!$E$36,0)/1000</f>
        <v>0</v>
      </c>
      <c r="AQ38" s="136">
        <f>AM38*IF(AL38="k",(AI38*Norms!$H$42)*Norms!$E$36,0)/1000</f>
        <v>0</v>
      </c>
      <c r="AR38" s="243">
        <f>AM38*IF(AL38="t",(N38*Norms!$D$44)*Norms!$E$34*12+O38*Norms!$E$35,0)/1000</f>
        <v>2883.8244824603662</v>
      </c>
      <c r="AS38" s="243">
        <f>AM38*IF(AL38="t",(Z38*Norms!$D$50*Norms!$E$34*12+AA38*Norms!$E$35),0)/1000</f>
        <v>1814.2221232707</v>
      </c>
      <c r="AT38" s="243">
        <f>AM38*IF(AL38="t",(AH38*Norms!$D$54)*Norms!$E$34*12+AI38*Norms!$E$35,0)/1000</f>
        <v>1252.6814155137999</v>
      </c>
      <c r="AU38" s="136">
        <f>IF(AK38&lt;=100,Norms!$G$7,IF(AK38&lt;=300,Norms!$H$7,Norms!$I$7))</f>
        <v>13246.5</v>
      </c>
      <c r="AV38" s="137">
        <f t="shared" si="2"/>
        <v>19197.228021244868</v>
      </c>
      <c r="AW38" s="130"/>
      <c r="AX38" s="130"/>
      <c r="AY38" s="131">
        <f t="shared" si="3"/>
        <v>6.333333333333333</v>
      </c>
      <c r="AZ38" s="131">
        <f>IF(AY38&lt;Snund!$B$5,Snund!$B$3*Snund!$B$4*$AX$3+Snund!$B$7*$AW$3*AY38/1000,AY38*Snund!$B$8*$AW$3/1000)</f>
        <v>804.21</v>
      </c>
      <c r="BA38" s="131">
        <f t="shared" si="4"/>
        <v>0</v>
      </c>
      <c r="BB38" s="131">
        <f t="shared" si="5"/>
        <v>804.21</v>
      </c>
      <c r="BC38" s="131">
        <f t="shared" si="6"/>
        <v>148.96</v>
      </c>
      <c r="BD38" s="167">
        <f>AA38*0.1*'Dasagirq_10%'!$B$3/1000</f>
        <v>1.9944000000000004</v>
      </c>
      <c r="BE38" s="167">
        <f>AI38*0.1*'Dasagirq_10%'!$B$4/1000</f>
        <v>1.61666</v>
      </c>
      <c r="BF38" s="242">
        <f t="shared" si="7"/>
        <v>3.6110600000000002</v>
      </c>
      <c r="BG38" s="233">
        <f t="shared" si="8"/>
        <v>0</v>
      </c>
      <c r="BH38" s="233">
        <f t="shared" si="9"/>
        <v>11090.490364813308</v>
      </c>
      <c r="BI38" s="233">
        <f t="shared" si="10"/>
        <v>5322.6429938589345</v>
      </c>
      <c r="BJ38" s="233">
        <f t="shared" si="11"/>
        <v>3591.9157225726235</v>
      </c>
      <c r="BK38" s="234">
        <f t="shared" si="12"/>
        <v>20005.049081244866</v>
      </c>
    </row>
    <row r="39" spans="1:63">
      <c r="A39">
        <v>33</v>
      </c>
      <c r="B39" s="112" t="s">
        <v>627</v>
      </c>
      <c r="C39" s="161" t="s">
        <v>1096</v>
      </c>
      <c r="D39" s="4" t="s">
        <v>1093</v>
      </c>
      <c r="E39" s="153">
        <v>0</v>
      </c>
      <c r="F39" s="118">
        <v>0.5</v>
      </c>
      <c r="G39" s="118">
        <v>2.3333333333333335</v>
      </c>
      <c r="H39" s="118">
        <v>0.5</v>
      </c>
      <c r="I39" s="118">
        <v>2</v>
      </c>
      <c r="J39" s="118">
        <v>0.33333333333333331</v>
      </c>
      <c r="K39" s="118">
        <v>1.3333333333333333</v>
      </c>
      <c r="L39" s="118">
        <v>0.75</v>
      </c>
      <c r="M39" s="118">
        <v>6.333333333333333</v>
      </c>
      <c r="N39" s="118">
        <v>2.0833333333333335</v>
      </c>
      <c r="O39" s="118">
        <v>12</v>
      </c>
      <c r="P39" s="118">
        <v>1</v>
      </c>
      <c r="Q39" s="118">
        <v>7</v>
      </c>
      <c r="R39" s="118">
        <v>0.66666666666666663</v>
      </c>
      <c r="S39" s="118">
        <v>4.666666666666667</v>
      </c>
      <c r="T39" s="118">
        <v>0.5</v>
      </c>
      <c r="U39" s="118">
        <v>3.3333333333333335</v>
      </c>
      <c r="V39" s="118">
        <v>0.83333333333333337</v>
      </c>
      <c r="W39" s="118">
        <v>5.666666666666667</v>
      </c>
      <c r="X39" s="118">
        <v>0.66666666666666663</v>
      </c>
      <c r="Y39" s="118">
        <v>4.333333333333333</v>
      </c>
      <c r="Z39" s="118">
        <v>3.6666666666666665</v>
      </c>
      <c r="AA39" s="118">
        <v>25</v>
      </c>
      <c r="AB39" s="118">
        <v>0</v>
      </c>
      <c r="AC39" s="118">
        <v>0</v>
      </c>
      <c r="AD39" s="118">
        <v>0</v>
      </c>
      <c r="AE39" s="118">
        <v>0</v>
      </c>
      <c r="AF39" s="118">
        <v>0</v>
      </c>
      <c r="AG39" s="118">
        <v>0</v>
      </c>
      <c r="AH39" s="119">
        <v>0</v>
      </c>
      <c r="AI39" s="119">
        <v>0</v>
      </c>
      <c r="AJ39" s="119">
        <v>5.75</v>
      </c>
      <c r="AK39" s="119">
        <v>37</v>
      </c>
      <c r="AL39" s="3" t="str">
        <f t="shared" si="1"/>
        <v>t</v>
      </c>
      <c r="AM39" s="3">
        <f>IF(D39="հ",1,IF(D39="լ",Norms!$B$10,IF(D39="բլ",Norms!$B$11,IF(D39="Մ",Norms!$B$12))))</f>
        <v>1.04</v>
      </c>
      <c r="AN39" s="244">
        <f>E39*Norms!$E$36/1000</f>
        <v>0</v>
      </c>
      <c r="AO39" s="136">
        <f>AM39*IF(AL39="k",(O39*Norms!$H$40)*Norms!$E$36,0)/1000</f>
        <v>0</v>
      </c>
      <c r="AP39" s="136">
        <f>AM39*IF(AL39="k",(AA39*Norms!$H$41)*Norms!$E$36,0)/1000</f>
        <v>0</v>
      </c>
      <c r="AQ39" s="136">
        <f>AM39*IF(AL39="k",(AI39*Norms!$H$42)*Norms!$E$36,0)/1000</f>
        <v>0</v>
      </c>
      <c r="AR39" s="243">
        <f>AM39*IF(AL39="t",(N39*Norms!$D$44)*Norms!$E$34*12+O39*Norms!$E$35,0)/1000</f>
        <v>4000.9720328061112</v>
      </c>
      <c r="AS39" s="243">
        <f>AM39*IF(AL39="t",(Z39*Norms!$D$50*Norms!$E$34*12+AA39*Norms!$E$35),0)/1000</f>
        <v>9378.4264016793968</v>
      </c>
      <c r="AT39" s="243">
        <f>AM39*IF(AL39="t",(AH39*Norms!$D$54)*Norms!$E$34*12+AI39*Norms!$E$35,0)/1000</f>
        <v>0</v>
      </c>
      <c r="AU39" s="136">
        <f>IF(AK39&lt;=100,Norms!$G$7,IF(AK39&lt;=300,Norms!$H$7,Norms!$I$7))</f>
        <v>13246.5</v>
      </c>
      <c r="AV39" s="137">
        <f t="shared" si="2"/>
        <v>26625.898434485509</v>
      </c>
      <c r="AW39" s="130"/>
      <c r="AX39" s="130"/>
      <c r="AY39" s="131">
        <f t="shared" si="3"/>
        <v>12</v>
      </c>
      <c r="AZ39" s="131">
        <f>IF(AY39&lt;Snund!$B$5,Snund!$B$3*Snund!$B$4*$AX$3+Snund!$B$7*$AW$3*AY39/1000,AY39*Snund!$B$8*$AW$3/1000)</f>
        <v>918.44999999999993</v>
      </c>
      <c r="BA39" s="131">
        <f t="shared" si="4"/>
        <v>0</v>
      </c>
      <c r="BB39" s="131">
        <f t="shared" si="5"/>
        <v>918.44999999999993</v>
      </c>
      <c r="BC39" s="131">
        <f t="shared" si="6"/>
        <v>282.24</v>
      </c>
      <c r="BD39" s="167">
        <f>AA39*0.1*'Dasagirq_10%'!$B$3/1000</f>
        <v>16.62</v>
      </c>
      <c r="BE39" s="167">
        <f>AI39*0.1*'Dasagirq_10%'!$B$4/1000</f>
        <v>0</v>
      </c>
      <c r="BF39" s="242">
        <f t="shared" si="7"/>
        <v>16.62</v>
      </c>
      <c r="BG39" s="233">
        <f t="shared" si="8"/>
        <v>0</v>
      </c>
      <c r="BH39" s="233">
        <f t="shared" si="9"/>
        <v>9718.8785545452429</v>
      </c>
      <c r="BI39" s="233">
        <f t="shared" si="10"/>
        <v>17842.089879940264</v>
      </c>
      <c r="BJ39" s="233">
        <f t="shared" si="11"/>
        <v>0</v>
      </c>
      <c r="BK39" s="234">
        <f t="shared" si="12"/>
        <v>27560.968434485505</v>
      </c>
    </row>
    <row r="40" spans="1:63">
      <c r="A40">
        <v>34</v>
      </c>
      <c r="B40" s="112" t="s">
        <v>556</v>
      </c>
      <c r="C40" s="161" t="s">
        <v>1096</v>
      </c>
      <c r="D40" s="4" t="s">
        <v>1092</v>
      </c>
      <c r="E40" s="153">
        <v>0</v>
      </c>
      <c r="F40" s="118">
        <v>8.3333333333333329E-2</v>
      </c>
      <c r="G40" s="118">
        <v>0.33333333333333331</v>
      </c>
      <c r="H40" s="118">
        <v>0</v>
      </c>
      <c r="I40" s="118">
        <v>0</v>
      </c>
      <c r="J40" s="118">
        <v>0</v>
      </c>
      <c r="K40" s="118">
        <v>0</v>
      </c>
      <c r="L40" s="118">
        <v>0</v>
      </c>
      <c r="M40" s="118">
        <v>0</v>
      </c>
      <c r="N40" s="118">
        <v>8.3333333333333329E-2</v>
      </c>
      <c r="O40" s="118">
        <v>0.33333333333333331</v>
      </c>
      <c r="P40" s="118">
        <v>0</v>
      </c>
      <c r="Q40" s="118">
        <v>0</v>
      </c>
      <c r="R40" s="118">
        <v>0</v>
      </c>
      <c r="S40" s="118">
        <v>0</v>
      </c>
      <c r="T40" s="118">
        <v>0</v>
      </c>
      <c r="U40" s="118">
        <v>0</v>
      </c>
      <c r="V40" s="118">
        <v>0.16666666666666666</v>
      </c>
      <c r="W40" s="118">
        <v>0.66666666666666663</v>
      </c>
      <c r="X40" s="118">
        <v>8.3333333333333329E-2</v>
      </c>
      <c r="Y40" s="118">
        <v>0.33333333333333331</v>
      </c>
      <c r="Z40" s="118">
        <v>0.25</v>
      </c>
      <c r="AA40" s="118">
        <v>1</v>
      </c>
      <c r="AB40" s="118">
        <v>0</v>
      </c>
      <c r="AC40" s="118">
        <v>0</v>
      </c>
      <c r="AD40" s="118">
        <v>0</v>
      </c>
      <c r="AE40" s="118">
        <v>0</v>
      </c>
      <c r="AF40" s="118">
        <v>0</v>
      </c>
      <c r="AG40" s="118">
        <v>0</v>
      </c>
      <c r="AH40" s="119">
        <v>0</v>
      </c>
      <c r="AI40" s="119">
        <v>0</v>
      </c>
      <c r="AJ40" s="119">
        <v>0.33333333333333331</v>
      </c>
      <c r="AK40" s="119">
        <v>1.3333333333333333</v>
      </c>
      <c r="AL40" s="3" t="str">
        <f t="shared" si="1"/>
        <v>t</v>
      </c>
      <c r="AM40" s="3">
        <f>IF(D40="հ",1,IF(D40="լ",Norms!$B$10,IF(D40="բլ",Norms!$B$11,IF(D40="Մ",Norms!$B$12))))</f>
        <v>1</v>
      </c>
      <c r="AN40" s="244">
        <f>E40*Norms!$E$36/1000</f>
        <v>0</v>
      </c>
      <c r="AO40" s="136">
        <f>AM40*IF(AL40="k",(O40*Norms!$H$40)*Norms!$E$36,0)/1000</f>
        <v>0</v>
      </c>
      <c r="AP40" s="136">
        <f>AM40*IF(AL40="k",(AA40*Norms!$H$41)*Norms!$E$36,0)/1000</f>
        <v>0</v>
      </c>
      <c r="AQ40" s="136">
        <f>AM40*IF(AL40="k",(AI40*Norms!$H$42)*Norms!$E$36,0)/1000</f>
        <v>0</v>
      </c>
      <c r="AR40" s="243">
        <f>AM40*IF(AL40="t",(N40*Norms!$D$44)*Norms!$E$34*12+O40*Norms!$E$35,0)/1000</f>
        <v>151.78023591896664</v>
      </c>
      <c r="AS40" s="243">
        <f>AM40*IF(AL40="t",(Z40*Norms!$D$50*Norms!$E$34*12+AA40*Norms!$E$35),0)/1000</f>
        <v>604.74070775689984</v>
      </c>
      <c r="AT40" s="243">
        <f>AM40*IF(AL40="t",(AH40*Norms!$D$54)*Norms!$E$34*12+AI40*Norms!$E$35,0)/1000</f>
        <v>0</v>
      </c>
      <c r="AU40" s="136">
        <f>IF(AK40&lt;=100,Norms!$G$7,IF(AK40&lt;=300,Norms!$H$7,Norms!$I$7))</f>
        <v>13246.5</v>
      </c>
      <c r="AV40" s="137">
        <f t="shared" si="2"/>
        <v>14003.020943675867</v>
      </c>
      <c r="AW40" s="130"/>
      <c r="AX40" s="130"/>
      <c r="AY40" s="131">
        <f t="shared" si="3"/>
        <v>0.33333333333333331</v>
      </c>
      <c r="AZ40" s="131">
        <f>IF(AY40&lt;Snund!$B$5,Snund!$B$3*Snund!$B$4*$AX$3+Snund!$B$7*$AW$3*AY40/1000,AY40*Snund!$B$8*$AW$3/1000)</f>
        <v>683.25</v>
      </c>
      <c r="BA40" s="131">
        <f t="shared" si="4"/>
        <v>0</v>
      </c>
      <c r="BB40" s="131">
        <f t="shared" si="5"/>
        <v>683.25</v>
      </c>
      <c r="BC40" s="131">
        <f t="shared" si="6"/>
        <v>7.84</v>
      </c>
      <c r="BD40" s="167">
        <f>AA40*0.1*'Dasagirq_10%'!$B$3/1000</f>
        <v>0.66480000000000006</v>
      </c>
      <c r="BE40" s="167">
        <f>AI40*0.1*'Dasagirq_10%'!$B$4/1000</f>
        <v>0</v>
      </c>
      <c r="BF40" s="242">
        <f t="shared" si="7"/>
        <v>0.66480000000000006</v>
      </c>
      <c r="BG40" s="233">
        <f t="shared" si="8"/>
        <v>0</v>
      </c>
      <c r="BH40" s="233">
        <f t="shared" si="9"/>
        <v>4146.6552359189664</v>
      </c>
      <c r="BI40" s="233">
        <f t="shared" si="10"/>
        <v>10540.280507756901</v>
      </c>
      <c r="BJ40" s="233">
        <f t="shared" si="11"/>
        <v>0</v>
      </c>
      <c r="BK40" s="234">
        <f t="shared" si="12"/>
        <v>14686.935743675867</v>
      </c>
    </row>
    <row r="41" spans="1:63">
      <c r="A41">
        <v>35</v>
      </c>
      <c r="B41" s="112" t="s">
        <v>628</v>
      </c>
      <c r="C41" s="161" t="s">
        <v>1096</v>
      </c>
      <c r="D41" s="4" t="s">
        <v>1092</v>
      </c>
      <c r="E41" s="153">
        <v>0</v>
      </c>
      <c r="F41" s="118">
        <v>0.25</v>
      </c>
      <c r="G41" s="118">
        <v>1</v>
      </c>
      <c r="H41" s="118">
        <v>0.25</v>
      </c>
      <c r="I41" s="118">
        <v>1</v>
      </c>
      <c r="J41" s="118">
        <v>0.41666666666666669</v>
      </c>
      <c r="K41" s="118">
        <v>1</v>
      </c>
      <c r="L41" s="118">
        <v>0.16666666666666666</v>
      </c>
      <c r="M41" s="118">
        <v>0.33333333333333331</v>
      </c>
      <c r="N41" s="118">
        <v>1.0833333333333333</v>
      </c>
      <c r="O41" s="118">
        <v>3.3333333333333335</v>
      </c>
      <c r="P41" s="118">
        <v>0.33333333333333331</v>
      </c>
      <c r="Q41" s="118">
        <v>0.66666666666666663</v>
      </c>
      <c r="R41" s="118">
        <v>0.16666666666666666</v>
      </c>
      <c r="S41" s="118">
        <v>0.33333333333333331</v>
      </c>
      <c r="T41" s="118">
        <v>0</v>
      </c>
      <c r="U41" s="118">
        <v>0</v>
      </c>
      <c r="V41" s="118">
        <v>0.33333333333333331</v>
      </c>
      <c r="W41" s="118">
        <v>0.66666666666666663</v>
      </c>
      <c r="X41" s="118">
        <v>0.16666666666666666</v>
      </c>
      <c r="Y41" s="118">
        <v>0.33333333333333331</v>
      </c>
      <c r="Z41" s="118">
        <v>1</v>
      </c>
      <c r="AA41" s="118">
        <v>2</v>
      </c>
      <c r="AB41" s="118">
        <v>0</v>
      </c>
      <c r="AC41" s="118">
        <v>0</v>
      </c>
      <c r="AD41" s="118">
        <v>0</v>
      </c>
      <c r="AE41" s="118">
        <v>0</v>
      </c>
      <c r="AF41" s="118">
        <v>0</v>
      </c>
      <c r="AG41" s="118">
        <v>0</v>
      </c>
      <c r="AH41" s="119">
        <v>0</v>
      </c>
      <c r="AI41" s="119">
        <v>0</v>
      </c>
      <c r="AJ41" s="119">
        <v>2.0833333333333335</v>
      </c>
      <c r="AK41" s="119">
        <v>5.333333333333333</v>
      </c>
      <c r="AL41" s="3" t="str">
        <f t="shared" si="1"/>
        <v>t</v>
      </c>
      <c r="AM41" s="3">
        <f>IF(D41="հ",1,IF(D41="լ",Norms!$B$10,IF(D41="բլ",Norms!$B$11,IF(D41="Մ",Norms!$B$12))))</f>
        <v>1</v>
      </c>
      <c r="AN41" s="244">
        <f>E41*Norms!$E$36/1000</f>
        <v>0</v>
      </c>
      <c r="AO41" s="136">
        <f>AM41*IF(AL41="k",(O41*Norms!$H$40)*Norms!$E$36,0)/1000</f>
        <v>0</v>
      </c>
      <c r="AP41" s="136">
        <f>AM41*IF(AL41="k",(AA41*Norms!$H$41)*Norms!$E$36,0)/1000</f>
        <v>0</v>
      </c>
      <c r="AQ41" s="136">
        <f>AM41*IF(AL41="k",(AI41*Norms!$H$42)*Norms!$E$36,0)/1000</f>
        <v>0</v>
      </c>
      <c r="AR41" s="243">
        <f>AM41*IF(AL41="t",(N41*Norms!$D$44)*Norms!$E$34*12+O41*Norms!$E$35,0)/1000</f>
        <v>1958.802359189666</v>
      </c>
      <c r="AS41" s="243">
        <f>AM41*IF(AL41="t",(Z41*Norms!$D$50*Norms!$E$34*12+AA41*Norms!$E$35),0)/1000</f>
        <v>2390.2814155137994</v>
      </c>
      <c r="AT41" s="243">
        <f>AM41*IF(AL41="t",(AH41*Norms!$D$54)*Norms!$E$34*12+AI41*Norms!$E$35,0)/1000</f>
        <v>0</v>
      </c>
      <c r="AU41" s="136">
        <f>IF(AK41&lt;=100,Norms!$G$7,IF(AK41&lt;=300,Norms!$H$7,Norms!$I$7))</f>
        <v>13246.5</v>
      </c>
      <c r="AV41" s="137">
        <f t="shared" si="2"/>
        <v>17595.583774703467</v>
      </c>
      <c r="AW41" s="130"/>
      <c r="AX41" s="130"/>
      <c r="AY41" s="131">
        <f t="shared" si="3"/>
        <v>3.3333333333333335</v>
      </c>
      <c r="AZ41" s="131">
        <f>IF(AY41&lt;Snund!$B$5,Snund!$B$3*Snund!$B$4*$AX$3+Snund!$B$7*$AW$3*AY41/1000,AY41*Snund!$B$8*$AW$3/1000)</f>
        <v>743.73</v>
      </c>
      <c r="BA41" s="131">
        <f t="shared" si="4"/>
        <v>0</v>
      </c>
      <c r="BB41" s="131">
        <f t="shared" si="5"/>
        <v>743.73</v>
      </c>
      <c r="BC41" s="131">
        <f t="shared" si="6"/>
        <v>78.400000000000006</v>
      </c>
      <c r="BD41" s="167">
        <f>AA41*0.1*'Dasagirq_10%'!$B$3/1000</f>
        <v>1.3296000000000001</v>
      </c>
      <c r="BE41" s="167">
        <f>AI41*0.1*'Dasagirq_10%'!$B$4/1000</f>
        <v>0</v>
      </c>
      <c r="BF41" s="242">
        <f t="shared" si="7"/>
        <v>1.3296000000000001</v>
      </c>
      <c r="BG41" s="233">
        <f t="shared" si="8"/>
        <v>0</v>
      </c>
      <c r="BH41" s="233">
        <f t="shared" si="9"/>
        <v>9590.7123591896652</v>
      </c>
      <c r="BI41" s="233">
        <f t="shared" si="10"/>
        <v>8749.9310155137991</v>
      </c>
      <c r="BJ41" s="233">
        <f t="shared" si="11"/>
        <v>0</v>
      </c>
      <c r="BK41" s="234">
        <f t="shared" si="12"/>
        <v>18340.643374703464</v>
      </c>
    </row>
    <row r="42" spans="1:63">
      <c r="A42">
        <v>36</v>
      </c>
      <c r="B42" s="112" t="s">
        <v>629</v>
      </c>
      <c r="C42" s="161" t="s">
        <v>1096</v>
      </c>
      <c r="D42" s="4" t="s">
        <v>1092</v>
      </c>
      <c r="E42" s="153">
        <v>0</v>
      </c>
      <c r="F42" s="118">
        <v>0.25</v>
      </c>
      <c r="G42" s="118">
        <v>1</v>
      </c>
      <c r="H42" s="118">
        <v>0.25</v>
      </c>
      <c r="I42" s="118">
        <v>1</v>
      </c>
      <c r="J42" s="118">
        <v>8.3333333333333329E-2</v>
      </c>
      <c r="K42" s="118">
        <v>0.33333333333333331</v>
      </c>
      <c r="L42" s="118">
        <v>0</v>
      </c>
      <c r="M42" s="118">
        <v>0</v>
      </c>
      <c r="N42" s="118">
        <v>0.58333333333333337</v>
      </c>
      <c r="O42" s="118">
        <v>2.3333333333333335</v>
      </c>
      <c r="P42" s="118">
        <v>0.16666666666666666</v>
      </c>
      <c r="Q42" s="118">
        <v>0.66666666666666663</v>
      </c>
      <c r="R42" s="118">
        <v>0.25</v>
      </c>
      <c r="S42" s="118">
        <v>1</v>
      </c>
      <c r="T42" s="118">
        <v>0.25</v>
      </c>
      <c r="U42" s="118">
        <v>1</v>
      </c>
      <c r="V42" s="118">
        <v>8.3333333333333329E-2</v>
      </c>
      <c r="W42" s="118">
        <v>0.33333333333333331</v>
      </c>
      <c r="X42" s="118">
        <v>0.16666666666666666</v>
      </c>
      <c r="Y42" s="118">
        <v>0.66666666666666663</v>
      </c>
      <c r="Z42" s="118">
        <v>0.91666666666666663</v>
      </c>
      <c r="AA42" s="118">
        <v>3.6666666666666665</v>
      </c>
      <c r="AB42" s="118">
        <v>0</v>
      </c>
      <c r="AC42" s="118">
        <v>0</v>
      </c>
      <c r="AD42" s="118">
        <v>0</v>
      </c>
      <c r="AE42" s="118">
        <v>0</v>
      </c>
      <c r="AF42" s="118">
        <v>0</v>
      </c>
      <c r="AG42" s="118">
        <v>0</v>
      </c>
      <c r="AH42" s="119">
        <v>0</v>
      </c>
      <c r="AI42" s="119">
        <v>0</v>
      </c>
      <c r="AJ42" s="119">
        <v>1.5</v>
      </c>
      <c r="AK42" s="119">
        <v>6</v>
      </c>
      <c r="AL42" s="3" t="str">
        <f t="shared" si="1"/>
        <v>t</v>
      </c>
      <c r="AM42" s="3">
        <f>IF(D42="հ",1,IF(D42="լ",Norms!$B$10,IF(D42="բլ",Norms!$B$11,IF(D42="Մ",Norms!$B$12))))</f>
        <v>1</v>
      </c>
      <c r="AN42" s="244">
        <f>E42*Norms!$E$36/1000</f>
        <v>0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3">
        <f>AM42*IF(AL42="t",(N42*Norms!$D$44)*Norms!$E$34*12+O42*Norms!$E$35,0)/1000</f>
        <v>1062.4616514327665</v>
      </c>
      <c r="AS42" s="243">
        <f>AM42*IF(AL42="t",(Z42*Norms!$D$50*Norms!$E$34*12+AA42*Norms!$E$35),0)/1000</f>
        <v>2217.3825951086328</v>
      </c>
      <c r="AT42" s="243">
        <f>AM42*IF(AL42="t",(AH42*Norms!$D$54)*Norms!$E$34*12+AI42*Norms!$E$35,0)/1000</f>
        <v>0</v>
      </c>
      <c r="AU42" s="136">
        <f>IF(AK42&lt;=100,Norms!$G$7,IF(AK42&lt;=300,Norms!$H$7,Norms!$I$7))</f>
        <v>13246.5</v>
      </c>
      <c r="AV42" s="137">
        <f t="shared" si="2"/>
        <v>16526.344246541397</v>
      </c>
      <c r="AW42" s="130"/>
      <c r="AX42" s="130"/>
      <c r="AY42" s="131">
        <f t="shared" si="3"/>
        <v>2.3333333333333335</v>
      </c>
      <c r="AZ42" s="131">
        <f>IF(AY42&lt;Snund!$B$5,Snund!$B$3*Snund!$B$4*$AX$3+Snund!$B$7*$AW$3*AY42/1000,AY42*Snund!$B$8*$AW$3/1000)</f>
        <v>723.56999999999994</v>
      </c>
      <c r="BA42" s="131">
        <f t="shared" si="4"/>
        <v>0</v>
      </c>
      <c r="BB42" s="131">
        <f t="shared" si="5"/>
        <v>723.56999999999994</v>
      </c>
      <c r="BC42" s="131">
        <f t="shared" si="6"/>
        <v>54.88</v>
      </c>
      <c r="BD42" s="167">
        <f>AA42*0.1*'Dasagirq_10%'!$B$3/1000</f>
        <v>2.4376000000000002</v>
      </c>
      <c r="BE42" s="167">
        <f>AI42*0.1*'Dasagirq_10%'!$B$4/1000</f>
        <v>0</v>
      </c>
      <c r="BF42" s="242">
        <f t="shared" si="7"/>
        <v>2.4376000000000002</v>
      </c>
      <c r="BG42" s="233">
        <f t="shared" si="8"/>
        <v>0</v>
      </c>
      <c r="BH42" s="233">
        <f t="shared" si="9"/>
        <v>6937.448318099433</v>
      </c>
      <c r="BI42" s="233">
        <f t="shared" si="10"/>
        <v>10314.903528441964</v>
      </c>
      <c r="BJ42" s="233">
        <f t="shared" si="11"/>
        <v>0</v>
      </c>
      <c r="BK42" s="234">
        <f t="shared" si="12"/>
        <v>17252.351846541398</v>
      </c>
    </row>
    <row r="43" spans="1:63">
      <c r="A43">
        <v>37</v>
      </c>
      <c r="B43" s="112" t="s">
        <v>630</v>
      </c>
      <c r="C43" s="161" t="s">
        <v>1096</v>
      </c>
      <c r="D43" s="4" t="s">
        <v>1093</v>
      </c>
      <c r="E43" s="153">
        <v>0</v>
      </c>
      <c r="F43" s="118">
        <v>0.25</v>
      </c>
      <c r="G43" s="118">
        <v>1</v>
      </c>
      <c r="H43" s="118">
        <v>8.3333333333333329E-2</v>
      </c>
      <c r="I43" s="118">
        <v>0.33333333333333331</v>
      </c>
      <c r="J43" s="118">
        <v>0.16666666666666666</v>
      </c>
      <c r="K43" s="118">
        <v>0.66666666666666663</v>
      </c>
      <c r="L43" s="118">
        <v>0.25</v>
      </c>
      <c r="M43" s="118">
        <v>1</v>
      </c>
      <c r="N43" s="118">
        <v>0.75</v>
      </c>
      <c r="O43" s="118">
        <v>3</v>
      </c>
      <c r="P43" s="118">
        <v>8.3333333333333329E-2</v>
      </c>
      <c r="Q43" s="118">
        <v>0.33333333333333331</v>
      </c>
      <c r="R43" s="118">
        <v>0</v>
      </c>
      <c r="S43" s="118">
        <v>0</v>
      </c>
      <c r="T43" s="118">
        <v>0</v>
      </c>
      <c r="U43" s="118">
        <v>0</v>
      </c>
      <c r="V43" s="118">
        <v>0</v>
      </c>
      <c r="W43" s="118">
        <v>0</v>
      </c>
      <c r="X43" s="118">
        <v>0.16666666666666666</v>
      </c>
      <c r="Y43" s="118">
        <v>0.66666666666666663</v>
      </c>
      <c r="Z43" s="118">
        <v>0.25</v>
      </c>
      <c r="AA43" s="118">
        <v>1</v>
      </c>
      <c r="AB43" s="118">
        <v>0</v>
      </c>
      <c r="AC43" s="118">
        <v>0</v>
      </c>
      <c r="AD43" s="118">
        <v>0</v>
      </c>
      <c r="AE43" s="118">
        <v>0</v>
      </c>
      <c r="AF43" s="118">
        <v>0</v>
      </c>
      <c r="AG43" s="118">
        <v>0</v>
      </c>
      <c r="AH43" s="119">
        <v>0</v>
      </c>
      <c r="AI43" s="119">
        <v>0</v>
      </c>
      <c r="AJ43" s="119">
        <v>1</v>
      </c>
      <c r="AK43" s="119">
        <v>4</v>
      </c>
      <c r="AL43" s="3" t="str">
        <f t="shared" si="1"/>
        <v>t</v>
      </c>
      <c r="AM43" s="3">
        <f>IF(D43="հ",1,IF(D43="լ",Norms!$B$10,IF(D43="բլ",Norms!$B$11,IF(D43="Մ",Norms!$B$12))))</f>
        <v>1.04</v>
      </c>
      <c r="AN43" s="244">
        <f>E43*Norms!$E$36/1000</f>
        <v>0</v>
      </c>
      <c r="AO43" s="136">
        <f>AM43*IF(AL43="k",(O43*Norms!$H$40)*Norms!$E$36,0)/1000</f>
        <v>0</v>
      </c>
      <c r="AP43" s="136">
        <f>AM43*IF(AL43="k",(AA43*Norms!$H$41)*Norms!$E$36,0)/1000</f>
        <v>0</v>
      </c>
      <c r="AQ43" s="136">
        <f>AM43*IF(AL43="k",(AI43*Norms!$H$42)*Norms!$E$36,0)/1000</f>
        <v>0</v>
      </c>
      <c r="AR43" s="243">
        <f>AM43*IF(AL43="t",(N43*Norms!$D$44)*Norms!$E$34*12+O43*Norms!$E$35,0)/1000</f>
        <v>1420.6630082015281</v>
      </c>
      <c r="AS43" s="243">
        <f>AM43*IF(AL43="t",(Z43*Norms!$D$50*Norms!$E$34*12+AA43*Norms!$E$35),0)/1000</f>
        <v>628.93033606717586</v>
      </c>
      <c r="AT43" s="243">
        <f>AM43*IF(AL43="t",(AH43*Norms!$D$54)*Norms!$E$34*12+AI43*Norms!$E$35,0)/1000</f>
        <v>0</v>
      </c>
      <c r="AU43" s="136">
        <f>IF(AK43&lt;=100,Norms!$G$7,IF(AK43&lt;=300,Norms!$H$7,Norms!$I$7))</f>
        <v>13246.5</v>
      </c>
      <c r="AV43" s="137">
        <f t="shared" si="2"/>
        <v>15296.093344268704</v>
      </c>
      <c r="AW43" s="130"/>
      <c r="AX43" s="130"/>
      <c r="AY43" s="131">
        <f t="shared" si="3"/>
        <v>3</v>
      </c>
      <c r="AZ43" s="131">
        <f>IF(AY43&lt;Snund!$B$5,Snund!$B$3*Snund!$B$4*$AX$3+Snund!$B$7*$AW$3*AY43/1000,AY43*Snund!$B$8*$AW$3/1000)</f>
        <v>737.01</v>
      </c>
      <c r="BA43" s="131">
        <f t="shared" si="4"/>
        <v>0</v>
      </c>
      <c r="BB43" s="131">
        <f t="shared" si="5"/>
        <v>737.01</v>
      </c>
      <c r="BC43" s="131">
        <f t="shared" si="6"/>
        <v>70.56</v>
      </c>
      <c r="BD43" s="167">
        <f>AA43*0.1*'Dasagirq_10%'!$B$3/1000</f>
        <v>0.66480000000000006</v>
      </c>
      <c r="BE43" s="167">
        <f>AI43*0.1*'Dasagirq_10%'!$B$4/1000</f>
        <v>0</v>
      </c>
      <c r="BF43" s="242">
        <f t="shared" si="7"/>
        <v>0.66480000000000006</v>
      </c>
      <c r="BG43" s="233">
        <f t="shared" si="8"/>
        <v>0</v>
      </c>
      <c r="BH43" s="233">
        <f t="shared" si="9"/>
        <v>12092.548008201529</v>
      </c>
      <c r="BI43" s="233">
        <f t="shared" si="10"/>
        <v>3941.2201360671756</v>
      </c>
      <c r="BJ43" s="233">
        <f t="shared" si="11"/>
        <v>0</v>
      </c>
      <c r="BK43" s="234">
        <f t="shared" si="12"/>
        <v>16033.768144268704</v>
      </c>
    </row>
    <row r="44" spans="1:63">
      <c r="A44">
        <v>38</v>
      </c>
      <c r="B44" s="114" t="s">
        <v>631</v>
      </c>
      <c r="C44" s="161" t="s">
        <v>1096</v>
      </c>
      <c r="D44" s="4" t="s">
        <v>1092</v>
      </c>
      <c r="E44" s="153">
        <v>0</v>
      </c>
      <c r="F44" s="118">
        <v>2</v>
      </c>
      <c r="G44" s="118">
        <v>46.666666666666664</v>
      </c>
      <c r="H44" s="118">
        <v>2</v>
      </c>
      <c r="I44" s="118">
        <v>54.666666666666664</v>
      </c>
      <c r="J44" s="118">
        <v>1.3333333333333333</v>
      </c>
      <c r="K44" s="118">
        <v>39.666666666666664</v>
      </c>
      <c r="L44" s="118">
        <v>1</v>
      </c>
      <c r="M44" s="118">
        <v>32.333333333333336</v>
      </c>
      <c r="N44" s="118">
        <v>6.333333333333333</v>
      </c>
      <c r="O44" s="118">
        <v>173.33333333333334</v>
      </c>
      <c r="P44" s="118">
        <v>1.6666666666666667</v>
      </c>
      <c r="Q44" s="118">
        <v>41.666666666666664</v>
      </c>
      <c r="R44" s="118">
        <v>2</v>
      </c>
      <c r="S44" s="118">
        <v>40</v>
      </c>
      <c r="T44" s="118">
        <v>2</v>
      </c>
      <c r="U44" s="118">
        <v>41.666666666666664</v>
      </c>
      <c r="V44" s="118">
        <v>1.3333333333333333</v>
      </c>
      <c r="W44" s="118">
        <v>36.666666666666664</v>
      </c>
      <c r="X44" s="118">
        <v>1</v>
      </c>
      <c r="Y44" s="118">
        <v>33</v>
      </c>
      <c r="Z44" s="118">
        <v>8</v>
      </c>
      <c r="AA44" s="118">
        <v>193</v>
      </c>
      <c r="AB44" s="118">
        <v>0</v>
      </c>
      <c r="AC44" s="118">
        <v>0</v>
      </c>
      <c r="AD44" s="118">
        <v>0</v>
      </c>
      <c r="AE44" s="118">
        <v>0</v>
      </c>
      <c r="AF44" s="118">
        <v>0</v>
      </c>
      <c r="AG44" s="118">
        <v>0</v>
      </c>
      <c r="AH44" s="119">
        <v>0</v>
      </c>
      <c r="AI44" s="119">
        <v>0</v>
      </c>
      <c r="AJ44" s="119">
        <v>14.333333333333334</v>
      </c>
      <c r="AK44" s="119">
        <v>366.33333333333331</v>
      </c>
      <c r="AL44" s="3" t="str">
        <f t="shared" si="1"/>
        <v>k</v>
      </c>
      <c r="AM44" s="3">
        <f>IF(D44="հ",1,IF(D44="լ",Norms!$B$10,IF(D44="բլ",Norms!$B$11,IF(D44="Մ",Norms!$B$12))))</f>
        <v>1</v>
      </c>
      <c r="AN44" s="244">
        <f>E44*Norms!$E$36/1000</f>
        <v>0</v>
      </c>
      <c r="AO44" s="136">
        <f>AM44*IF(AL44="k",(O44*Norms!$H$40)*Norms!$E$36,0)/1000</f>
        <v>19472.389344529336</v>
      </c>
      <c r="AP44" s="136">
        <f>AM44*IF(AL44="k",(AA44*Norms!$H$41)*Norms!$E$36,0)/1000</f>
        <v>29027.004750378757</v>
      </c>
      <c r="AQ44" s="136">
        <f>AM44*IF(AL44="k",(AI44*Norms!$H$42)*Norms!$E$36,0)/1000</f>
        <v>0</v>
      </c>
      <c r="AR44" s="243">
        <f>AM44*IF(AL44="t",(N44*Norms!$D$44)*Norms!$E$34*12+O44*Norms!$E$35,0)/1000</f>
        <v>0</v>
      </c>
      <c r="AS44" s="243">
        <f>AM44*IF(AL44="t",(Z44*Norms!$D$50*Norms!$E$34*12+AA44*Norms!$E$35),0)/1000</f>
        <v>0</v>
      </c>
      <c r="AT44" s="243">
        <f>AM44*IF(AL44="t",(AH44*Norms!$D$54)*Norms!$E$34*12+AI44*Norms!$E$35,0)/1000</f>
        <v>0</v>
      </c>
      <c r="AU44" s="136">
        <f>IF(AK44&lt;=100,Norms!$G$7,IF(AK44&lt;=300,Norms!$H$7,Norms!$I$7))</f>
        <v>21670.5</v>
      </c>
      <c r="AV44" s="137">
        <f t="shared" si="2"/>
        <v>70169.894094908086</v>
      </c>
      <c r="AW44" s="130"/>
      <c r="AX44" s="130"/>
      <c r="AY44" s="131">
        <f t="shared" si="3"/>
        <v>173.33333333333334</v>
      </c>
      <c r="AZ44" s="131">
        <f>IF(AY44&lt;Snund!$B$5,Snund!$B$3*Snund!$B$4*$AX$3+Snund!$B$7*$AW$3*AY44/1000,AY44*Snund!$B$8*$AW$3/1000)</f>
        <v>4076.8</v>
      </c>
      <c r="BA44" s="131">
        <f t="shared" si="4"/>
        <v>0</v>
      </c>
      <c r="BB44" s="131">
        <f t="shared" si="5"/>
        <v>4076.8</v>
      </c>
      <c r="BC44" s="131">
        <f t="shared" si="6"/>
        <v>4076.8</v>
      </c>
      <c r="BD44" s="167">
        <f>AA44*0.1*'Dasagirq_10%'!$B$3/1000</f>
        <v>128.3064</v>
      </c>
      <c r="BE44" s="167">
        <f>AI44*0.1*'Dasagirq_10%'!$B$4/1000</f>
        <v>0</v>
      </c>
      <c r="BF44" s="242">
        <f t="shared" si="7"/>
        <v>128.3064</v>
      </c>
      <c r="BG44" s="233">
        <f t="shared" si="8"/>
        <v>0</v>
      </c>
      <c r="BH44" s="233">
        <f t="shared" si="9"/>
        <v>33124.52655383166</v>
      </c>
      <c r="BI44" s="233">
        <f t="shared" si="10"/>
        <v>41250.47394107643</v>
      </c>
      <c r="BJ44" s="233">
        <f t="shared" si="11"/>
        <v>0</v>
      </c>
      <c r="BK44" s="234">
        <f t="shared" si="12"/>
        <v>74375.00049490809</v>
      </c>
    </row>
    <row r="45" spans="1:63">
      <c r="A45">
        <v>39</v>
      </c>
      <c r="B45" s="114" t="s">
        <v>632</v>
      </c>
      <c r="C45" s="161" t="s">
        <v>1096</v>
      </c>
      <c r="D45" s="4" t="s">
        <v>1092</v>
      </c>
      <c r="E45" s="153">
        <v>0</v>
      </c>
      <c r="F45" s="118">
        <v>3</v>
      </c>
      <c r="G45" s="118">
        <v>75.666666666666671</v>
      </c>
      <c r="H45" s="118">
        <v>3</v>
      </c>
      <c r="I45" s="118">
        <v>80.666666666666671</v>
      </c>
      <c r="J45" s="118">
        <v>3</v>
      </c>
      <c r="K45" s="118">
        <v>75.333333333333329</v>
      </c>
      <c r="L45" s="118">
        <v>3</v>
      </c>
      <c r="M45" s="118">
        <v>76</v>
      </c>
      <c r="N45" s="118">
        <v>12</v>
      </c>
      <c r="O45" s="118">
        <v>307.66666666666669</v>
      </c>
      <c r="P45" s="118">
        <v>2.3333333333333335</v>
      </c>
      <c r="Q45" s="118">
        <v>65.333333333333329</v>
      </c>
      <c r="R45" s="118">
        <v>2</v>
      </c>
      <c r="S45" s="118">
        <v>64.333333333333329</v>
      </c>
      <c r="T45" s="118">
        <v>2</v>
      </c>
      <c r="U45" s="118">
        <v>65</v>
      </c>
      <c r="V45" s="118">
        <v>2</v>
      </c>
      <c r="W45" s="118">
        <v>56</v>
      </c>
      <c r="X45" s="118">
        <v>2</v>
      </c>
      <c r="Y45" s="118">
        <v>56</v>
      </c>
      <c r="Z45" s="118">
        <v>10.333333333333334</v>
      </c>
      <c r="AA45" s="118">
        <v>306.66666666666669</v>
      </c>
      <c r="AB45" s="118">
        <v>0</v>
      </c>
      <c r="AC45" s="118">
        <v>0</v>
      </c>
      <c r="AD45" s="118">
        <v>0</v>
      </c>
      <c r="AE45" s="118">
        <v>0</v>
      </c>
      <c r="AF45" s="118">
        <v>0</v>
      </c>
      <c r="AG45" s="118">
        <v>0</v>
      </c>
      <c r="AH45" s="119">
        <v>0</v>
      </c>
      <c r="AI45" s="119">
        <v>0</v>
      </c>
      <c r="AJ45" s="119">
        <v>22.333333333333332</v>
      </c>
      <c r="AK45" s="119">
        <v>614.33333333333337</v>
      </c>
      <c r="AL45" s="3" t="str">
        <f t="shared" si="1"/>
        <v>k</v>
      </c>
      <c r="AM45" s="3">
        <f>IF(D45="հ",1,IF(D45="լ",Norms!$B$10,IF(D45="բլ",Norms!$B$11,IF(D45="Մ",Norms!$B$12))))</f>
        <v>1</v>
      </c>
      <c r="AN45" s="244">
        <f>E45*Norms!$E$36/1000</f>
        <v>0</v>
      </c>
      <c r="AO45" s="136">
        <f>AM45*IF(AL45="k",(O45*Norms!$H$40)*Norms!$E$36,0)/1000</f>
        <v>34563.491086539565</v>
      </c>
      <c r="AP45" s="136">
        <f>AM45*IF(AL45="k",(AA45*Norms!$H$41)*Norms!$E$36,0)/1000</f>
        <v>46122.356425472295</v>
      </c>
      <c r="AQ45" s="136">
        <f>AM45*IF(AL45="k",(AI45*Norms!$H$42)*Norms!$E$36,0)/1000</f>
        <v>0</v>
      </c>
      <c r="AR45" s="243">
        <f>AM45*IF(AL45="t",(N45*Norms!$D$44)*Norms!$E$34*12+O45*Norms!$E$35,0)/1000</f>
        <v>0</v>
      </c>
      <c r="AS45" s="243">
        <f>AM45*IF(AL45="t",(Z45*Norms!$D$50*Norms!$E$34*12+AA45*Norms!$E$35),0)/1000</f>
        <v>0</v>
      </c>
      <c r="AT45" s="243">
        <f>AM45*IF(AL45="t",(AH45*Norms!$D$54)*Norms!$E$34*12+AI45*Norms!$E$35,0)/1000</f>
        <v>0</v>
      </c>
      <c r="AU45" s="136">
        <f>IF(AK45&lt;=100,Norms!$G$7,IF(AK45&lt;=300,Norms!$H$7,Norms!$I$7))</f>
        <v>21670.5</v>
      </c>
      <c r="AV45" s="137">
        <f t="shared" si="2"/>
        <v>102356.34751201185</v>
      </c>
      <c r="AW45" s="130"/>
      <c r="AX45" s="130"/>
      <c r="AY45" s="131">
        <f t="shared" si="3"/>
        <v>307.66666666666669</v>
      </c>
      <c r="AZ45" s="131">
        <f>IF(AY45&lt;Snund!$B$5,Snund!$B$3*Snund!$B$4*$AX$3+Snund!$B$7*$AW$3*AY45/1000,AY45*Snund!$B$8*$AW$3/1000)</f>
        <v>7236.32</v>
      </c>
      <c r="BA45" s="131">
        <f t="shared" si="4"/>
        <v>0</v>
      </c>
      <c r="BB45" s="131">
        <f t="shared" si="5"/>
        <v>7236.3199999999988</v>
      </c>
      <c r="BC45" s="131">
        <f t="shared" si="6"/>
        <v>7236.32</v>
      </c>
      <c r="BD45" s="167">
        <f>AA45*0.1*'Dasagirq_10%'!$B$3/1000</f>
        <v>203.87200000000004</v>
      </c>
      <c r="BE45" s="167">
        <f>AI45*0.1*'Dasagirq_10%'!$B$4/1000</f>
        <v>0</v>
      </c>
      <c r="BF45" s="242">
        <f t="shared" si="7"/>
        <v>203.87200000000004</v>
      </c>
      <c r="BG45" s="233">
        <f t="shared" si="8"/>
        <v>0</v>
      </c>
      <c r="BH45" s="233">
        <f t="shared" si="9"/>
        <v>53443.661832808219</v>
      </c>
      <c r="BI45" s="233">
        <f t="shared" si="10"/>
        <v>56352.877679203644</v>
      </c>
      <c r="BJ45" s="233">
        <f t="shared" si="11"/>
        <v>0</v>
      </c>
      <c r="BK45" s="234">
        <f t="shared" si="12"/>
        <v>109796.53951201186</v>
      </c>
    </row>
    <row r="46" spans="1:63">
      <c r="A46">
        <v>40</v>
      </c>
      <c r="B46" s="114" t="s">
        <v>633</v>
      </c>
      <c r="C46" s="161" t="s">
        <v>1096</v>
      </c>
      <c r="D46" s="4" t="s">
        <v>1092</v>
      </c>
      <c r="E46" s="153">
        <v>0</v>
      </c>
      <c r="F46" s="118">
        <v>2</v>
      </c>
      <c r="G46" s="118">
        <v>37.333333333333336</v>
      </c>
      <c r="H46" s="118">
        <v>2</v>
      </c>
      <c r="I46" s="118">
        <v>38</v>
      </c>
      <c r="J46" s="118">
        <v>1.3333333333333333</v>
      </c>
      <c r="K46" s="118">
        <v>23.333333333333332</v>
      </c>
      <c r="L46" s="118">
        <v>1</v>
      </c>
      <c r="M46" s="118">
        <v>22.666666666666668</v>
      </c>
      <c r="N46" s="118">
        <v>6.333333333333333</v>
      </c>
      <c r="O46" s="118">
        <v>121.33333333333333</v>
      </c>
      <c r="P46" s="118">
        <v>1</v>
      </c>
      <c r="Q46" s="118">
        <v>21.333333333333332</v>
      </c>
      <c r="R46" s="118">
        <v>1</v>
      </c>
      <c r="S46" s="118">
        <v>25</v>
      </c>
      <c r="T46" s="118">
        <v>1</v>
      </c>
      <c r="U46" s="118">
        <v>24.666666666666668</v>
      </c>
      <c r="V46" s="118">
        <v>1</v>
      </c>
      <c r="W46" s="118">
        <v>22.333333333333332</v>
      </c>
      <c r="X46" s="118">
        <v>1</v>
      </c>
      <c r="Y46" s="118">
        <v>24</v>
      </c>
      <c r="Z46" s="118">
        <v>5</v>
      </c>
      <c r="AA46" s="118">
        <v>117.33333333333333</v>
      </c>
      <c r="AB46" s="118">
        <v>0</v>
      </c>
      <c r="AC46" s="118">
        <v>0</v>
      </c>
      <c r="AD46" s="118">
        <v>0</v>
      </c>
      <c r="AE46" s="118">
        <v>0</v>
      </c>
      <c r="AF46" s="118">
        <v>0</v>
      </c>
      <c r="AG46" s="118">
        <v>0</v>
      </c>
      <c r="AH46" s="119">
        <v>0</v>
      </c>
      <c r="AI46" s="119">
        <v>0</v>
      </c>
      <c r="AJ46" s="119">
        <v>11.333333333333334</v>
      </c>
      <c r="AK46" s="119">
        <v>238.66666666666666</v>
      </c>
      <c r="AL46" s="3" t="str">
        <f t="shared" si="1"/>
        <v>k</v>
      </c>
      <c r="AM46" s="3">
        <f>IF(D46="հ",1,IF(D46="լ",Norms!$B$10,IF(D46="բլ",Norms!$B$11,IF(D46="Մ",Norms!$B$12))))</f>
        <v>1</v>
      </c>
      <c r="AN46" s="244">
        <f>E46*Norms!$E$36/1000</f>
        <v>0</v>
      </c>
      <c r="AO46" s="136">
        <f>AM46*IF(AL46="k",(O46*Norms!$H$40)*Norms!$E$36,0)/1000</f>
        <v>13630.672541170532</v>
      </c>
      <c r="AP46" s="136">
        <f>AM46*IF(AL46="k",(AA46*Norms!$H$41)*Norms!$E$36,0)/1000</f>
        <v>17646.814632354613</v>
      </c>
      <c r="AQ46" s="136">
        <f>AM46*IF(AL46="k",(AI46*Norms!$H$42)*Norms!$E$36,0)/1000</f>
        <v>0</v>
      </c>
      <c r="AR46" s="243">
        <f>AM46*IF(AL46="t",(N46*Norms!$D$44)*Norms!$E$34*12+O46*Norms!$E$35,0)/1000</f>
        <v>0</v>
      </c>
      <c r="AS46" s="243">
        <f>AM46*IF(AL46="t",(Z46*Norms!$D$50*Norms!$E$34*12+AA46*Norms!$E$35),0)/1000</f>
        <v>0</v>
      </c>
      <c r="AT46" s="243">
        <f>AM46*IF(AL46="t",(AH46*Norms!$D$54)*Norms!$E$34*12+AI46*Norms!$E$35,0)/1000</f>
        <v>0</v>
      </c>
      <c r="AU46" s="136">
        <f>IF(AK46&lt;=100,Norms!$G$7,IF(AK46&lt;=300,Norms!$H$7,Norms!$I$7))</f>
        <v>16738.5</v>
      </c>
      <c r="AV46" s="137">
        <f t="shared" si="2"/>
        <v>48015.987173525144</v>
      </c>
      <c r="AW46" s="130"/>
      <c r="AX46" s="130"/>
      <c r="AY46" s="131">
        <f t="shared" si="3"/>
        <v>121.33333333333333</v>
      </c>
      <c r="AZ46" s="131">
        <f>IF(AY46&lt;Snund!$B$5,Snund!$B$3*Snund!$B$4*$AX$3+Snund!$B$7*$AW$3*AY46/1000,AY46*Snund!$B$8*$AW$3/1000)</f>
        <v>3122.6099999999997</v>
      </c>
      <c r="BA46" s="131">
        <f t="shared" si="4"/>
        <v>0</v>
      </c>
      <c r="BB46" s="131">
        <f t="shared" si="5"/>
        <v>3122.6099999999997</v>
      </c>
      <c r="BC46" s="131">
        <f t="shared" si="6"/>
        <v>2853.7599999999993</v>
      </c>
      <c r="BD46" s="167">
        <f>AA46*0.1*'Dasagirq_10%'!$B$3/1000</f>
        <v>78.003200000000007</v>
      </c>
      <c r="BE46" s="167">
        <f>AI46*0.1*'Dasagirq_10%'!$B$4/1000</f>
        <v>0</v>
      </c>
      <c r="BF46" s="242">
        <f t="shared" si="7"/>
        <v>78.003200000000007</v>
      </c>
      <c r="BG46" s="233">
        <f t="shared" si="8"/>
        <v>0</v>
      </c>
      <c r="BH46" s="233">
        <f t="shared" si="9"/>
        <v>26107.150188229352</v>
      </c>
      <c r="BI46" s="233">
        <f t="shared" si="10"/>
        <v>25109.450185295787</v>
      </c>
      <c r="BJ46" s="233">
        <f t="shared" si="11"/>
        <v>0</v>
      </c>
      <c r="BK46" s="234">
        <f t="shared" si="12"/>
        <v>51216.600373525143</v>
      </c>
    </row>
    <row r="47" spans="1:63">
      <c r="A47">
        <v>41</v>
      </c>
      <c r="B47" s="114" t="s">
        <v>634</v>
      </c>
      <c r="C47" s="161" t="s">
        <v>1096</v>
      </c>
      <c r="D47" s="4" t="s">
        <v>1092</v>
      </c>
      <c r="E47" s="153">
        <v>0</v>
      </c>
      <c r="F47" s="118">
        <v>2</v>
      </c>
      <c r="G47" s="118">
        <v>57.333333333333336</v>
      </c>
      <c r="H47" s="118">
        <v>2</v>
      </c>
      <c r="I47" s="118">
        <v>56</v>
      </c>
      <c r="J47" s="118">
        <v>2</v>
      </c>
      <c r="K47" s="118">
        <v>52</v>
      </c>
      <c r="L47" s="118">
        <v>2</v>
      </c>
      <c r="M47" s="118">
        <v>42.666666666666664</v>
      </c>
      <c r="N47" s="118">
        <v>8</v>
      </c>
      <c r="O47" s="118">
        <v>208</v>
      </c>
      <c r="P47" s="118">
        <v>2</v>
      </c>
      <c r="Q47" s="118">
        <v>53.666666666666664</v>
      </c>
      <c r="R47" s="118">
        <v>2</v>
      </c>
      <c r="S47" s="118">
        <v>54.333333333333336</v>
      </c>
      <c r="T47" s="118">
        <v>2</v>
      </c>
      <c r="U47" s="118">
        <v>51.666666666666664</v>
      </c>
      <c r="V47" s="118">
        <v>2</v>
      </c>
      <c r="W47" s="118">
        <v>48</v>
      </c>
      <c r="X47" s="118">
        <v>2</v>
      </c>
      <c r="Y47" s="118">
        <v>39.333333333333336</v>
      </c>
      <c r="Z47" s="118">
        <v>10</v>
      </c>
      <c r="AA47" s="118">
        <v>247</v>
      </c>
      <c r="AB47" s="118">
        <v>0</v>
      </c>
      <c r="AC47" s="118">
        <v>0</v>
      </c>
      <c r="AD47" s="118">
        <v>0</v>
      </c>
      <c r="AE47" s="118">
        <v>0</v>
      </c>
      <c r="AF47" s="118">
        <v>0</v>
      </c>
      <c r="AG47" s="118">
        <v>0</v>
      </c>
      <c r="AH47" s="119">
        <v>0</v>
      </c>
      <c r="AI47" s="119">
        <v>0</v>
      </c>
      <c r="AJ47" s="119">
        <v>18</v>
      </c>
      <c r="AK47" s="119">
        <v>455</v>
      </c>
      <c r="AL47" s="3" t="str">
        <f t="shared" si="1"/>
        <v>k</v>
      </c>
      <c r="AM47" s="3">
        <f>IF(D47="հ",1,IF(D47="լ",Norms!$B$10,IF(D47="բլ",Norms!$B$11,IF(D47="Մ",Norms!$B$12))))</f>
        <v>1</v>
      </c>
      <c r="AN47" s="244">
        <f>E47*Norms!$E$36/1000</f>
        <v>0</v>
      </c>
      <c r="AO47" s="136">
        <f>AM47*IF(AL47="k",(O47*Norms!$H$40)*Norms!$E$36,0)/1000</f>
        <v>23366.867213435198</v>
      </c>
      <c r="AP47" s="136">
        <f>AM47*IF(AL47="k",(AA47*Norms!$H$41)*Norms!$E$36,0)/1000</f>
        <v>37148.550120951055</v>
      </c>
      <c r="AQ47" s="136">
        <f>AM47*IF(AL47="k",(AI47*Norms!$H$42)*Norms!$E$36,0)/1000</f>
        <v>0</v>
      </c>
      <c r="AR47" s="243">
        <f>AM47*IF(AL47="t",(N47*Norms!$D$44)*Norms!$E$34*12+O47*Norms!$E$35,0)/1000</f>
        <v>0</v>
      </c>
      <c r="AS47" s="243">
        <f>AM47*IF(AL47="t",(Z47*Norms!$D$50*Norms!$E$34*12+AA47*Norms!$E$35),0)/1000</f>
        <v>0</v>
      </c>
      <c r="AT47" s="243">
        <f>AM47*IF(AL47="t",(AH47*Norms!$D$54)*Norms!$E$34*12+AI47*Norms!$E$35,0)/1000</f>
        <v>0</v>
      </c>
      <c r="AU47" s="136">
        <f>IF(AK47&lt;=100,Norms!$G$7,IF(AK47&lt;=300,Norms!$H$7,Norms!$I$7))</f>
        <v>21670.5</v>
      </c>
      <c r="AV47" s="137">
        <f t="shared" si="2"/>
        <v>82185.917334386249</v>
      </c>
      <c r="AW47" s="130"/>
      <c r="AX47" s="130"/>
      <c r="AY47" s="131">
        <f t="shared" si="3"/>
        <v>208</v>
      </c>
      <c r="AZ47" s="131">
        <f>IF(AY47&lt;Snund!$B$5,Snund!$B$3*Snund!$B$4*$AX$3+Snund!$B$7*$AW$3*AY47/1000,AY47*Snund!$B$8*$AW$3/1000)</f>
        <v>4892.16</v>
      </c>
      <c r="BA47" s="131">
        <f t="shared" si="4"/>
        <v>0</v>
      </c>
      <c r="BB47" s="131">
        <f t="shared" si="5"/>
        <v>4892.16</v>
      </c>
      <c r="BC47" s="131">
        <f t="shared" si="6"/>
        <v>4892.16</v>
      </c>
      <c r="BD47" s="167">
        <f>AA47*0.1*'Dasagirq_10%'!$B$3/1000</f>
        <v>164.2056</v>
      </c>
      <c r="BE47" s="167">
        <f>AI47*0.1*'Dasagirq_10%'!$B$4/1000</f>
        <v>0</v>
      </c>
      <c r="BF47" s="242">
        <f t="shared" si="7"/>
        <v>164.2056</v>
      </c>
      <c r="BG47" s="233">
        <f t="shared" si="8"/>
        <v>0</v>
      </c>
      <c r="BH47" s="233">
        <f t="shared" si="9"/>
        <v>37890.360546768527</v>
      </c>
      <c r="BI47" s="233">
        <f t="shared" si="10"/>
        <v>49351.922387617728</v>
      </c>
      <c r="BJ47" s="233">
        <f t="shared" si="11"/>
        <v>0</v>
      </c>
      <c r="BK47" s="234">
        <f t="shared" si="12"/>
        <v>87242.282934386254</v>
      </c>
    </row>
    <row r="48" spans="1:63">
      <c r="A48">
        <v>42</v>
      </c>
      <c r="B48" s="114" t="s">
        <v>635</v>
      </c>
      <c r="C48" s="161" t="s">
        <v>1097</v>
      </c>
      <c r="D48" s="4" t="s">
        <v>1092</v>
      </c>
      <c r="E48" s="153">
        <v>0</v>
      </c>
      <c r="F48" s="118">
        <v>2</v>
      </c>
      <c r="G48" s="118">
        <v>43.333333333333336</v>
      </c>
      <c r="H48" s="118">
        <v>2</v>
      </c>
      <c r="I48" s="118">
        <v>45</v>
      </c>
      <c r="J48" s="118">
        <v>2</v>
      </c>
      <c r="K48" s="118">
        <v>39.666666666666664</v>
      </c>
      <c r="L48" s="118">
        <v>1.3333333333333333</v>
      </c>
      <c r="M48" s="118">
        <v>34.333333333333336</v>
      </c>
      <c r="N48" s="118">
        <v>7.333333333333333</v>
      </c>
      <c r="O48" s="118">
        <v>162.33333333333334</v>
      </c>
      <c r="P48" s="118">
        <v>1</v>
      </c>
      <c r="Q48" s="118">
        <v>33</v>
      </c>
      <c r="R48" s="118">
        <v>1</v>
      </c>
      <c r="S48" s="118">
        <v>29.666666666666668</v>
      </c>
      <c r="T48" s="118">
        <v>1.6666666666666667</v>
      </c>
      <c r="U48" s="118">
        <v>35.333333333333336</v>
      </c>
      <c r="V48" s="118">
        <v>2</v>
      </c>
      <c r="W48" s="118">
        <v>39.666666666666664</v>
      </c>
      <c r="X48" s="118">
        <v>1.3333333333333333</v>
      </c>
      <c r="Y48" s="118">
        <v>36.666666666666664</v>
      </c>
      <c r="Z48" s="118">
        <v>7</v>
      </c>
      <c r="AA48" s="118">
        <v>174.33333333333334</v>
      </c>
      <c r="AB48" s="118">
        <v>1.6666666666666667</v>
      </c>
      <c r="AC48" s="118">
        <v>37.666666666666664</v>
      </c>
      <c r="AD48" s="118">
        <v>2</v>
      </c>
      <c r="AE48" s="118">
        <v>41</v>
      </c>
      <c r="AF48" s="118">
        <v>1.3333333333333333</v>
      </c>
      <c r="AG48" s="118">
        <v>35.333333333333336</v>
      </c>
      <c r="AH48" s="119">
        <v>5</v>
      </c>
      <c r="AI48" s="119">
        <v>114</v>
      </c>
      <c r="AJ48" s="119">
        <v>19.333333333333332</v>
      </c>
      <c r="AK48" s="119">
        <v>450.66666666666669</v>
      </c>
      <c r="AL48" s="3" t="str">
        <f t="shared" si="1"/>
        <v>k</v>
      </c>
      <c r="AM48" s="3">
        <f>IF(D48="հ",1,IF(D48="լ",Norms!$B$10,IF(D48="բլ",Norms!$B$11,IF(D48="Մ",Norms!$B$12))))</f>
        <v>1</v>
      </c>
      <c r="AN48" s="244">
        <f>E48*Norms!$E$36/1000</f>
        <v>0</v>
      </c>
      <c r="AO48" s="136">
        <f>AM48*IF(AL48="k",(O48*Norms!$H$40)*Norms!$E$36,0)/1000</f>
        <v>18236.641559203435</v>
      </c>
      <c r="AP48" s="136">
        <f>AM48*IF(AL48="k",(AA48*Norms!$H$41)*Norms!$E$36,0)/1000</f>
        <v>26219.556967958706</v>
      </c>
      <c r="AQ48" s="136">
        <f>AM48*IF(AL48="k",(AI48*Norms!$H$42)*Norms!$E$36,0)/1000</f>
        <v>21327.310200771153</v>
      </c>
      <c r="AR48" s="243">
        <f>AM48*IF(AL48="t",(N48*Norms!$D$44)*Norms!$E$34*12+O48*Norms!$E$35,0)/1000</f>
        <v>0</v>
      </c>
      <c r="AS48" s="243">
        <f>AM48*IF(AL48="t",(Z48*Norms!$D$50*Norms!$E$34*12+AA48*Norms!$E$35),0)/1000</f>
        <v>0</v>
      </c>
      <c r="AT48" s="243">
        <f>AM48*IF(AL48="t",(AH48*Norms!$D$54)*Norms!$E$34*12+AI48*Norms!$E$35,0)/1000</f>
        <v>0</v>
      </c>
      <c r="AU48" s="136">
        <f>IF(AK48&lt;=100,Norms!$G$7,IF(AK48&lt;=300,Norms!$H$7,Norms!$I$7))</f>
        <v>21670.5</v>
      </c>
      <c r="AV48" s="137">
        <f t="shared" si="2"/>
        <v>87454.008727933295</v>
      </c>
      <c r="AW48" s="130"/>
      <c r="AX48" s="130"/>
      <c r="AY48" s="131">
        <f t="shared" si="3"/>
        <v>162.33333333333334</v>
      </c>
      <c r="AZ48" s="131">
        <f>IF(AY48&lt;Snund!$B$5,Snund!$B$3*Snund!$B$4*$AX$3+Snund!$B$7*$AW$3*AY48/1000,AY48*Snund!$B$8*$AW$3/1000)</f>
        <v>3949.17</v>
      </c>
      <c r="BA48" s="131">
        <f t="shared" si="4"/>
        <v>0</v>
      </c>
      <c r="BB48" s="131">
        <f t="shared" si="5"/>
        <v>3949.1699999999996</v>
      </c>
      <c r="BC48" s="131">
        <f t="shared" si="6"/>
        <v>3818.08</v>
      </c>
      <c r="BD48" s="167">
        <f>AA48*0.1*'Dasagirq_10%'!$B$3/1000</f>
        <v>115.8968</v>
      </c>
      <c r="BE48" s="167">
        <f>AI48*0.1*'Dasagirq_10%'!$B$4/1000</f>
        <v>92.149620000000013</v>
      </c>
      <c r="BF48" s="242">
        <f t="shared" si="7"/>
        <v>208.04642000000001</v>
      </c>
      <c r="BG48" s="233">
        <f t="shared" si="8"/>
        <v>0</v>
      </c>
      <c r="BH48" s="233">
        <f t="shared" si="9"/>
        <v>30405.65638678964</v>
      </c>
      <c r="BI48" s="233">
        <f t="shared" si="10"/>
        <v>34181.669285200085</v>
      </c>
      <c r="BJ48" s="233">
        <f t="shared" si="11"/>
        <v>27023.899475943566</v>
      </c>
      <c r="BK48" s="234">
        <f t="shared" si="12"/>
        <v>91611.225147933292</v>
      </c>
    </row>
    <row r="49" spans="1:63">
      <c r="A49">
        <v>43</v>
      </c>
      <c r="B49" s="114" t="s">
        <v>636</v>
      </c>
      <c r="C49" s="161" t="s">
        <v>1097</v>
      </c>
      <c r="D49" s="4" t="s">
        <v>1092</v>
      </c>
      <c r="E49" s="153">
        <v>0</v>
      </c>
      <c r="F49" s="118">
        <v>1.3333333333333333</v>
      </c>
      <c r="G49" s="118">
        <v>30</v>
      </c>
      <c r="H49" s="118">
        <v>1</v>
      </c>
      <c r="I49" s="118">
        <v>25.666666666666668</v>
      </c>
      <c r="J49" s="118">
        <v>1</v>
      </c>
      <c r="K49" s="118">
        <v>23</v>
      </c>
      <c r="L49" s="118">
        <v>1</v>
      </c>
      <c r="M49" s="118">
        <v>29.333333333333332</v>
      </c>
      <c r="N49" s="118">
        <v>4.333333333333333</v>
      </c>
      <c r="O49" s="118">
        <v>108</v>
      </c>
      <c r="P49" s="118">
        <v>1</v>
      </c>
      <c r="Q49" s="118">
        <v>26.333333333333332</v>
      </c>
      <c r="R49" s="118">
        <v>1</v>
      </c>
      <c r="S49" s="118">
        <v>23.666666666666668</v>
      </c>
      <c r="T49" s="118">
        <v>1</v>
      </c>
      <c r="U49" s="118">
        <v>24.666666666666668</v>
      </c>
      <c r="V49" s="118">
        <v>1</v>
      </c>
      <c r="W49" s="118">
        <v>23</v>
      </c>
      <c r="X49" s="118">
        <v>1</v>
      </c>
      <c r="Y49" s="118">
        <v>23.333333333333332</v>
      </c>
      <c r="Z49" s="118">
        <v>5</v>
      </c>
      <c r="AA49" s="118">
        <v>121</v>
      </c>
      <c r="AB49" s="118">
        <v>1</v>
      </c>
      <c r="AC49" s="118">
        <v>24.666666666666668</v>
      </c>
      <c r="AD49" s="118">
        <v>1</v>
      </c>
      <c r="AE49" s="118">
        <v>27</v>
      </c>
      <c r="AF49" s="118">
        <v>1</v>
      </c>
      <c r="AG49" s="118">
        <v>20.666666666666668</v>
      </c>
      <c r="AH49" s="119">
        <v>3</v>
      </c>
      <c r="AI49" s="119">
        <v>72.333333333333329</v>
      </c>
      <c r="AJ49" s="119">
        <v>12.333333333333334</v>
      </c>
      <c r="AK49" s="119">
        <v>301.33333333333331</v>
      </c>
      <c r="AL49" s="3" t="str">
        <f t="shared" si="1"/>
        <v>k</v>
      </c>
      <c r="AM49" s="3">
        <f>IF(D49="հ",1,IF(D49="լ",Norms!$B$10,IF(D49="բլ",Norms!$B$11,IF(D49="Մ",Norms!$B$12))))</f>
        <v>1</v>
      </c>
      <c r="AN49" s="244">
        <f>E49*Norms!$E$36/1000</f>
        <v>0</v>
      </c>
      <c r="AO49" s="136">
        <f>AM49*IF(AL49="k",(O49*Norms!$H$40)*Norms!$E$36,0)/1000</f>
        <v>12132.796437745199</v>
      </c>
      <c r="AP49" s="136">
        <f>AM49*IF(AL49="k",(AA49*Norms!$H$41)*Norms!$E$36,0)/1000</f>
        <v>18198.2775896157</v>
      </c>
      <c r="AQ49" s="136">
        <f>AM49*IF(AL49="k",(AI49*Norms!$H$42)*Norms!$E$36,0)/1000</f>
        <v>13532.240682945438</v>
      </c>
      <c r="AR49" s="243">
        <f>AM49*IF(AL49="t",(N49*Norms!$D$44)*Norms!$E$34*12+O49*Norms!$E$35,0)/1000</f>
        <v>0</v>
      </c>
      <c r="AS49" s="243">
        <f>AM49*IF(AL49="t",(Z49*Norms!$D$50*Norms!$E$34*12+AA49*Norms!$E$35),0)/1000</f>
        <v>0</v>
      </c>
      <c r="AT49" s="243">
        <f>AM49*IF(AL49="t",(AH49*Norms!$D$54)*Norms!$E$34*12+AI49*Norms!$E$35,0)/1000</f>
        <v>0</v>
      </c>
      <c r="AU49" s="136">
        <f>IF(AK49&lt;=100,Norms!$G$7,IF(AK49&lt;=300,Norms!$H$7,Norms!$I$7))</f>
        <v>21670.5</v>
      </c>
      <c r="AV49" s="137">
        <f t="shared" si="2"/>
        <v>65533.814710306338</v>
      </c>
      <c r="AW49" s="130"/>
      <c r="AX49" s="130"/>
      <c r="AY49" s="131">
        <f t="shared" si="3"/>
        <v>108</v>
      </c>
      <c r="AZ49" s="131">
        <f>IF(AY49&lt;Snund!$B$5,Snund!$B$3*Snund!$B$4*$AX$3+Snund!$B$7*$AW$3*AY49/1000,AY49*Snund!$B$8*$AW$3/1000)</f>
        <v>2853.8100000000004</v>
      </c>
      <c r="BA49" s="131">
        <f t="shared" si="4"/>
        <v>0</v>
      </c>
      <c r="BB49" s="131">
        <f t="shared" si="5"/>
        <v>2853.8100000000004</v>
      </c>
      <c r="BC49" s="131">
        <f t="shared" si="6"/>
        <v>2540.16</v>
      </c>
      <c r="BD49" s="167">
        <f>AA49*0.1*'Dasagirq_10%'!$B$3/1000</f>
        <v>80.440799999999996</v>
      </c>
      <c r="BE49" s="167">
        <f>AI49*0.1*'Dasagirq_10%'!$B$4/1000</f>
        <v>58.46920333333334</v>
      </c>
      <c r="BF49" s="242">
        <f t="shared" si="7"/>
        <v>138.91000333333335</v>
      </c>
      <c r="BG49" s="233">
        <f t="shared" si="8"/>
        <v>0</v>
      </c>
      <c r="BH49" s="233">
        <f t="shared" si="9"/>
        <v>22600.565897204659</v>
      </c>
      <c r="BI49" s="233">
        <f t="shared" si="10"/>
        <v>27064.056227453537</v>
      </c>
      <c r="BJ49" s="233">
        <f t="shared" si="11"/>
        <v>18861.912588981475</v>
      </c>
      <c r="BK49" s="234">
        <f t="shared" si="12"/>
        <v>68526.534713639674</v>
      </c>
    </row>
    <row r="50" spans="1:63">
      <c r="A50">
        <v>44</v>
      </c>
      <c r="B50" s="114" t="s">
        <v>637</v>
      </c>
      <c r="C50" s="161" t="s">
        <v>1097</v>
      </c>
      <c r="D50" s="4" t="s">
        <v>1092</v>
      </c>
      <c r="E50" s="153">
        <v>0</v>
      </c>
      <c r="F50" s="118">
        <v>2</v>
      </c>
      <c r="G50" s="118">
        <v>36</v>
      </c>
      <c r="H50" s="118">
        <v>2</v>
      </c>
      <c r="I50" s="118">
        <v>36</v>
      </c>
      <c r="J50" s="118">
        <v>2</v>
      </c>
      <c r="K50" s="118">
        <v>36</v>
      </c>
      <c r="L50" s="118">
        <v>1.3333333333333333</v>
      </c>
      <c r="M50" s="118">
        <v>27.333333333333332</v>
      </c>
      <c r="N50" s="118">
        <v>7.333333333333333</v>
      </c>
      <c r="O50" s="118">
        <v>135.33333333333334</v>
      </c>
      <c r="P50" s="118">
        <v>1.6666666666666667</v>
      </c>
      <c r="Q50" s="118">
        <v>31</v>
      </c>
      <c r="R50" s="118">
        <v>1.3333333333333333</v>
      </c>
      <c r="S50" s="118">
        <v>27</v>
      </c>
      <c r="T50" s="118">
        <v>1</v>
      </c>
      <c r="U50" s="118">
        <v>27.666666666666668</v>
      </c>
      <c r="V50" s="118">
        <v>1</v>
      </c>
      <c r="W50" s="118">
        <v>28</v>
      </c>
      <c r="X50" s="118">
        <v>1</v>
      </c>
      <c r="Y50" s="118">
        <v>23.666666666666668</v>
      </c>
      <c r="Z50" s="118">
        <v>6</v>
      </c>
      <c r="AA50" s="118">
        <v>137.33333333333334</v>
      </c>
      <c r="AB50" s="118">
        <v>1</v>
      </c>
      <c r="AC50" s="118">
        <v>21.333333333333332</v>
      </c>
      <c r="AD50" s="118">
        <v>1</v>
      </c>
      <c r="AE50" s="118">
        <v>23</v>
      </c>
      <c r="AF50" s="118">
        <v>1</v>
      </c>
      <c r="AG50" s="118">
        <v>22.666666666666668</v>
      </c>
      <c r="AH50" s="119">
        <v>3</v>
      </c>
      <c r="AI50" s="119">
        <v>67</v>
      </c>
      <c r="AJ50" s="119">
        <v>16.333333333333332</v>
      </c>
      <c r="AK50" s="119">
        <v>339.66666666666669</v>
      </c>
      <c r="AL50" s="3" t="str">
        <f t="shared" si="1"/>
        <v>k</v>
      </c>
      <c r="AM50" s="3">
        <f>IF(D50="հ",1,IF(D50="լ",Norms!$B$10,IF(D50="բլ",Norms!$B$11,IF(D50="Մ",Norms!$B$12))))</f>
        <v>1</v>
      </c>
      <c r="AN50" s="244">
        <f>E50*Norms!$E$36/1000</f>
        <v>0</v>
      </c>
      <c r="AO50" s="136">
        <f>AM50*IF(AL50="k",(O50*Norms!$H$40)*Norms!$E$36,0)/1000</f>
        <v>15203.442449767133</v>
      </c>
      <c r="AP50" s="136">
        <f>AM50*IF(AL50="k",(AA50*Norms!$H$41)*Norms!$E$36,0)/1000</f>
        <v>20654.794399233244</v>
      </c>
      <c r="AQ50" s="136">
        <f>AM50*IF(AL50="k",(AI50*Norms!$H$42)*Norms!$E$36,0)/1000</f>
        <v>12534.471784663749</v>
      </c>
      <c r="AR50" s="243">
        <f>AM50*IF(AL50="t",(N50*Norms!$D$44)*Norms!$E$34*12+O50*Norms!$E$35,0)/1000</f>
        <v>0</v>
      </c>
      <c r="AS50" s="243">
        <f>AM50*IF(AL50="t",(Z50*Norms!$D$50*Norms!$E$34*12+AA50*Norms!$E$35),0)/1000</f>
        <v>0</v>
      </c>
      <c r="AT50" s="243">
        <f>AM50*IF(AL50="t",(AH50*Norms!$D$54)*Norms!$E$34*12+AI50*Norms!$E$35,0)/1000</f>
        <v>0</v>
      </c>
      <c r="AU50" s="136">
        <f>IF(AK50&lt;=100,Norms!$G$7,IF(AK50&lt;=300,Norms!$H$7,Norms!$I$7))</f>
        <v>21670.5</v>
      </c>
      <c r="AV50" s="137">
        <f t="shared" si="2"/>
        <v>70063.208633664122</v>
      </c>
      <c r="AW50" s="130"/>
      <c r="AX50" s="130"/>
      <c r="AY50" s="131">
        <f t="shared" si="3"/>
        <v>135.33333333333334</v>
      </c>
      <c r="AZ50" s="131">
        <f>IF(AY50&lt;Snund!$B$5,Snund!$B$3*Snund!$B$4*$AX$3+Snund!$B$7*$AW$3*AY50/1000,AY50*Snund!$B$8*$AW$3/1000)</f>
        <v>3404.8500000000004</v>
      </c>
      <c r="BA50" s="131">
        <f t="shared" si="4"/>
        <v>0</v>
      </c>
      <c r="BB50" s="131">
        <f t="shared" si="5"/>
        <v>3404.8500000000004</v>
      </c>
      <c r="BC50" s="131">
        <f t="shared" si="6"/>
        <v>3183.04</v>
      </c>
      <c r="BD50" s="167">
        <f>AA50*0.1*'Dasagirq_10%'!$B$3/1000</f>
        <v>91.299200000000013</v>
      </c>
      <c r="BE50" s="167">
        <f>AI50*0.1*'Dasagirq_10%'!$B$4/1000</f>
        <v>54.158110000000001</v>
      </c>
      <c r="BF50" s="242">
        <f t="shared" si="7"/>
        <v>145.45731000000001</v>
      </c>
      <c r="BG50" s="233">
        <f t="shared" si="8"/>
        <v>0</v>
      </c>
      <c r="BH50" s="233">
        <f t="shared" si="9"/>
        <v>28337.904694665092</v>
      </c>
      <c r="BI50" s="233">
        <f t="shared" si="10"/>
        <v>28706.685435967942</v>
      </c>
      <c r="BJ50" s="233">
        <f t="shared" si="11"/>
        <v>16568.925813031095</v>
      </c>
      <c r="BK50" s="234">
        <f t="shared" si="12"/>
        <v>73613.515943664126</v>
      </c>
    </row>
    <row r="51" spans="1:63">
      <c r="A51">
        <v>45</v>
      </c>
      <c r="B51" s="115" t="s">
        <v>638</v>
      </c>
      <c r="C51" s="161" t="s">
        <v>1097</v>
      </c>
      <c r="D51" s="4" t="s">
        <v>1092</v>
      </c>
      <c r="E51" s="153">
        <v>0</v>
      </c>
      <c r="F51" s="118">
        <v>1</v>
      </c>
      <c r="G51" s="118">
        <v>18.666666666666668</v>
      </c>
      <c r="H51" s="118">
        <v>1</v>
      </c>
      <c r="I51" s="118">
        <v>17.333333333333332</v>
      </c>
      <c r="J51" s="118">
        <v>1</v>
      </c>
      <c r="K51" s="118">
        <v>16.333333333333332</v>
      </c>
      <c r="L51" s="118">
        <v>1</v>
      </c>
      <c r="M51" s="118">
        <v>17.333333333333332</v>
      </c>
      <c r="N51" s="118">
        <v>4</v>
      </c>
      <c r="O51" s="118">
        <v>69.666666666666671</v>
      </c>
      <c r="P51" s="118">
        <v>1</v>
      </c>
      <c r="Q51" s="118">
        <v>14</v>
      </c>
      <c r="R51" s="118">
        <v>1</v>
      </c>
      <c r="S51" s="118">
        <v>12.666666666666666</v>
      </c>
      <c r="T51" s="118">
        <v>1</v>
      </c>
      <c r="U51" s="118">
        <v>17</v>
      </c>
      <c r="V51" s="118">
        <v>1</v>
      </c>
      <c r="W51" s="118">
        <v>19.666666666666668</v>
      </c>
      <c r="X51" s="118">
        <v>1</v>
      </c>
      <c r="Y51" s="118">
        <v>19.333333333333332</v>
      </c>
      <c r="Z51" s="118">
        <v>5</v>
      </c>
      <c r="AA51" s="118">
        <v>82.666666666666671</v>
      </c>
      <c r="AB51" s="118">
        <v>1</v>
      </c>
      <c r="AC51" s="118">
        <v>17</v>
      </c>
      <c r="AD51" s="118">
        <v>1</v>
      </c>
      <c r="AE51" s="118">
        <v>18.666666666666668</v>
      </c>
      <c r="AF51" s="118">
        <v>1</v>
      </c>
      <c r="AG51" s="118">
        <v>18.666666666666668</v>
      </c>
      <c r="AH51" s="119">
        <v>3</v>
      </c>
      <c r="AI51" s="119">
        <v>54.333333333333336</v>
      </c>
      <c r="AJ51" s="119">
        <v>12</v>
      </c>
      <c r="AK51" s="119">
        <v>206.66666666666666</v>
      </c>
      <c r="AL51" s="3" t="str">
        <f t="shared" si="1"/>
        <v>t</v>
      </c>
      <c r="AM51" s="3">
        <f>IF(D51="հ",1,IF(D51="լ",Norms!$B$10,IF(D51="բլ",Norms!$B$11,IF(D51="Մ",Norms!$B$12))))</f>
        <v>1</v>
      </c>
      <c r="AN51" s="244">
        <f>E51*Norms!$E$36/1000</f>
        <v>0</v>
      </c>
      <c r="AO51" s="136">
        <f>AM51*IF(AL51="k",(O51*Norms!$H$40)*Norms!$E$36,0)/1000</f>
        <v>0</v>
      </c>
      <c r="AP51" s="136">
        <f>AM51*IF(AL51="k",(AA51*Norms!$H$41)*Norms!$E$36,0)/1000</f>
        <v>0</v>
      </c>
      <c r="AQ51" s="136">
        <f>AM51*IF(AL51="k",(AI51*Norms!$H$42)*Norms!$E$36,0)/1000</f>
        <v>0</v>
      </c>
      <c r="AR51" s="243">
        <f>AM51*IF(AL51="t",(N51*Norms!$D$44)*Norms!$E$34*12+O51*Norms!$E$35,0)/1000</f>
        <v>8055.0693070640327</v>
      </c>
      <c r="AS51" s="243">
        <f>AM51*IF(AL51="t",(Z51*Norms!$D$50*Norms!$E$34*12+AA51*Norms!$E$35),0)/1000</f>
        <v>12993.498507903732</v>
      </c>
      <c r="AT51" s="243">
        <f>AM51*IF(AL51="t",(AH51*Norms!$D$54)*Norms!$E$34*12+AI51*Norms!$E$35,0)/1000</f>
        <v>8123.1784547915668</v>
      </c>
      <c r="AU51" s="136">
        <f>IF(AK51&lt;=100,Norms!$G$7,IF(AK51&lt;=300,Norms!$H$7,Norms!$I$7))</f>
        <v>16738.5</v>
      </c>
      <c r="AV51" s="137">
        <f t="shared" si="2"/>
        <v>45910.246269759329</v>
      </c>
      <c r="AW51" s="130"/>
      <c r="AX51" s="130"/>
      <c r="AY51" s="131">
        <f t="shared" si="3"/>
        <v>69.666666666666671</v>
      </c>
      <c r="AZ51" s="131">
        <f>IF(AY51&lt;Snund!$B$5,Snund!$B$3*Snund!$B$4*$AX$3+Snund!$B$7*$AW$3*AY51/1000,AY51*Snund!$B$8*$AW$3/1000)</f>
        <v>2081.0100000000002</v>
      </c>
      <c r="BA51" s="131">
        <f t="shared" si="4"/>
        <v>0</v>
      </c>
      <c r="BB51" s="131">
        <f t="shared" si="5"/>
        <v>2081.0100000000002</v>
      </c>
      <c r="BC51" s="131">
        <f t="shared" si="6"/>
        <v>1638.56</v>
      </c>
      <c r="BD51" s="167">
        <f>AA51*0.1*'Dasagirq_10%'!$B$3/1000</f>
        <v>54.956800000000001</v>
      </c>
      <c r="BE51" s="167">
        <f>AI51*0.1*'Dasagirq_10%'!$B$4/1000</f>
        <v>43.919263333333333</v>
      </c>
      <c r="BF51" s="242">
        <f t="shared" si="7"/>
        <v>98.876063333333335</v>
      </c>
      <c r="BG51" s="233">
        <f t="shared" si="8"/>
        <v>0</v>
      </c>
      <c r="BH51" s="233">
        <f t="shared" si="9"/>
        <v>15715.579307064034</v>
      </c>
      <c r="BI51" s="233">
        <f t="shared" si="10"/>
        <v>20022.830307903732</v>
      </c>
      <c r="BJ51" s="233">
        <f t="shared" si="11"/>
        <v>12351.7227181249</v>
      </c>
      <c r="BK51" s="234">
        <f t="shared" si="12"/>
        <v>48090.132333092668</v>
      </c>
    </row>
    <row r="52" spans="1:63">
      <c r="A52">
        <v>46</v>
      </c>
      <c r="B52" s="115" t="s">
        <v>639</v>
      </c>
      <c r="C52" s="161" t="s">
        <v>1097</v>
      </c>
      <c r="D52" s="4" t="s">
        <v>1092</v>
      </c>
      <c r="E52" s="153">
        <v>0</v>
      </c>
      <c r="F52" s="118">
        <v>1</v>
      </c>
      <c r="G52" s="118">
        <v>14.666666666666666</v>
      </c>
      <c r="H52" s="118">
        <v>1</v>
      </c>
      <c r="I52" s="118">
        <v>14.666666666666666</v>
      </c>
      <c r="J52" s="118">
        <v>1</v>
      </c>
      <c r="K52" s="118">
        <v>10.333333333333334</v>
      </c>
      <c r="L52" s="118">
        <v>1</v>
      </c>
      <c r="M52" s="118">
        <v>10.666666666666666</v>
      </c>
      <c r="N52" s="118">
        <v>4</v>
      </c>
      <c r="O52" s="118">
        <v>50.333333333333336</v>
      </c>
      <c r="P52" s="118">
        <v>1</v>
      </c>
      <c r="Q52" s="118">
        <v>11.333333333333334</v>
      </c>
      <c r="R52" s="118">
        <v>1</v>
      </c>
      <c r="S52" s="118">
        <v>16.333333333333332</v>
      </c>
      <c r="T52" s="118">
        <v>1</v>
      </c>
      <c r="U52" s="118">
        <v>14.333333333333334</v>
      </c>
      <c r="V52" s="118">
        <v>1</v>
      </c>
      <c r="W52" s="118">
        <v>14</v>
      </c>
      <c r="X52" s="118">
        <v>1</v>
      </c>
      <c r="Y52" s="118">
        <v>12.333333333333334</v>
      </c>
      <c r="Z52" s="118">
        <v>5</v>
      </c>
      <c r="AA52" s="118">
        <v>68.333333333333329</v>
      </c>
      <c r="AB52" s="118">
        <v>1</v>
      </c>
      <c r="AC52" s="118">
        <v>15.666666666666666</v>
      </c>
      <c r="AD52" s="118">
        <v>1</v>
      </c>
      <c r="AE52" s="118">
        <v>12</v>
      </c>
      <c r="AF52" s="118">
        <v>1</v>
      </c>
      <c r="AG52" s="118">
        <v>13</v>
      </c>
      <c r="AH52" s="119">
        <v>3</v>
      </c>
      <c r="AI52" s="119">
        <v>40.666666666666664</v>
      </c>
      <c r="AJ52" s="119">
        <v>12</v>
      </c>
      <c r="AK52" s="119">
        <v>159.33333333333334</v>
      </c>
      <c r="AL52" s="3" t="str">
        <f t="shared" si="1"/>
        <v>t</v>
      </c>
      <c r="AM52" s="3">
        <f>IF(D52="հ",1,IF(D52="լ",Norms!$B$10,IF(D52="բլ",Norms!$B$11,IF(D52="Մ",Norms!$B$12))))</f>
        <v>1</v>
      </c>
      <c r="AN52" s="244">
        <f>E52*Norms!$E$36/1000</f>
        <v>0</v>
      </c>
      <c r="AO52" s="136">
        <f>AM52*IF(AL52="k",(O52*Norms!$H$40)*Norms!$E$36,0)/1000</f>
        <v>0</v>
      </c>
      <c r="AP52" s="136">
        <f>AM52*IF(AL52="k",(AA52*Norms!$H$41)*Norms!$E$36,0)/1000</f>
        <v>0</v>
      </c>
      <c r="AQ52" s="136">
        <f>AM52*IF(AL52="k",(AI52*Norms!$H$42)*Norms!$E$36,0)/1000</f>
        <v>0</v>
      </c>
      <c r="AR52" s="243">
        <f>AM52*IF(AL52="t",(N52*Norms!$D$44)*Norms!$E$34*12+O52*Norms!$E$35,0)/1000</f>
        <v>7777.815623763966</v>
      </c>
      <c r="AS52" s="243">
        <f>AM52*IF(AL52="t",(Z52*Norms!$D$50*Norms!$E$34*12+AA52*Norms!$E$35),0)/1000</f>
        <v>12787.948363388165</v>
      </c>
      <c r="AT52" s="243">
        <f>AM52*IF(AL52="t",(AH52*Norms!$D$54)*Norms!$E$34*12+AI52*Norms!$E$35,0)/1000</f>
        <v>7927.1887821139326</v>
      </c>
      <c r="AU52" s="136">
        <f>IF(AK52&lt;=100,Norms!$G$7,IF(AK52&lt;=300,Norms!$H$7,Norms!$I$7))</f>
        <v>16738.5</v>
      </c>
      <c r="AV52" s="137">
        <f t="shared" si="2"/>
        <v>45231.452769266063</v>
      </c>
      <c r="AW52" s="130"/>
      <c r="AX52" s="130"/>
      <c r="AY52" s="131">
        <f t="shared" si="3"/>
        <v>50.333333333333336</v>
      </c>
      <c r="AZ52" s="131">
        <f>IF(AY52&lt;Snund!$B$5,Snund!$B$3*Snund!$B$4*$AX$3+Snund!$B$7*$AW$3*AY52/1000,AY52*Snund!$B$8*$AW$3/1000)</f>
        <v>1691.25</v>
      </c>
      <c r="BA52" s="131">
        <f t="shared" si="4"/>
        <v>0</v>
      </c>
      <c r="BB52" s="131">
        <f t="shared" si="5"/>
        <v>1691.25</v>
      </c>
      <c r="BC52" s="131">
        <f t="shared" si="6"/>
        <v>1183.8399999999999</v>
      </c>
      <c r="BD52" s="167">
        <f>AA52*0.1*'Dasagirq_10%'!$B$3/1000</f>
        <v>45.427999999999997</v>
      </c>
      <c r="BE52" s="167">
        <f>AI52*0.1*'Dasagirq_10%'!$B$4/1000</f>
        <v>32.872086666666661</v>
      </c>
      <c r="BF52" s="242">
        <f t="shared" si="7"/>
        <v>78.300086666666658</v>
      </c>
      <c r="BG52" s="233">
        <f t="shared" si="8"/>
        <v>0</v>
      </c>
      <c r="BH52" s="233">
        <f t="shared" si="9"/>
        <v>15048.565623763967</v>
      </c>
      <c r="BI52" s="233">
        <f t="shared" si="10"/>
        <v>19807.751363388164</v>
      </c>
      <c r="BJ52" s="233">
        <f t="shared" si="11"/>
        <v>12144.685868780598</v>
      </c>
      <c r="BK52" s="234">
        <f t="shared" si="12"/>
        <v>47001.002855932733</v>
      </c>
    </row>
    <row r="53" spans="1:63">
      <c r="A53">
        <v>47</v>
      </c>
      <c r="B53" s="115" t="s">
        <v>640</v>
      </c>
      <c r="C53" s="161" t="s">
        <v>1097</v>
      </c>
      <c r="D53" s="4" t="s">
        <v>1092</v>
      </c>
      <c r="E53" s="153">
        <v>0</v>
      </c>
      <c r="F53" s="118">
        <v>1</v>
      </c>
      <c r="G53" s="118">
        <v>14</v>
      </c>
      <c r="H53" s="118">
        <v>1</v>
      </c>
      <c r="I53" s="118">
        <v>15.333333333333334</v>
      </c>
      <c r="J53" s="118">
        <v>1</v>
      </c>
      <c r="K53" s="118">
        <v>18.666666666666668</v>
      </c>
      <c r="L53" s="118">
        <v>1</v>
      </c>
      <c r="M53" s="118">
        <v>15.333333333333334</v>
      </c>
      <c r="N53" s="118">
        <v>4</v>
      </c>
      <c r="O53" s="118">
        <v>63.333333333333336</v>
      </c>
      <c r="P53" s="118">
        <v>1</v>
      </c>
      <c r="Q53" s="118">
        <v>12.333333333333334</v>
      </c>
      <c r="R53" s="118">
        <v>1</v>
      </c>
      <c r="S53" s="118">
        <v>12.666666666666666</v>
      </c>
      <c r="T53" s="118">
        <v>1</v>
      </c>
      <c r="U53" s="118">
        <v>13</v>
      </c>
      <c r="V53" s="118">
        <v>1</v>
      </c>
      <c r="W53" s="118">
        <v>11.666666666666666</v>
      </c>
      <c r="X53" s="118">
        <v>1</v>
      </c>
      <c r="Y53" s="118">
        <v>13.666666666666666</v>
      </c>
      <c r="Z53" s="118">
        <v>5</v>
      </c>
      <c r="AA53" s="118">
        <v>63.333333333333336</v>
      </c>
      <c r="AB53" s="118">
        <v>1</v>
      </c>
      <c r="AC53" s="118">
        <v>11</v>
      </c>
      <c r="AD53" s="118">
        <v>1</v>
      </c>
      <c r="AE53" s="118">
        <v>14.333333333333334</v>
      </c>
      <c r="AF53" s="118">
        <v>1</v>
      </c>
      <c r="AG53" s="118">
        <v>13.666666666666666</v>
      </c>
      <c r="AH53" s="119">
        <v>3</v>
      </c>
      <c r="AI53" s="119">
        <v>39</v>
      </c>
      <c r="AJ53" s="119">
        <v>12</v>
      </c>
      <c r="AK53" s="119">
        <v>165.66666666666666</v>
      </c>
      <c r="AL53" s="3" t="str">
        <f t="shared" si="1"/>
        <v>t</v>
      </c>
      <c r="AM53" s="3">
        <f>IF(D53="հ",1,IF(D53="լ",Norms!$B$10,IF(D53="բլ",Norms!$B$11,IF(D53="Մ",Norms!$B$12))))</f>
        <v>1</v>
      </c>
      <c r="AN53" s="244">
        <f>E53*Norms!$E$36/1000</f>
        <v>0</v>
      </c>
      <c r="AO53" s="136">
        <f>AM53*IF(AL53="k",(O53*Norms!$H$40)*Norms!$E$36,0)/1000</f>
        <v>0</v>
      </c>
      <c r="AP53" s="136">
        <f>AM53*IF(AL53="k",(AA53*Norms!$H$41)*Norms!$E$36,0)/1000</f>
        <v>0</v>
      </c>
      <c r="AQ53" s="136">
        <f>AM53*IF(AL53="k",(AI53*Norms!$H$42)*Norms!$E$36,0)/1000</f>
        <v>0</v>
      </c>
      <c r="AR53" s="243">
        <f>AM53*IF(AL53="t",(N53*Norms!$D$44)*Norms!$E$34*12+O53*Norms!$E$35,0)/1000</f>
        <v>7964.2448246036665</v>
      </c>
      <c r="AS53" s="243">
        <f>AM53*IF(AL53="t",(Z53*Norms!$D$50*Norms!$E$34*12+AA53*Norms!$E$35),0)/1000</f>
        <v>12716.244824603666</v>
      </c>
      <c r="AT53" s="243">
        <f>AM53*IF(AL53="t",(AH53*Norms!$D$54)*Norms!$E$34*12+AI53*Norms!$E$35,0)/1000</f>
        <v>7903.2876025191008</v>
      </c>
      <c r="AU53" s="136">
        <f>IF(AK53&lt;=100,Norms!$G$7,IF(AK53&lt;=300,Norms!$H$7,Norms!$I$7))</f>
        <v>16738.5</v>
      </c>
      <c r="AV53" s="137">
        <f t="shared" si="2"/>
        <v>45322.277251726431</v>
      </c>
      <c r="AW53" s="130"/>
      <c r="AX53" s="130"/>
      <c r="AY53" s="131">
        <f t="shared" si="3"/>
        <v>63.333333333333336</v>
      </c>
      <c r="AZ53" s="131">
        <f>IF(AY53&lt;Snund!$B$5,Snund!$B$3*Snund!$B$4*$AX$3+Snund!$B$7*$AW$3*AY53/1000,AY53*Snund!$B$8*$AW$3/1000)</f>
        <v>1953.33</v>
      </c>
      <c r="BA53" s="131">
        <f t="shared" si="4"/>
        <v>0</v>
      </c>
      <c r="BB53" s="131">
        <f t="shared" si="5"/>
        <v>1953.33</v>
      </c>
      <c r="BC53" s="131">
        <f t="shared" si="6"/>
        <v>1489.6000000000001</v>
      </c>
      <c r="BD53" s="167">
        <f>AA53*0.1*'Dasagirq_10%'!$B$3/1000</f>
        <v>42.104000000000006</v>
      </c>
      <c r="BE53" s="167">
        <f>AI53*0.1*'Dasagirq_10%'!$B$4/1000</f>
        <v>31.524870000000004</v>
      </c>
      <c r="BF53" s="242">
        <f t="shared" si="7"/>
        <v>73.628870000000006</v>
      </c>
      <c r="BG53" s="233">
        <f t="shared" si="8"/>
        <v>0</v>
      </c>
      <c r="BH53" s="233">
        <f t="shared" si="9"/>
        <v>15497.074824603666</v>
      </c>
      <c r="BI53" s="233">
        <f t="shared" si="10"/>
        <v>19732.723824603665</v>
      </c>
      <c r="BJ53" s="233">
        <f t="shared" si="11"/>
        <v>12119.437472519099</v>
      </c>
      <c r="BK53" s="234">
        <f t="shared" si="12"/>
        <v>47349.236121726433</v>
      </c>
    </row>
    <row r="54" spans="1:63">
      <c r="A54">
        <v>48</v>
      </c>
      <c r="B54" s="115" t="s">
        <v>641</v>
      </c>
      <c r="C54" s="161" t="s">
        <v>1097</v>
      </c>
      <c r="D54" s="4" t="s">
        <v>1092</v>
      </c>
      <c r="E54" s="153">
        <v>0</v>
      </c>
      <c r="F54" s="118">
        <v>1</v>
      </c>
      <c r="G54" s="118">
        <v>13.666666666666666</v>
      </c>
      <c r="H54" s="118">
        <v>1</v>
      </c>
      <c r="I54" s="118">
        <v>14.333333333333334</v>
      </c>
      <c r="J54" s="118">
        <v>1</v>
      </c>
      <c r="K54" s="118">
        <v>15.666666666666666</v>
      </c>
      <c r="L54" s="118">
        <v>1</v>
      </c>
      <c r="M54" s="118">
        <v>11.333333333333334</v>
      </c>
      <c r="N54" s="118">
        <v>4</v>
      </c>
      <c r="O54" s="118">
        <v>55</v>
      </c>
      <c r="P54" s="118">
        <v>1</v>
      </c>
      <c r="Q54" s="118">
        <v>17</v>
      </c>
      <c r="R54" s="118">
        <v>1</v>
      </c>
      <c r="S54" s="118">
        <v>15.666666666666666</v>
      </c>
      <c r="T54" s="118">
        <v>1</v>
      </c>
      <c r="U54" s="118">
        <v>14.333333333333334</v>
      </c>
      <c r="V54" s="118">
        <v>1</v>
      </c>
      <c r="W54" s="118">
        <v>11.666666666666666</v>
      </c>
      <c r="X54" s="118">
        <v>1</v>
      </c>
      <c r="Y54" s="118">
        <v>14.666666666666666</v>
      </c>
      <c r="Z54" s="118">
        <v>5</v>
      </c>
      <c r="AA54" s="118">
        <v>73.333333333333329</v>
      </c>
      <c r="AB54" s="118">
        <v>1</v>
      </c>
      <c r="AC54" s="118">
        <v>16.333333333333332</v>
      </c>
      <c r="AD54" s="118">
        <v>1</v>
      </c>
      <c r="AE54" s="118">
        <v>18</v>
      </c>
      <c r="AF54" s="118">
        <v>1</v>
      </c>
      <c r="AG54" s="118">
        <v>15</v>
      </c>
      <c r="AH54" s="119">
        <v>3</v>
      </c>
      <c r="AI54" s="119">
        <v>49.333333333333336</v>
      </c>
      <c r="AJ54" s="119">
        <v>12</v>
      </c>
      <c r="AK54" s="119">
        <v>177.66666666666666</v>
      </c>
      <c r="AL54" s="3" t="str">
        <f t="shared" si="1"/>
        <v>t</v>
      </c>
      <c r="AM54" s="3">
        <f>IF(D54="հ",1,IF(D54="լ",Norms!$B$10,IF(D54="բլ",Norms!$B$11,IF(D54="Մ",Norms!$B$12))))</f>
        <v>1</v>
      </c>
      <c r="AN54" s="244">
        <f>E54*Norms!$E$36/1000</f>
        <v>0</v>
      </c>
      <c r="AO54" s="136">
        <f>AM54*IF(AL54="k",(O54*Norms!$H$40)*Norms!$E$36,0)/1000</f>
        <v>0</v>
      </c>
      <c r="AP54" s="136">
        <f>AM54*IF(AL54="k",(AA54*Norms!$H$41)*Norms!$E$36,0)/1000</f>
        <v>0</v>
      </c>
      <c r="AQ54" s="136">
        <f>AM54*IF(AL54="k",(AI54*Norms!$H$42)*Norms!$E$36,0)/1000</f>
        <v>0</v>
      </c>
      <c r="AR54" s="243">
        <f>AM54*IF(AL54="t",(N54*Norms!$D$44)*Norms!$E$34*12+O54*Norms!$E$35,0)/1000</f>
        <v>7844.7389266295004</v>
      </c>
      <c r="AS54" s="243">
        <f>AM54*IF(AL54="t",(Z54*Norms!$D$50*Norms!$E$34*12+AA54*Norms!$E$35),0)/1000</f>
        <v>12859.651902172664</v>
      </c>
      <c r="AT54" s="243">
        <f>AM54*IF(AL54="t",(AH54*Norms!$D$54)*Norms!$E$34*12+AI54*Norms!$E$35,0)/1000</f>
        <v>8051.4749160070669</v>
      </c>
      <c r="AU54" s="136">
        <f>IF(AK54&lt;=100,Norms!$G$7,IF(AK54&lt;=300,Norms!$H$7,Norms!$I$7))</f>
        <v>16738.5</v>
      </c>
      <c r="AV54" s="137">
        <f t="shared" si="2"/>
        <v>45494.365744809227</v>
      </c>
      <c r="AW54" s="130"/>
      <c r="AX54" s="130"/>
      <c r="AY54" s="131">
        <f t="shared" si="3"/>
        <v>55</v>
      </c>
      <c r="AZ54" s="131">
        <f>IF(AY54&lt;Snund!$B$5,Snund!$B$3*Snund!$B$4*$AX$3+Snund!$B$7*$AW$3*AY54/1000,AY54*Snund!$B$8*$AW$3/1000)</f>
        <v>1785.33</v>
      </c>
      <c r="BA54" s="131">
        <f t="shared" si="4"/>
        <v>0</v>
      </c>
      <c r="BB54" s="131">
        <f t="shared" si="5"/>
        <v>1785.33</v>
      </c>
      <c r="BC54" s="131">
        <f t="shared" si="6"/>
        <v>1293.5999999999999</v>
      </c>
      <c r="BD54" s="167">
        <f>AA54*0.1*'Dasagirq_10%'!$B$3/1000</f>
        <v>48.752000000000002</v>
      </c>
      <c r="BE54" s="167">
        <f>AI54*0.1*'Dasagirq_10%'!$B$4/1000</f>
        <v>39.877613333333336</v>
      </c>
      <c r="BF54" s="242">
        <f t="shared" si="7"/>
        <v>88.629613333333339</v>
      </c>
      <c r="BG54" s="233">
        <f t="shared" si="8"/>
        <v>0</v>
      </c>
      <c r="BH54" s="233">
        <f t="shared" si="9"/>
        <v>15209.568926629499</v>
      </c>
      <c r="BI54" s="233">
        <f t="shared" si="10"/>
        <v>19882.778902172664</v>
      </c>
      <c r="BJ54" s="233">
        <f t="shared" si="11"/>
        <v>12275.977529340402</v>
      </c>
      <c r="BK54" s="234">
        <f t="shared" si="12"/>
        <v>47368.325358142567</v>
      </c>
    </row>
    <row r="55" spans="1:63">
      <c r="A55">
        <v>49</v>
      </c>
      <c r="B55" s="115" t="s">
        <v>642</v>
      </c>
      <c r="C55" s="161" t="s">
        <v>1097</v>
      </c>
      <c r="D55" s="4" t="s">
        <v>1092</v>
      </c>
      <c r="E55" s="153">
        <v>0</v>
      </c>
      <c r="F55" s="118">
        <v>1</v>
      </c>
      <c r="G55" s="118">
        <v>12.666666666666666</v>
      </c>
      <c r="H55" s="118">
        <v>1</v>
      </c>
      <c r="I55" s="118">
        <v>14</v>
      </c>
      <c r="J55" s="118">
        <v>1</v>
      </c>
      <c r="K55" s="118">
        <v>11.666666666666666</v>
      </c>
      <c r="L55" s="118">
        <v>1</v>
      </c>
      <c r="M55" s="118">
        <v>13.333333333333334</v>
      </c>
      <c r="N55" s="118">
        <v>4</v>
      </c>
      <c r="O55" s="118">
        <v>51.666666666666664</v>
      </c>
      <c r="P55" s="118">
        <v>1</v>
      </c>
      <c r="Q55" s="118">
        <v>15</v>
      </c>
      <c r="R55" s="118">
        <v>1</v>
      </c>
      <c r="S55" s="118">
        <v>10.333333333333334</v>
      </c>
      <c r="T55" s="118">
        <v>1</v>
      </c>
      <c r="U55" s="118">
        <v>11.333333333333334</v>
      </c>
      <c r="V55" s="118">
        <v>1</v>
      </c>
      <c r="W55" s="118">
        <v>11</v>
      </c>
      <c r="X55" s="118">
        <v>1</v>
      </c>
      <c r="Y55" s="118">
        <v>10.666666666666666</v>
      </c>
      <c r="Z55" s="118">
        <v>5</v>
      </c>
      <c r="AA55" s="118">
        <v>58.333333333333336</v>
      </c>
      <c r="AB55" s="118">
        <v>1</v>
      </c>
      <c r="AC55" s="118">
        <v>14.333333333333334</v>
      </c>
      <c r="AD55" s="118">
        <v>1</v>
      </c>
      <c r="AE55" s="118">
        <v>18</v>
      </c>
      <c r="AF55" s="118">
        <v>1</v>
      </c>
      <c r="AG55" s="118">
        <v>13</v>
      </c>
      <c r="AH55" s="119">
        <v>3</v>
      </c>
      <c r="AI55" s="119">
        <v>45.333333333333336</v>
      </c>
      <c r="AJ55" s="119">
        <v>12</v>
      </c>
      <c r="AK55" s="119">
        <v>155.33333333333334</v>
      </c>
      <c r="AL55" s="3" t="str">
        <f t="shared" si="1"/>
        <v>t</v>
      </c>
      <c r="AM55" s="3">
        <f>IF(D55="հ",1,IF(D55="լ",Norms!$B$10,IF(D55="բլ",Norms!$B$11,IF(D55="Մ",Norms!$B$12))))</f>
        <v>1</v>
      </c>
      <c r="AN55" s="244">
        <f>E55*Norms!$E$36/1000</f>
        <v>0</v>
      </c>
      <c r="AO55" s="136">
        <f>AM55*IF(AL55="k",(O55*Norms!$H$40)*Norms!$E$36,0)/1000</f>
        <v>0</v>
      </c>
      <c r="AP55" s="136">
        <f>AM55*IF(AL55="k",(AA55*Norms!$H$41)*Norms!$E$36,0)/1000</f>
        <v>0</v>
      </c>
      <c r="AQ55" s="136">
        <f>AM55*IF(AL55="k",(AI55*Norms!$H$42)*Norms!$E$36,0)/1000</f>
        <v>0</v>
      </c>
      <c r="AR55" s="243">
        <f>AM55*IF(AL55="t",(N55*Norms!$D$44)*Norms!$E$34*12+O55*Norms!$E$35,0)/1000</f>
        <v>7796.9365674398341</v>
      </c>
      <c r="AS55" s="243">
        <f>AM55*IF(AL55="t",(Z55*Norms!$D$50*Norms!$E$34*12+AA55*Norms!$E$35),0)/1000</f>
        <v>12644.541285819165</v>
      </c>
      <c r="AT55" s="243">
        <f>AM55*IF(AL55="t",(AH55*Norms!$D$54)*Norms!$E$34*12+AI55*Norms!$E$35,0)/1000</f>
        <v>7994.112084979467</v>
      </c>
      <c r="AU55" s="136">
        <f>IF(AK55&lt;=100,Norms!$G$7,IF(AK55&lt;=300,Norms!$H$7,Norms!$I$7))</f>
        <v>16738.5</v>
      </c>
      <c r="AV55" s="137">
        <f t="shared" si="2"/>
        <v>45174.089938238467</v>
      </c>
      <c r="AW55" s="130"/>
      <c r="AX55" s="130"/>
      <c r="AY55" s="131">
        <f t="shared" si="3"/>
        <v>51.666666666666664</v>
      </c>
      <c r="AZ55" s="131">
        <f>IF(AY55&lt;Snund!$B$5,Snund!$B$3*Snund!$B$4*$AX$3+Snund!$B$7*$AW$3*AY55/1000,AY55*Snund!$B$8*$AW$3/1000)</f>
        <v>1718.1299999999999</v>
      </c>
      <c r="BA55" s="131">
        <f t="shared" si="4"/>
        <v>0</v>
      </c>
      <c r="BB55" s="131">
        <f t="shared" si="5"/>
        <v>1718.1299999999999</v>
      </c>
      <c r="BC55" s="131">
        <f t="shared" si="6"/>
        <v>1215.2</v>
      </c>
      <c r="BD55" s="167">
        <f>AA55*0.1*'Dasagirq_10%'!$B$3/1000</f>
        <v>38.780000000000008</v>
      </c>
      <c r="BE55" s="167">
        <f>AI55*0.1*'Dasagirq_10%'!$B$4/1000</f>
        <v>36.644293333333344</v>
      </c>
      <c r="BF55" s="242">
        <f t="shared" si="7"/>
        <v>75.424293333333353</v>
      </c>
      <c r="BG55" s="233">
        <f t="shared" si="8"/>
        <v>0</v>
      </c>
      <c r="BH55" s="233">
        <f t="shared" si="9"/>
        <v>15094.566567439833</v>
      </c>
      <c r="BI55" s="233">
        <f t="shared" si="10"/>
        <v>19657.696285819162</v>
      </c>
      <c r="BJ55" s="233">
        <f t="shared" si="11"/>
        <v>12215.381378312801</v>
      </c>
      <c r="BK55" s="234">
        <f t="shared" si="12"/>
        <v>46967.644231571794</v>
      </c>
    </row>
    <row r="56" spans="1:63">
      <c r="A56">
        <v>50</v>
      </c>
      <c r="B56" s="115" t="s">
        <v>643</v>
      </c>
      <c r="C56" s="161" t="s">
        <v>1097</v>
      </c>
      <c r="D56" s="4" t="s">
        <v>1092</v>
      </c>
      <c r="E56" s="153">
        <v>0</v>
      </c>
      <c r="F56" s="118">
        <v>1</v>
      </c>
      <c r="G56" s="118">
        <v>11.333333333333334</v>
      </c>
      <c r="H56" s="118">
        <v>1</v>
      </c>
      <c r="I56" s="118">
        <v>11</v>
      </c>
      <c r="J56" s="118">
        <v>1</v>
      </c>
      <c r="K56" s="118">
        <v>11</v>
      </c>
      <c r="L56" s="118">
        <v>1</v>
      </c>
      <c r="M56" s="118">
        <v>7.666666666666667</v>
      </c>
      <c r="N56" s="118">
        <v>4</v>
      </c>
      <c r="O56" s="118">
        <v>41</v>
      </c>
      <c r="P56" s="118">
        <v>1</v>
      </c>
      <c r="Q56" s="118">
        <v>6.666666666666667</v>
      </c>
      <c r="R56" s="118">
        <v>1</v>
      </c>
      <c r="S56" s="118">
        <v>7</v>
      </c>
      <c r="T56" s="118">
        <v>0.66666666666666663</v>
      </c>
      <c r="U56" s="118">
        <v>4.333333333333333</v>
      </c>
      <c r="V56" s="118">
        <v>0.83333333333333337</v>
      </c>
      <c r="W56" s="118">
        <v>6.333333333333333</v>
      </c>
      <c r="X56" s="118">
        <v>1</v>
      </c>
      <c r="Y56" s="118">
        <v>8.6666666666666661</v>
      </c>
      <c r="Z56" s="118">
        <v>4.5</v>
      </c>
      <c r="AA56" s="118">
        <v>33</v>
      </c>
      <c r="AB56" s="118">
        <v>1</v>
      </c>
      <c r="AC56" s="118">
        <v>5.666666666666667</v>
      </c>
      <c r="AD56" s="118">
        <v>1</v>
      </c>
      <c r="AE56" s="118">
        <v>4</v>
      </c>
      <c r="AF56" s="118">
        <v>1</v>
      </c>
      <c r="AG56" s="118">
        <v>5.333333333333333</v>
      </c>
      <c r="AH56" s="119">
        <v>3</v>
      </c>
      <c r="AI56" s="119">
        <v>15</v>
      </c>
      <c r="AJ56" s="119">
        <v>11.5</v>
      </c>
      <c r="AK56" s="119">
        <v>89</v>
      </c>
      <c r="AL56" s="3" t="str">
        <f t="shared" si="1"/>
        <v>t</v>
      </c>
      <c r="AM56" s="3">
        <f>IF(D56="հ",1,IF(D56="լ",Norms!$B$10,IF(D56="բլ",Norms!$B$11,IF(D56="Մ",Norms!$B$12))))</f>
        <v>1</v>
      </c>
      <c r="AN56" s="244">
        <f>E56*Norms!$E$36/1000</f>
        <v>0</v>
      </c>
      <c r="AO56" s="136">
        <f>AM56*IF(AL56="k",(O56*Norms!$H$40)*Norms!$E$36,0)/1000</f>
        <v>0</v>
      </c>
      <c r="AP56" s="136">
        <f>AM56*IF(AL56="k",(AA56*Norms!$H$41)*Norms!$E$36,0)/1000</f>
        <v>0</v>
      </c>
      <c r="AQ56" s="136">
        <f>AM56*IF(AL56="k",(AI56*Norms!$H$42)*Norms!$E$36,0)/1000</f>
        <v>0</v>
      </c>
      <c r="AR56" s="243">
        <f>AM56*IF(AL56="t",(N56*Norms!$D$44)*Norms!$E$34*12+O56*Norms!$E$35,0)/1000</f>
        <v>7643.9690180328998</v>
      </c>
      <c r="AS56" s="243">
        <f>AM56*IF(AL56="t",(Z56*Norms!$D$50*Norms!$E$34*12+AA56*Norms!$E$35),0)/1000</f>
        <v>11100.443355977697</v>
      </c>
      <c r="AT56" s="243">
        <f>AM56*IF(AL56="t",(AH56*Norms!$D$54)*Norms!$E$34*12+AI56*Norms!$E$35,0)/1000</f>
        <v>7559.1106163534996</v>
      </c>
      <c r="AU56" s="136">
        <f>IF(AK56&lt;=100,Norms!$G$7,IF(AK56&lt;=300,Norms!$H$7,Norms!$I$7))</f>
        <v>13246.5</v>
      </c>
      <c r="AV56" s="137">
        <f t="shared" si="2"/>
        <v>39550.022990364101</v>
      </c>
      <c r="AW56" s="130"/>
      <c r="AX56" s="130"/>
      <c r="AY56" s="131">
        <f t="shared" si="3"/>
        <v>41</v>
      </c>
      <c r="AZ56" s="131">
        <f>IF(AY56&lt;Snund!$B$5,Snund!$B$3*Snund!$B$4*$AX$3+Snund!$B$7*$AW$3*AY56/1000,AY56*Snund!$B$8*$AW$3/1000)</f>
        <v>1503.09</v>
      </c>
      <c r="BA56" s="131">
        <f t="shared" si="4"/>
        <v>0</v>
      </c>
      <c r="BB56" s="131">
        <f t="shared" si="5"/>
        <v>1503.09</v>
      </c>
      <c r="BC56" s="131">
        <f t="shared" si="6"/>
        <v>964.32</v>
      </c>
      <c r="BD56" s="167">
        <f>AA56*0.1*'Dasagirq_10%'!$B$3/1000</f>
        <v>21.938400000000001</v>
      </c>
      <c r="BE56" s="167">
        <f>AI56*0.1*'Dasagirq_10%'!$B$4/1000</f>
        <v>12.12495</v>
      </c>
      <c r="BF56" s="242">
        <f t="shared" si="7"/>
        <v>34.06335</v>
      </c>
      <c r="BG56" s="233">
        <f t="shared" si="8"/>
        <v>0</v>
      </c>
      <c r="BH56" s="233">
        <f t="shared" si="9"/>
        <v>13754.537278902466</v>
      </c>
      <c r="BI56" s="233">
        <f t="shared" si="10"/>
        <v>16305.794799455958</v>
      </c>
      <c r="BJ56" s="233">
        <f t="shared" si="11"/>
        <v>11026.844262005672</v>
      </c>
      <c r="BK56" s="234">
        <f t="shared" si="12"/>
        <v>41087.176340364094</v>
      </c>
    </row>
    <row r="57" spans="1:63">
      <c r="A57">
        <v>51</v>
      </c>
      <c r="B57" s="115" t="s">
        <v>644</v>
      </c>
      <c r="C57" s="161" t="s">
        <v>1097</v>
      </c>
      <c r="D57" s="4" t="s">
        <v>1092</v>
      </c>
      <c r="E57" s="153">
        <v>0</v>
      </c>
      <c r="F57" s="118">
        <v>1</v>
      </c>
      <c r="G57" s="118">
        <v>9.3333333333333339</v>
      </c>
      <c r="H57" s="118">
        <v>1</v>
      </c>
      <c r="I57" s="118">
        <v>8.3333333333333339</v>
      </c>
      <c r="J57" s="118">
        <v>1</v>
      </c>
      <c r="K57" s="118">
        <v>7.333333333333333</v>
      </c>
      <c r="L57" s="118">
        <v>1</v>
      </c>
      <c r="M57" s="118">
        <v>6.333333333333333</v>
      </c>
      <c r="N57" s="118">
        <v>4</v>
      </c>
      <c r="O57" s="118">
        <v>31.333333333333332</v>
      </c>
      <c r="P57" s="118">
        <v>1</v>
      </c>
      <c r="Q57" s="118">
        <v>8</v>
      </c>
      <c r="R57" s="118">
        <v>1</v>
      </c>
      <c r="S57" s="118">
        <v>9</v>
      </c>
      <c r="T57" s="118">
        <v>1</v>
      </c>
      <c r="U57" s="118">
        <v>10.333333333333334</v>
      </c>
      <c r="V57" s="118">
        <v>1</v>
      </c>
      <c r="W57" s="118">
        <v>10.333333333333334</v>
      </c>
      <c r="X57" s="118">
        <v>1</v>
      </c>
      <c r="Y57" s="118">
        <v>9.3333333333333339</v>
      </c>
      <c r="Z57" s="118">
        <v>5</v>
      </c>
      <c r="AA57" s="118">
        <v>47</v>
      </c>
      <c r="AB57" s="118">
        <v>1</v>
      </c>
      <c r="AC57" s="118">
        <v>8.3333333333333339</v>
      </c>
      <c r="AD57" s="118">
        <v>1</v>
      </c>
      <c r="AE57" s="118">
        <v>6.666666666666667</v>
      </c>
      <c r="AF57" s="118">
        <v>1</v>
      </c>
      <c r="AG57" s="118">
        <v>6</v>
      </c>
      <c r="AH57" s="119">
        <v>3</v>
      </c>
      <c r="AI57" s="119">
        <v>21</v>
      </c>
      <c r="AJ57" s="119">
        <v>12</v>
      </c>
      <c r="AK57" s="119">
        <v>99.333333333333329</v>
      </c>
      <c r="AL57" s="3" t="str">
        <f t="shared" si="1"/>
        <v>t</v>
      </c>
      <c r="AM57" s="3">
        <f>IF(D57="հ",1,IF(D57="լ",Norms!$B$10,IF(D57="բլ",Norms!$B$11,IF(D57="Մ",Norms!$B$12))))</f>
        <v>1</v>
      </c>
      <c r="AN57" s="244">
        <f>E57*Norms!$E$36/1000</f>
        <v>0</v>
      </c>
      <c r="AO57" s="136">
        <f>AM57*IF(AL57="k",(O57*Norms!$H$40)*Norms!$E$36,0)/1000</f>
        <v>0</v>
      </c>
      <c r="AP57" s="136">
        <f>AM57*IF(AL57="k",(AA57*Norms!$H$41)*Norms!$E$36,0)/1000</f>
        <v>0</v>
      </c>
      <c r="AQ57" s="136">
        <f>AM57*IF(AL57="k",(AI57*Norms!$H$42)*Norms!$E$36,0)/1000</f>
        <v>0</v>
      </c>
      <c r="AR57" s="243">
        <f>AM57*IF(AL57="t",(N57*Norms!$D$44)*Norms!$E$34*12+O57*Norms!$E$35,0)/1000</f>
        <v>7505.3421763828665</v>
      </c>
      <c r="AS57" s="243">
        <f>AM57*IF(AL57="t",(Z57*Norms!$D$50*Norms!$E$34*12+AA57*Norms!$E$35),0)/1000</f>
        <v>12482.013264574298</v>
      </c>
      <c r="AT57" s="243">
        <f>AM57*IF(AL57="t",(AH57*Norms!$D$54)*Norms!$E$34*12+AI57*Norms!$E$35,0)/1000</f>
        <v>7645.1548628949004</v>
      </c>
      <c r="AU57" s="136">
        <f>IF(AK57&lt;=100,Norms!$G$7,IF(AK57&lt;=300,Norms!$H$7,Norms!$I$7))</f>
        <v>13246.5</v>
      </c>
      <c r="AV57" s="137">
        <f t="shared" si="2"/>
        <v>40879.010303852068</v>
      </c>
      <c r="AW57" s="130"/>
      <c r="AX57" s="130"/>
      <c r="AY57" s="131">
        <f t="shared" si="3"/>
        <v>31.333333333333332</v>
      </c>
      <c r="AZ57" s="131">
        <f>IF(AY57&lt;Snund!$B$5,Snund!$B$3*Snund!$B$4*$AX$3+Snund!$B$7*$AW$3*AY57/1000,AY57*Snund!$B$8*$AW$3/1000)</f>
        <v>1308.21</v>
      </c>
      <c r="BA57" s="131">
        <f t="shared" si="4"/>
        <v>0</v>
      </c>
      <c r="BB57" s="131">
        <f t="shared" si="5"/>
        <v>1308.21</v>
      </c>
      <c r="BC57" s="131">
        <f t="shared" si="6"/>
        <v>736.95999999999992</v>
      </c>
      <c r="BD57" s="167">
        <f>AA57*0.1*'Dasagirq_10%'!$B$3/1000</f>
        <v>31.245600000000003</v>
      </c>
      <c r="BE57" s="167">
        <f>AI57*0.1*'Dasagirq_10%'!$B$4/1000</f>
        <v>16.974930000000001</v>
      </c>
      <c r="BF57" s="242">
        <f t="shared" si="7"/>
        <v>48.220530000000004</v>
      </c>
      <c r="BG57" s="233">
        <f t="shared" si="8"/>
        <v>0</v>
      </c>
      <c r="BH57" s="233">
        <f t="shared" si="9"/>
        <v>13229.052176382866</v>
      </c>
      <c r="BI57" s="233">
        <f t="shared" si="10"/>
        <v>18032.633864574298</v>
      </c>
      <c r="BJ57" s="233">
        <f t="shared" si="11"/>
        <v>10973.754792894901</v>
      </c>
      <c r="BK57" s="234">
        <f t="shared" si="12"/>
        <v>42235.440833852066</v>
      </c>
    </row>
    <row r="58" spans="1:63">
      <c r="A58">
        <v>52</v>
      </c>
      <c r="B58" s="115" t="s">
        <v>645</v>
      </c>
      <c r="C58" s="161" t="s">
        <v>1097</v>
      </c>
      <c r="D58" s="4" t="s">
        <v>1092</v>
      </c>
      <c r="E58" s="153">
        <v>0</v>
      </c>
      <c r="F58" s="118">
        <v>1</v>
      </c>
      <c r="G58" s="118">
        <v>6.666666666666667</v>
      </c>
      <c r="H58" s="118">
        <v>1</v>
      </c>
      <c r="I58" s="118">
        <v>7.666666666666667</v>
      </c>
      <c r="J58" s="118">
        <v>1</v>
      </c>
      <c r="K58" s="118">
        <v>7.333333333333333</v>
      </c>
      <c r="L58" s="118">
        <v>0.66666666666666663</v>
      </c>
      <c r="M58" s="118">
        <v>5</v>
      </c>
      <c r="N58" s="118">
        <v>3.6666666666666665</v>
      </c>
      <c r="O58" s="118">
        <v>26.666666666666668</v>
      </c>
      <c r="P58" s="118">
        <v>0.83333333333333337</v>
      </c>
      <c r="Q58" s="118">
        <v>5.333333333333333</v>
      </c>
      <c r="R58" s="118">
        <v>1</v>
      </c>
      <c r="S58" s="118">
        <v>6</v>
      </c>
      <c r="T58" s="118">
        <v>1</v>
      </c>
      <c r="U58" s="118">
        <v>6</v>
      </c>
      <c r="V58" s="118">
        <v>0.66666666666666663</v>
      </c>
      <c r="W58" s="118">
        <v>4.666666666666667</v>
      </c>
      <c r="X58" s="118">
        <v>0.5</v>
      </c>
      <c r="Y58" s="118">
        <v>3.3333333333333335</v>
      </c>
      <c r="Z58" s="118">
        <v>4</v>
      </c>
      <c r="AA58" s="118">
        <v>25.333333333333332</v>
      </c>
      <c r="AB58" s="118">
        <v>0.83333333333333337</v>
      </c>
      <c r="AC58" s="118">
        <v>5</v>
      </c>
      <c r="AD58" s="118">
        <v>1</v>
      </c>
      <c r="AE58" s="118">
        <v>5.333333333333333</v>
      </c>
      <c r="AF58" s="118">
        <v>1</v>
      </c>
      <c r="AG58" s="118">
        <v>6.333333333333333</v>
      </c>
      <c r="AH58" s="119">
        <v>2.8333333333333335</v>
      </c>
      <c r="AI58" s="119">
        <v>16.666666666666668</v>
      </c>
      <c r="AJ58" s="119">
        <v>10.5</v>
      </c>
      <c r="AK58" s="119">
        <v>68.666666666666671</v>
      </c>
      <c r="AL58" s="3" t="str">
        <f t="shared" si="1"/>
        <v>t</v>
      </c>
      <c r="AM58" s="3">
        <f>IF(D58="հ",1,IF(D58="լ",Norms!$B$10,IF(D58="բլ",Norms!$B$11,IF(D58="Մ",Norms!$B$12))))</f>
        <v>1</v>
      </c>
      <c r="AN58" s="244">
        <f>E58*Norms!$E$36/1000</f>
        <v>0</v>
      </c>
      <c r="AO58" s="136">
        <f>AM58*IF(AL58="k",(O58*Norms!$H$40)*Norms!$E$36,0)/1000</f>
        <v>0</v>
      </c>
      <c r="AP58" s="136">
        <f>AM58*IF(AL58="k",(AA58*Norms!$H$41)*Norms!$E$36,0)/1000</f>
        <v>0</v>
      </c>
      <c r="AQ58" s="136">
        <f>AM58*IF(AL58="k",(AI58*Norms!$H$42)*Norms!$E$36,0)/1000</f>
        <v>0</v>
      </c>
      <c r="AR58" s="243">
        <f>AM58*IF(AL58="t",(N58*Norms!$D$44)*Norms!$E$34*12+O58*Norms!$E$35,0)/1000</f>
        <v>6850.4188735173339</v>
      </c>
      <c r="AS58" s="243">
        <f>AM58*IF(AL58="t",(Z58*Norms!$D$50*Norms!$E$34*12+AA58*Norms!$E$35),0)/1000</f>
        <v>9809.6979298414644</v>
      </c>
      <c r="AT58" s="243">
        <f>AM58*IF(AL58="t",(AH58*Norms!$D$54)*Norms!$E$34*12+AI58*Norms!$E$35,0)/1000</f>
        <v>7175.0117959483332</v>
      </c>
      <c r="AU58" s="136">
        <f>IF(AK58&lt;=100,Norms!$G$7,IF(AK58&lt;=300,Norms!$H$7,Norms!$I$7))</f>
        <v>13246.5</v>
      </c>
      <c r="AV58" s="137">
        <f t="shared" si="2"/>
        <v>37081.628599307129</v>
      </c>
      <c r="AW58" s="130"/>
      <c r="AX58" s="130"/>
      <c r="AY58" s="131">
        <f t="shared" si="3"/>
        <v>26.666666666666668</v>
      </c>
      <c r="AZ58" s="131">
        <f>IF(AY58&lt;Snund!$B$5,Snund!$B$3*Snund!$B$4*$AX$3+Snund!$B$7*$AW$3*AY58/1000,AY58*Snund!$B$8*$AW$3/1000)</f>
        <v>1214.1300000000001</v>
      </c>
      <c r="BA58" s="131">
        <f t="shared" si="4"/>
        <v>0</v>
      </c>
      <c r="BB58" s="131">
        <f t="shared" si="5"/>
        <v>1214.1300000000001</v>
      </c>
      <c r="BC58" s="131">
        <f t="shared" si="6"/>
        <v>627.20000000000005</v>
      </c>
      <c r="BD58" s="167">
        <f>AA58*0.1*'Dasagirq_10%'!$B$3/1000</f>
        <v>16.8416</v>
      </c>
      <c r="BE58" s="167">
        <f>AI58*0.1*'Dasagirq_10%'!$B$4/1000</f>
        <v>13.47216666666667</v>
      </c>
      <c r="BF58" s="242">
        <f t="shared" si="7"/>
        <v>30.31376666666667</v>
      </c>
      <c r="BG58" s="233">
        <f t="shared" si="8"/>
        <v>0</v>
      </c>
      <c r="BH58" s="233">
        <f t="shared" si="9"/>
        <v>12690.310778279239</v>
      </c>
      <c r="BI58" s="233">
        <f t="shared" si="10"/>
        <v>14872.82524412718</v>
      </c>
      <c r="BJ58" s="233">
        <f t="shared" si="11"/>
        <v>10762.93634356738</v>
      </c>
      <c r="BK58" s="234">
        <f t="shared" si="12"/>
        <v>38326.0723659738</v>
      </c>
    </row>
    <row r="59" spans="1:63">
      <c r="A59">
        <v>53</v>
      </c>
      <c r="B59" s="115" t="s">
        <v>646</v>
      </c>
      <c r="C59" s="161" t="s">
        <v>1097</v>
      </c>
      <c r="D59" s="4" t="s">
        <v>1092</v>
      </c>
      <c r="E59" s="153">
        <v>0</v>
      </c>
      <c r="F59" s="118">
        <v>1</v>
      </c>
      <c r="G59" s="118">
        <v>13</v>
      </c>
      <c r="H59" s="118">
        <v>1</v>
      </c>
      <c r="I59" s="118">
        <v>14.666666666666666</v>
      </c>
      <c r="J59" s="118">
        <v>1</v>
      </c>
      <c r="K59" s="118">
        <v>16.333333333333332</v>
      </c>
      <c r="L59" s="118">
        <v>1</v>
      </c>
      <c r="M59" s="118">
        <v>13.666666666666666</v>
      </c>
      <c r="N59" s="118">
        <v>4</v>
      </c>
      <c r="O59" s="118">
        <v>57.666666666666664</v>
      </c>
      <c r="P59" s="118">
        <v>1</v>
      </c>
      <c r="Q59" s="118">
        <v>11.333333333333334</v>
      </c>
      <c r="R59" s="118">
        <v>1</v>
      </c>
      <c r="S59" s="118">
        <v>17.666666666666668</v>
      </c>
      <c r="T59" s="118">
        <v>1</v>
      </c>
      <c r="U59" s="118">
        <v>20.333333333333332</v>
      </c>
      <c r="V59" s="118">
        <v>1</v>
      </c>
      <c r="W59" s="118">
        <v>14</v>
      </c>
      <c r="X59" s="118">
        <v>1</v>
      </c>
      <c r="Y59" s="118">
        <v>12.333333333333334</v>
      </c>
      <c r="Z59" s="118">
        <v>5</v>
      </c>
      <c r="AA59" s="118">
        <v>75.666666666666671</v>
      </c>
      <c r="AB59" s="118">
        <v>1</v>
      </c>
      <c r="AC59" s="118">
        <v>11</v>
      </c>
      <c r="AD59" s="118">
        <v>1</v>
      </c>
      <c r="AE59" s="118">
        <v>8.6666666666666661</v>
      </c>
      <c r="AF59" s="118">
        <v>1</v>
      </c>
      <c r="AG59" s="118">
        <v>10.666666666666666</v>
      </c>
      <c r="AH59" s="119">
        <v>3</v>
      </c>
      <c r="AI59" s="119">
        <v>30.333333333333332</v>
      </c>
      <c r="AJ59" s="119">
        <v>12</v>
      </c>
      <c r="AK59" s="119">
        <v>163.66666666666666</v>
      </c>
      <c r="AL59" s="3" t="str">
        <f t="shared" si="1"/>
        <v>t</v>
      </c>
      <c r="AM59" s="3">
        <f>IF(D59="հ",1,IF(D59="լ",Norms!$B$10,IF(D59="բլ",Norms!$B$11,IF(D59="Մ",Norms!$B$12))))</f>
        <v>1</v>
      </c>
      <c r="AN59" s="244">
        <f>E59*Norms!$E$36/1000</f>
        <v>0</v>
      </c>
      <c r="AO59" s="136">
        <f>AM59*IF(AL59="k",(O59*Norms!$H$40)*Norms!$E$36,0)/1000</f>
        <v>0</v>
      </c>
      <c r="AP59" s="136">
        <f>AM59*IF(AL59="k",(AA59*Norms!$H$41)*Norms!$E$36,0)/1000</f>
        <v>0</v>
      </c>
      <c r="AQ59" s="136">
        <f>AM59*IF(AL59="k",(AI59*Norms!$H$42)*Norms!$E$36,0)/1000</f>
        <v>0</v>
      </c>
      <c r="AR59" s="243">
        <f>AM59*IF(AL59="t",(N59*Norms!$D$44)*Norms!$E$34*12+O59*Norms!$E$35,0)/1000</f>
        <v>7882.980813981233</v>
      </c>
      <c r="AS59" s="243">
        <f>AM59*IF(AL59="t",(Z59*Norms!$D$50*Norms!$E$34*12+AA59*Norms!$E$35),0)/1000</f>
        <v>12893.113553605432</v>
      </c>
      <c r="AT59" s="243">
        <f>AM59*IF(AL59="t",(AH59*Norms!$D$54)*Norms!$E$34*12+AI59*Norms!$E$35,0)/1000</f>
        <v>7779.0014686259665</v>
      </c>
      <c r="AU59" s="136">
        <f>IF(AK59&lt;=100,Norms!$G$7,IF(AK59&lt;=300,Norms!$H$7,Norms!$I$7))</f>
        <v>16738.5</v>
      </c>
      <c r="AV59" s="137">
        <f t="shared" si="2"/>
        <v>45293.595836212633</v>
      </c>
      <c r="AW59" s="130"/>
      <c r="AX59" s="130"/>
      <c r="AY59" s="131">
        <f t="shared" si="3"/>
        <v>57.666666666666664</v>
      </c>
      <c r="AZ59" s="131">
        <f>IF(AY59&lt;Snund!$B$5,Snund!$B$3*Snund!$B$4*$AX$3+Snund!$B$7*$AW$3*AY59/1000,AY59*Snund!$B$8*$AW$3/1000)</f>
        <v>1839.09</v>
      </c>
      <c r="BA59" s="131">
        <f t="shared" si="4"/>
        <v>0</v>
      </c>
      <c r="BB59" s="131">
        <f t="shared" si="5"/>
        <v>1839.09</v>
      </c>
      <c r="BC59" s="131">
        <f t="shared" si="6"/>
        <v>1356.32</v>
      </c>
      <c r="BD59" s="167">
        <f>AA59*0.1*'Dasagirq_10%'!$B$3/1000</f>
        <v>50.303200000000004</v>
      </c>
      <c r="BE59" s="167">
        <f>AI59*0.1*'Dasagirq_10%'!$B$4/1000</f>
        <v>24.519343333333335</v>
      </c>
      <c r="BF59" s="242">
        <f t="shared" si="7"/>
        <v>74.822543333333343</v>
      </c>
      <c r="BG59" s="233">
        <f t="shared" si="8"/>
        <v>0</v>
      </c>
      <c r="BH59" s="233">
        <f t="shared" si="9"/>
        <v>15301.570813981234</v>
      </c>
      <c r="BI59" s="233">
        <f t="shared" si="10"/>
        <v>19917.79175360543</v>
      </c>
      <c r="BJ59" s="233">
        <f t="shared" si="11"/>
        <v>11988.145811959301</v>
      </c>
      <c r="BK59" s="234">
        <f t="shared" si="12"/>
        <v>47207.508379545965</v>
      </c>
    </row>
    <row r="60" spans="1:63">
      <c r="A60">
        <v>54</v>
      </c>
      <c r="B60" s="115" t="s">
        <v>647</v>
      </c>
      <c r="C60" s="161" t="s">
        <v>1097</v>
      </c>
      <c r="D60" s="4" t="s">
        <v>1092</v>
      </c>
      <c r="E60" s="153">
        <v>0</v>
      </c>
      <c r="F60" s="118">
        <v>1</v>
      </c>
      <c r="G60" s="118">
        <v>10.666666666666666</v>
      </c>
      <c r="H60" s="118">
        <v>1</v>
      </c>
      <c r="I60" s="118">
        <v>10</v>
      </c>
      <c r="J60" s="118">
        <v>1</v>
      </c>
      <c r="K60" s="118">
        <v>6</v>
      </c>
      <c r="L60" s="118">
        <v>0.66666666666666663</v>
      </c>
      <c r="M60" s="118">
        <v>4</v>
      </c>
      <c r="N60" s="118">
        <v>3.6666666666666665</v>
      </c>
      <c r="O60" s="118">
        <v>30.666666666666668</v>
      </c>
      <c r="P60" s="118">
        <v>0.83333333333333337</v>
      </c>
      <c r="Q60" s="118">
        <v>5.333333333333333</v>
      </c>
      <c r="R60" s="118">
        <v>0.66666666666666663</v>
      </c>
      <c r="S60" s="118">
        <v>4.666666666666667</v>
      </c>
      <c r="T60" s="118">
        <v>0.5</v>
      </c>
      <c r="U60" s="118">
        <v>2.6666666666666665</v>
      </c>
      <c r="V60" s="118">
        <v>0.5</v>
      </c>
      <c r="W60" s="118">
        <v>3.3333333333333335</v>
      </c>
      <c r="X60" s="118">
        <v>0.83333333333333337</v>
      </c>
      <c r="Y60" s="118">
        <v>4</v>
      </c>
      <c r="Z60" s="118">
        <v>3.3333333333333335</v>
      </c>
      <c r="AA60" s="118">
        <v>20</v>
      </c>
      <c r="AB60" s="118">
        <v>1</v>
      </c>
      <c r="AC60" s="118">
        <v>4</v>
      </c>
      <c r="AD60" s="118">
        <v>1</v>
      </c>
      <c r="AE60" s="118">
        <v>4.666666666666667</v>
      </c>
      <c r="AF60" s="118">
        <v>1</v>
      </c>
      <c r="AG60" s="118">
        <v>7.666666666666667</v>
      </c>
      <c r="AH60" s="119">
        <v>3</v>
      </c>
      <c r="AI60" s="119">
        <v>16.333333333333332</v>
      </c>
      <c r="AJ60" s="119">
        <v>10</v>
      </c>
      <c r="AK60" s="119">
        <v>67</v>
      </c>
      <c r="AL60" s="3" t="str">
        <f t="shared" si="1"/>
        <v>t</v>
      </c>
      <c r="AM60" s="3">
        <f>IF(D60="հ",1,IF(D60="լ",Norms!$B$10,IF(D60="բլ",Norms!$B$11,IF(D60="Մ",Norms!$B$12))))</f>
        <v>1</v>
      </c>
      <c r="AN60" s="244">
        <f>E60*Norms!$E$36/1000</f>
        <v>0</v>
      </c>
      <c r="AO60" s="136">
        <f>AM60*IF(AL60="k",(O60*Norms!$H$40)*Norms!$E$36,0)/1000</f>
        <v>0</v>
      </c>
      <c r="AP60" s="136">
        <f>AM60*IF(AL60="k",(AA60*Norms!$H$41)*Norms!$E$36,0)/1000</f>
        <v>0</v>
      </c>
      <c r="AQ60" s="136">
        <f>AM60*IF(AL60="k",(AI60*Norms!$H$42)*Norms!$E$36,0)/1000</f>
        <v>0</v>
      </c>
      <c r="AR60" s="243">
        <f>AM60*IF(AL60="t",(N60*Norms!$D$44)*Norms!$E$34*12+O60*Norms!$E$35,0)/1000</f>
        <v>6907.7817045449337</v>
      </c>
      <c r="AS60" s="243">
        <f>AM60*IF(AL60="t",(Z60*Norms!$D$50*Norms!$E$34*12+AA60*Norms!$E$35),0)/1000</f>
        <v>8158.8141551379995</v>
      </c>
      <c r="AT60" s="243">
        <f>AM60*IF(AL60="t",(AH60*Norms!$D$54)*Norms!$E$34*12+AI60*Norms!$E$35,0)/1000</f>
        <v>7578.2315600293668</v>
      </c>
      <c r="AU60" s="136">
        <f>IF(AK60&lt;=100,Norms!$G$7,IF(AK60&lt;=300,Norms!$H$7,Norms!$I$7))</f>
        <v>13246.5</v>
      </c>
      <c r="AV60" s="137">
        <f t="shared" si="2"/>
        <v>35891.327419712296</v>
      </c>
      <c r="AW60" s="130"/>
      <c r="AX60" s="130"/>
      <c r="AY60" s="131">
        <f t="shared" si="3"/>
        <v>30.666666666666668</v>
      </c>
      <c r="AZ60" s="131">
        <f>IF(AY60&lt;Snund!$B$5,Snund!$B$3*Snund!$B$4*$AX$3+Snund!$B$7*$AW$3*AY60/1000,AY60*Snund!$B$8*$AW$3/1000)</f>
        <v>1294.77</v>
      </c>
      <c r="BA60" s="131">
        <f t="shared" si="4"/>
        <v>0</v>
      </c>
      <c r="BB60" s="131">
        <f t="shared" si="5"/>
        <v>1294.77</v>
      </c>
      <c r="BC60" s="131">
        <f t="shared" si="6"/>
        <v>721.28000000000009</v>
      </c>
      <c r="BD60" s="167">
        <f>AA60*0.1*'Dasagirq_10%'!$B$3/1000</f>
        <v>13.295999999999999</v>
      </c>
      <c r="BE60" s="167">
        <f>AI60*0.1*'Dasagirq_10%'!$B$4/1000</f>
        <v>13.202723333333333</v>
      </c>
      <c r="BF60" s="242">
        <f t="shared" si="7"/>
        <v>26.498723333333331</v>
      </c>
      <c r="BG60" s="233">
        <f t="shared" si="8"/>
        <v>0</v>
      </c>
      <c r="BH60" s="233">
        <f t="shared" si="9"/>
        <v>13059.601704544933</v>
      </c>
      <c r="BI60" s="233">
        <f t="shared" si="10"/>
        <v>12587.610155138</v>
      </c>
      <c r="BJ60" s="233">
        <f t="shared" si="11"/>
        <v>11565.3842833627</v>
      </c>
      <c r="BK60" s="234">
        <f t="shared" si="12"/>
        <v>37212.59614304563</v>
      </c>
    </row>
    <row r="61" spans="1:63">
      <c r="A61">
        <v>55</v>
      </c>
      <c r="B61" s="115" t="s">
        <v>648</v>
      </c>
      <c r="C61" s="161" t="s">
        <v>1097</v>
      </c>
      <c r="D61" s="4" t="s">
        <v>1092</v>
      </c>
      <c r="E61" s="153">
        <v>0</v>
      </c>
      <c r="F61" s="118">
        <v>1</v>
      </c>
      <c r="G61" s="118">
        <v>9.3333333333333339</v>
      </c>
      <c r="H61" s="118">
        <v>1</v>
      </c>
      <c r="I61" s="118">
        <v>7.666666666666667</v>
      </c>
      <c r="J61" s="118">
        <v>1</v>
      </c>
      <c r="K61" s="118">
        <v>5.666666666666667</v>
      </c>
      <c r="L61" s="118">
        <v>1</v>
      </c>
      <c r="M61" s="118">
        <v>7</v>
      </c>
      <c r="N61" s="118">
        <v>4</v>
      </c>
      <c r="O61" s="118">
        <v>29.666666666666668</v>
      </c>
      <c r="P61" s="118">
        <v>0.66666666666666663</v>
      </c>
      <c r="Q61" s="118">
        <v>4</v>
      </c>
      <c r="R61" s="118">
        <v>0.83333333333333337</v>
      </c>
      <c r="S61" s="118">
        <v>4.666666666666667</v>
      </c>
      <c r="T61" s="118">
        <v>1</v>
      </c>
      <c r="U61" s="118">
        <v>8</v>
      </c>
      <c r="V61" s="118">
        <v>1</v>
      </c>
      <c r="W61" s="118">
        <v>9</v>
      </c>
      <c r="X61" s="118">
        <v>1</v>
      </c>
      <c r="Y61" s="118">
        <v>7</v>
      </c>
      <c r="Z61" s="118">
        <v>4.5</v>
      </c>
      <c r="AA61" s="118">
        <v>32.666666666666664</v>
      </c>
      <c r="AB61" s="118">
        <v>0.66666666666666663</v>
      </c>
      <c r="AC61" s="118">
        <v>3.3333333333333335</v>
      </c>
      <c r="AD61" s="118">
        <v>0.83333333333333337</v>
      </c>
      <c r="AE61" s="118">
        <v>7.333333333333333</v>
      </c>
      <c r="AF61" s="118">
        <v>1</v>
      </c>
      <c r="AG61" s="118">
        <v>8</v>
      </c>
      <c r="AH61" s="119">
        <v>2.5</v>
      </c>
      <c r="AI61" s="119">
        <v>18.666666666666668</v>
      </c>
      <c r="AJ61" s="119">
        <v>11</v>
      </c>
      <c r="AK61" s="119">
        <v>81</v>
      </c>
      <c r="AL61" s="3" t="str">
        <f t="shared" si="1"/>
        <v>t</v>
      </c>
      <c r="AM61" s="3">
        <f>IF(D61="հ",1,IF(D61="լ",Norms!$B$10,IF(D61="բլ",Norms!$B$11,IF(D61="Մ",Norms!$B$12))))</f>
        <v>1</v>
      </c>
      <c r="AN61" s="244">
        <f>E61*Norms!$E$36/1000</f>
        <v>0</v>
      </c>
      <c r="AO61" s="136">
        <f>AM61*IF(AL61="k",(O61*Norms!$H$40)*Norms!$E$36,0)/1000</f>
        <v>0</v>
      </c>
      <c r="AP61" s="136">
        <f>AM61*IF(AL61="k",(AA61*Norms!$H$41)*Norms!$E$36,0)/1000</f>
        <v>0</v>
      </c>
      <c r="AQ61" s="136">
        <f>AM61*IF(AL61="k",(AI61*Norms!$H$42)*Norms!$E$36,0)/1000</f>
        <v>0</v>
      </c>
      <c r="AR61" s="243">
        <f>AM61*IF(AL61="t",(N61*Norms!$D$44)*Norms!$E$34*12+O61*Norms!$E$35,0)/1000</f>
        <v>7481.4409967880329</v>
      </c>
      <c r="AS61" s="243">
        <f>AM61*IF(AL61="t",(Z61*Norms!$D$50*Norms!$E$34*12+AA61*Norms!$E$35),0)/1000</f>
        <v>11095.663120058733</v>
      </c>
      <c r="AT61" s="243">
        <f>AM61*IF(AL61="t",(AH61*Norms!$D$54)*Norms!$E$34*12+AI61*Norms!$E$35,0)/1000</f>
        <v>6387.6932114621322</v>
      </c>
      <c r="AU61" s="136">
        <f>IF(AK61&lt;=100,Norms!$G$7,IF(AK61&lt;=300,Norms!$H$7,Norms!$I$7))</f>
        <v>13246.5</v>
      </c>
      <c r="AV61" s="137">
        <f t="shared" si="2"/>
        <v>38211.297328308894</v>
      </c>
      <c r="AW61" s="130"/>
      <c r="AX61" s="130"/>
      <c r="AY61" s="131">
        <f t="shared" si="3"/>
        <v>29.666666666666668</v>
      </c>
      <c r="AZ61" s="131">
        <f>IF(AY61&lt;Snund!$B$5,Snund!$B$3*Snund!$B$4*$AX$3+Snund!$B$7*$AW$3*AY61/1000,AY61*Snund!$B$8*$AW$3/1000)</f>
        <v>1274.6100000000001</v>
      </c>
      <c r="BA61" s="131">
        <f t="shared" si="4"/>
        <v>0</v>
      </c>
      <c r="BB61" s="131">
        <f t="shared" si="5"/>
        <v>1274.6100000000001</v>
      </c>
      <c r="BC61" s="131">
        <f t="shared" si="6"/>
        <v>697.7600000000001</v>
      </c>
      <c r="BD61" s="167">
        <f>AA61*0.1*'Dasagirq_10%'!$B$3/1000</f>
        <v>21.716799999999999</v>
      </c>
      <c r="BE61" s="167">
        <f>AI61*0.1*'Dasagirq_10%'!$B$4/1000</f>
        <v>15.088826666666669</v>
      </c>
      <c r="BF61" s="242">
        <f t="shared" si="7"/>
        <v>36.805626666666669</v>
      </c>
      <c r="BG61" s="233">
        <f t="shared" si="8"/>
        <v>0</v>
      </c>
      <c r="BH61" s="233">
        <f t="shared" si="9"/>
        <v>13572.960087697124</v>
      </c>
      <c r="BI61" s="233">
        <f t="shared" si="10"/>
        <v>16536.402647331459</v>
      </c>
      <c r="BJ61" s="233">
        <f t="shared" si="11"/>
        <v>9413.3502199469804</v>
      </c>
      <c r="BK61" s="234">
        <f t="shared" si="12"/>
        <v>39522.712954975563</v>
      </c>
    </row>
    <row r="62" spans="1:63">
      <c r="A62">
        <v>56</v>
      </c>
      <c r="B62" s="115" t="s">
        <v>649</v>
      </c>
      <c r="C62" s="161" t="s">
        <v>1097</v>
      </c>
      <c r="D62" s="4" t="s">
        <v>1092</v>
      </c>
      <c r="E62" s="153">
        <v>3.6666666666666665</v>
      </c>
      <c r="F62" s="118">
        <v>1</v>
      </c>
      <c r="G62" s="118">
        <v>5.666666666666667</v>
      </c>
      <c r="H62" s="118">
        <v>1</v>
      </c>
      <c r="I62" s="118">
        <v>4.333333333333333</v>
      </c>
      <c r="J62" s="118">
        <v>1</v>
      </c>
      <c r="K62" s="118">
        <v>6.666666666666667</v>
      </c>
      <c r="L62" s="118">
        <v>1</v>
      </c>
      <c r="M62" s="118">
        <v>8.6666666666666661</v>
      </c>
      <c r="N62" s="118">
        <v>4</v>
      </c>
      <c r="O62" s="118">
        <v>25.333333333333332</v>
      </c>
      <c r="P62" s="118">
        <v>1</v>
      </c>
      <c r="Q62" s="118">
        <v>7.666666666666667</v>
      </c>
      <c r="R62" s="118">
        <v>0.66666666666666663</v>
      </c>
      <c r="S62" s="118">
        <v>5</v>
      </c>
      <c r="T62" s="118">
        <v>0.83333333333333337</v>
      </c>
      <c r="U62" s="118">
        <v>7.333333333333333</v>
      </c>
      <c r="V62" s="118">
        <v>1</v>
      </c>
      <c r="W62" s="118">
        <v>7.666666666666667</v>
      </c>
      <c r="X62" s="118">
        <v>1</v>
      </c>
      <c r="Y62" s="118">
        <v>8.3333333333333339</v>
      </c>
      <c r="Z62" s="118">
        <v>4.5</v>
      </c>
      <c r="AA62" s="118">
        <v>36</v>
      </c>
      <c r="AB62" s="118">
        <v>1</v>
      </c>
      <c r="AC62" s="118">
        <v>9.6666666666666661</v>
      </c>
      <c r="AD62" s="118">
        <v>1</v>
      </c>
      <c r="AE62" s="118">
        <v>9.3333333333333339</v>
      </c>
      <c r="AF62" s="118">
        <v>1</v>
      </c>
      <c r="AG62" s="118">
        <v>9</v>
      </c>
      <c r="AH62" s="119">
        <v>3</v>
      </c>
      <c r="AI62" s="119">
        <v>28</v>
      </c>
      <c r="AJ62" s="119">
        <v>11.5</v>
      </c>
      <c r="AK62" s="119">
        <v>89.333333333333329</v>
      </c>
      <c r="AL62" s="3" t="str">
        <f t="shared" si="1"/>
        <v>t</v>
      </c>
      <c r="AM62" s="3">
        <f>IF(D62="հ",1,IF(D62="լ",Norms!$B$10,IF(D62="բլ",Norms!$B$11,IF(D62="Մ",Norms!$B$12))))</f>
        <v>1</v>
      </c>
      <c r="AN62" s="244">
        <f>E62*Norms!$E$36/1000</f>
        <v>411.91592844196663</v>
      </c>
      <c r="AO62" s="136">
        <f>AM62*IF(AL62="k",(O62*Norms!$H$40)*Norms!$E$36,0)/1000</f>
        <v>0</v>
      </c>
      <c r="AP62" s="136">
        <f>AM62*IF(AL62="k",(AA62*Norms!$H$41)*Norms!$E$36,0)/1000</f>
        <v>0</v>
      </c>
      <c r="AQ62" s="136">
        <f>AM62*IF(AL62="k",(AI62*Norms!$H$42)*Norms!$E$36,0)/1000</f>
        <v>0</v>
      </c>
      <c r="AR62" s="243">
        <f>AM62*IF(AL62="t",(N62*Norms!$D$44)*Norms!$E$34*12+O62*Norms!$E$35,0)/1000</f>
        <v>7419.2979298414666</v>
      </c>
      <c r="AS62" s="243">
        <f>AM62*IF(AL62="t",(Z62*Norms!$D$50*Norms!$E$34*12+AA62*Norms!$E$35),0)/1000</f>
        <v>11143.4654792484</v>
      </c>
      <c r="AT62" s="243">
        <f>AM62*IF(AL62="t",(AH62*Norms!$D$54)*Norms!$E$34*12+AI62*Norms!$E$35,0)/1000</f>
        <v>7745.5398171932002</v>
      </c>
      <c r="AU62" s="136">
        <f>IF(AK62&lt;=100,Norms!$G$7,IF(AK62&lt;=300,Norms!$H$7,Norms!$I$7))</f>
        <v>13246.5</v>
      </c>
      <c r="AV62" s="137">
        <f t="shared" si="2"/>
        <v>39554.803226283067</v>
      </c>
      <c r="AW62" s="130"/>
      <c r="AX62" s="130"/>
      <c r="AY62" s="131">
        <f t="shared" si="3"/>
        <v>29</v>
      </c>
      <c r="AZ62" s="131">
        <f>IF(AY62&lt;Snund!$B$5,Snund!$B$3*Snund!$B$4*$AX$3+Snund!$B$7*$AW$3*AY62/1000,AY62*Snund!$B$8*$AW$3/1000)</f>
        <v>1261.17</v>
      </c>
      <c r="BA62" s="131">
        <f t="shared" si="4"/>
        <v>159.45827586206897</v>
      </c>
      <c r="BB62" s="131">
        <f t="shared" si="5"/>
        <v>1101.7117241379312</v>
      </c>
      <c r="BC62" s="131">
        <f t="shared" si="6"/>
        <v>682.08</v>
      </c>
      <c r="BD62" s="167">
        <f>AA62*0.1*'Dasagirq_10%'!$B$3/1000</f>
        <v>23.9328</v>
      </c>
      <c r="BE62" s="167">
        <f>AI62*0.1*'Dasagirq_10%'!$B$4/1000</f>
        <v>22.633240000000001</v>
      </c>
      <c r="BF62" s="242">
        <f t="shared" si="7"/>
        <v>46.566040000000001</v>
      </c>
      <c r="BG62" s="233">
        <f t="shared" si="8"/>
        <v>571.37420430403563</v>
      </c>
      <c r="BH62" s="233">
        <f t="shared" si="9"/>
        <v>13128.487914848964</v>
      </c>
      <c r="BI62" s="233">
        <f t="shared" si="10"/>
        <v>16350.81132272666</v>
      </c>
      <c r="BJ62" s="233">
        <f t="shared" si="11"/>
        <v>11223.781752845374</v>
      </c>
      <c r="BK62" s="234">
        <f t="shared" si="12"/>
        <v>40703.080990420996</v>
      </c>
    </row>
    <row r="63" spans="1:63">
      <c r="A63">
        <v>57</v>
      </c>
      <c r="B63" s="115" t="s">
        <v>650</v>
      </c>
      <c r="C63" s="161" t="s">
        <v>1097</v>
      </c>
      <c r="D63" s="4" t="s">
        <v>1092</v>
      </c>
      <c r="E63" s="153">
        <v>0</v>
      </c>
      <c r="F63" s="118">
        <v>1</v>
      </c>
      <c r="G63" s="118">
        <v>4</v>
      </c>
      <c r="H63" s="118">
        <v>1</v>
      </c>
      <c r="I63" s="118">
        <v>4</v>
      </c>
      <c r="J63" s="118">
        <v>0.66666666666666663</v>
      </c>
      <c r="K63" s="118">
        <v>3.3333333333333335</v>
      </c>
      <c r="L63" s="118">
        <v>0.5</v>
      </c>
      <c r="M63" s="118">
        <v>3.6666666666666665</v>
      </c>
      <c r="N63" s="118">
        <v>3.1666666666666665</v>
      </c>
      <c r="O63" s="118">
        <v>15</v>
      </c>
      <c r="P63" s="118">
        <v>0.5</v>
      </c>
      <c r="Q63" s="118">
        <v>2.6666666666666665</v>
      </c>
      <c r="R63" s="118">
        <v>0.5</v>
      </c>
      <c r="S63" s="118">
        <v>2</v>
      </c>
      <c r="T63" s="118">
        <v>0.5</v>
      </c>
      <c r="U63" s="118">
        <v>3.3333333333333335</v>
      </c>
      <c r="V63" s="118">
        <v>0.33333333333333331</v>
      </c>
      <c r="W63" s="118">
        <v>2</v>
      </c>
      <c r="X63" s="118">
        <v>0.41666666666666669</v>
      </c>
      <c r="Y63" s="118">
        <v>2.3333333333333335</v>
      </c>
      <c r="Z63" s="118">
        <v>2.25</v>
      </c>
      <c r="AA63" s="118">
        <v>12.333333333333334</v>
      </c>
      <c r="AB63" s="118">
        <v>0.5</v>
      </c>
      <c r="AC63" s="118">
        <v>3</v>
      </c>
      <c r="AD63" s="118">
        <v>0.5</v>
      </c>
      <c r="AE63" s="118">
        <v>3</v>
      </c>
      <c r="AF63" s="118">
        <v>0.83333333333333337</v>
      </c>
      <c r="AG63" s="118">
        <v>3.6666666666666665</v>
      </c>
      <c r="AH63" s="119">
        <v>1.8333333333333333</v>
      </c>
      <c r="AI63" s="119">
        <v>9.6666666666666661</v>
      </c>
      <c r="AJ63" s="119">
        <v>7.25</v>
      </c>
      <c r="AK63" s="119">
        <v>37</v>
      </c>
      <c r="AL63" s="3" t="str">
        <f t="shared" si="1"/>
        <v>t</v>
      </c>
      <c r="AM63" s="3">
        <f>IF(D63="հ",1,IF(D63="լ",Norms!$B$10,IF(D63="բլ",Norms!$B$11,IF(D63="Մ",Norms!$B$12))))</f>
        <v>1</v>
      </c>
      <c r="AN63" s="244">
        <f>E63*Norms!$E$36/1000</f>
        <v>0</v>
      </c>
      <c r="AO63" s="136">
        <f>AM63*IF(AL63="k",(O63*Norms!$H$40)*Norms!$E$36,0)/1000</f>
        <v>0</v>
      </c>
      <c r="AP63" s="136">
        <f>AM63*IF(AL63="k",(AA63*Norms!$H$41)*Norms!$E$36,0)/1000</f>
        <v>0</v>
      </c>
      <c r="AQ63" s="136">
        <f>AM63*IF(AL63="k",(AI63*Norms!$H$42)*Norms!$E$36,0)/1000</f>
        <v>0</v>
      </c>
      <c r="AR63" s="243">
        <f>AM63*IF(AL63="t",(N63*Norms!$D$44)*Norms!$E$34*12+O63*Norms!$E$35,0)/1000</f>
        <v>5801.1106163534987</v>
      </c>
      <c r="AS63" s="243">
        <f>AM63*IF(AL63="t",(Z63*Norms!$D$50*Norms!$E$34*12+AA63*Norms!$E$35),0)/1000</f>
        <v>5490.4687290017664</v>
      </c>
      <c r="AT63" s="243">
        <f>AM63*IF(AL63="t",(AH63*Norms!$D$54)*Norms!$E$34*12+AI63*Norms!$E$35,0)/1000</f>
        <v>4626.6268416500325</v>
      </c>
      <c r="AU63" s="136">
        <f>IF(AK63&lt;=100,Norms!$G$7,IF(AK63&lt;=300,Norms!$H$7,Norms!$I$7))</f>
        <v>13246.5</v>
      </c>
      <c r="AV63" s="137">
        <f t="shared" si="2"/>
        <v>29164.706187005297</v>
      </c>
      <c r="AW63" s="130"/>
      <c r="AX63" s="130"/>
      <c r="AY63" s="131">
        <f t="shared" si="3"/>
        <v>15</v>
      </c>
      <c r="AZ63" s="131">
        <f>IF(AY63&lt;Snund!$B$5,Snund!$B$3*Snund!$B$4*$AX$3+Snund!$B$7*$AW$3*AY63/1000,AY63*Snund!$B$8*$AW$3/1000)</f>
        <v>978.93</v>
      </c>
      <c r="BA63" s="131">
        <f t="shared" si="4"/>
        <v>0</v>
      </c>
      <c r="BB63" s="131">
        <f t="shared" si="5"/>
        <v>978.93000000000006</v>
      </c>
      <c r="BC63" s="131">
        <f t="shared" si="6"/>
        <v>352.8</v>
      </c>
      <c r="BD63" s="167">
        <f>AA63*0.1*'Dasagirq_10%'!$B$3/1000</f>
        <v>8.1992000000000012</v>
      </c>
      <c r="BE63" s="167">
        <f>AI63*0.1*'Dasagirq_10%'!$B$4/1000</f>
        <v>7.8138566666666662</v>
      </c>
      <c r="BF63" s="242">
        <f t="shared" si="7"/>
        <v>16.013056666666667</v>
      </c>
      <c r="BG63" s="233">
        <f t="shared" si="8"/>
        <v>0</v>
      </c>
      <c r="BH63" s="233">
        <f t="shared" si="9"/>
        <v>12565.868202560396</v>
      </c>
      <c r="BI63" s="233">
        <f t="shared" si="10"/>
        <v>9609.6506876224557</v>
      </c>
      <c r="BJ63" s="233">
        <f t="shared" si="11"/>
        <v>7984.1303534891131</v>
      </c>
      <c r="BK63" s="234">
        <f t="shared" si="12"/>
        <v>30159.649243671964</v>
      </c>
    </row>
    <row r="64" spans="1:63">
      <c r="A64">
        <v>58</v>
      </c>
      <c r="B64" s="115" t="s">
        <v>651</v>
      </c>
      <c r="C64" s="161" t="s">
        <v>1097</v>
      </c>
      <c r="D64" s="4" t="s">
        <v>1092</v>
      </c>
      <c r="E64" s="153">
        <v>0</v>
      </c>
      <c r="F64" s="118">
        <v>1</v>
      </c>
      <c r="G64" s="118">
        <v>4</v>
      </c>
      <c r="H64" s="118">
        <v>1</v>
      </c>
      <c r="I64" s="118">
        <v>4</v>
      </c>
      <c r="J64" s="118">
        <v>1</v>
      </c>
      <c r="K64" s="118">
        <v>4.666666666666667</v>
      </c>
      <c r="L64" s="118">
        <v>0.66666666666666663</v>
      </c>
      <c r="M64" s="118">
        <v>3.6666666666666665</v>
      </c>
      <c r="N64" s="118">
        <v>3.6666666666666665</v>
      </c>
      <c r="O64" s="118">
        <v>16.333333333333332</v>
      </c>
      <c r="P64" s="118">
        <v>0.5</v>
      </c>
      <c r="Q64" s="118">
        <v>3</v>
      </c>
      <c r="R64" s="118">
        <v>0.83333333333333337</v>
      </c>
      <c r="S64" s="118">
        <v>5.666666666666667</v>
      </c>
      <c r="T64" s="118">
        <v>0.33333333333333331</v>
      </c>
      <c r="U64" s="118">
        <v>2.3333333333333335</v>
      </c>
      <c r="V64" s="118">
        <v>0.33333333333333331</v>
      </c>
      <c r="W64" s="118">
        <v>2</v>
      </c>
      <c r="X64" s="118">
        <v>0.83333333333333337</v>
      </c>
      <c r="Y64" s="118">
        <v>3.6666666666666665</v>
      </c>
      <c r="Z64" s="118">
        <v>2.8333333333333335</v>
      </c>
      <c r="AA64" s="118">
        <v>16.666666666666668</v>
      </c>
      <c r="AB64" s="118">
        <v>0.33333333333333331</v>
      </c>
      <c r="AC64" s="118">
        <v>1.3333333333333333</v>
      </c>
      <c r="AD64" s="118">
        <v>0.33333333333333331</v>
      </c>
      <c r="AE64" s="118">
        <v>1.3333333333333333</v>
      </c>
      <c r="AF64" s="118">
        <v>0.33333333333333331</v>
      </c>
      <c r="AG64" s="118">
        <v>1.3333333333333333</v>
      </c>
      <c r="AH64" s="119">
        <v>1</v>
      </c>
      <c r="AI64" s="119">
        <v>4</v>
      </c>
      <c r="AJ64" s="119">
        <v>7.5</v>
      </c>
      <c r="AK64" s="119">
        <v>37</v>
      </c>
      <c r="AL64" s="3" t="str">
        <f t="shared" si="1"/>
        <v>t</v>
      </c>
      <c r="AM64" s="3">
        <f>IF(D64="հ",1,IF(D64="լ",Norms!$B$10,IF(D64="բլ",Norms!$B$11,IF(D64="Մ",Norms!$B$12))))</f>
        <v>1</v>
      </c>
      <c r="AN64" s="244">
        <f>E64*Norms!$E$36/1000</f>
        <v>0</v>
      </c>
      <c r="AO64" s="136">
        <f>AM64*IF(AL64="k",(O64*Norms!$H$40)*Norms!$E$36,0)/1000</f>
        <v>0</v>
      </c>
      <c r="AP64" s="136">
        <f>AM64*IF(AL64="k",(AA64*Norms!$H$41)*Norms!$E$36,0)/1000</f>
        <v>0</v>
      </c>
      <c r="AQ64" s="136">
        <f>AM64*IF(AL64="k",(AI64*Norms!$H$42)*Norms!$E$36,0)/1000</f>
        <v>0</v>
      </c>
      <c r="AR64" s="243">
        <f>AM64*IF(AL64="t",(N64*Norms!$D$44)*Norms!$E$34*12+O64*Norms!$E$35,0)/1000</f>
        <v>6702.2315600293668</v>
      </c>
      <c r="AS64" s="243">
        <f>AM64*IF(AL64="t",(Z64*Norms!$D$50*Norms!$E$34*12+AA64*Norms!$E$35),0)/1000</f>
        <v>6930.2117959483312</v>
      </c>
      <c r="AT64" s="243">
        <f>AM64*IF(AL64="t",(AH64*Norms!$D$54)*Norms!$E$34*12+AI64*Norms!$E$35,0)/1000</f>
        <v>2505.3628310275999</v>
      </c>
      <c r="AU64" s="136">
        <f>IF(AK64&lt;=100,Norms!$G$7,IF(AK64&lt;=300,Norms!$H$7,Norms!$I$7))</f>
        <v>13246.5</v>
      </c>
      <c r="AV64" s="137">
        <f t="shared" si="2"/>
        <v>29384.306187005299</v>
      </c>
      <c r="AW64" s="130"/>
      <c r="AX64" s="130"/>
      <c r="AY64" s="131">
        <f t="shared" si="3"/>
        <v>16.333333333333332</v>
      </c>
      <c r="AZ64" s="131">
        <f>IF(AY64&lt;Snund!$B$5,Snund!$B$3*Snund!$B$4*$AX$3+Snund!$B$7*$AW$3*AY64/1000,AY64*Snund!$B$8*$AW$3/1000)</f>
        <v>1005.81</v>
      </c>
      <c r="BA64" s="131">
        <f t="shared" si="4"/>
        <v>0</v>
      </c>
      <c r="BB64" s="131">
        <f t="shared" si="5"/>
        <v>1005.81</v>
      </c>
      <c r="BC64" s="131">
        <f t="shared" si="6"/>
        <v>384.16</v>
      </c>
      <c r="BD64" s="167">
        <f>AA64*0.1*'Dasagirq_10%'!$B$3/1000</f>
        <v>11.080000000000002</v>
      </c>
      <c r="BE64" s="167">
        <f>AI64*0.1*'Dasagirq_10%'!$B$4/1000</f>
        <v>3.23332</v>
      </c>
      <c r="BF64" s="242">
        <f t="shared" si="7"/>
        <v>14.313320000000001</v>
      </c>
      <c r="BG64" s="233">
        <f t="shared" si="8"/>
        <v>0</v>
      </c>
      <c r="BH64" s="233">
        <f t="shared" si="9"/>
        <v>14184.108226696033</v>
      </c>
      <c r="BI64" s="233">
        <f t="shared" si="10"/>
        <v>11945.525129281665</v>
      </c>
      <c r="BJ64" s="233">
        <f t="shared" si="11"/>
        <v>4274.7961510276</v>
      </c>
      <c r="BK64" s="234">
        <f t="shared" si="12"/>
        <v>30404.429507005298</v>
      </c>
    </row>
    <row r="65" spans="1:63">
      <c r="A65">
        <v>59</v>
      </c>
      <c r="B65" s="115" t="s">
        <v>652</v>
      </c>
      <c r="C65" s="161" t="s">
        <v>1097</v>
      </c>
      <c r="D65" s="4" t="s">
        <v>1093</v>
      </c>
      <c r="E65" s="153">
        <v>0</v>
      </c>
      <c r="F65" s="118">
        <v>1</v>
      </c>
      <c r="G65" s="118">
        <v>4</v>
      </c>
      <c r="H65" s="118">
        <v>1</v>
      </c>
      <c r="I65" s="118">
        <v>4</v>
      </c>
      <c r="J65" s="118">
        <v>0.66666666666666663</v>
      </c>
      <c r="K65" s="118">
        <v>3.3333333333333335</v>
      </c>
      <c r="L65" s="118">
        <v>0.5</v>
      </c>
      <c r="M65" s="118">
        <v>2.3333333333333335</v>
      </c>
      <c r="N65" s="118">
        <v>3.1666666666666665</v>
      </c>
      <c r="O65" s="118">
        <v>13.666666666666666</v>
      </c>
      <c r="P65" s="118">
        <v>0.16666666666666666</v>
      </c>
      <c r="Q65" s="118">
        <v>0.66666666666666663</v>
      </c>
      <c r="R65" s="118">
        <v>0.33333333333333331</v>
      </c>
      <c r="S65" s="118">
        <v>1.3333333333333333</v>
      </c>
      <c r="T65" s="118">
        <v>0.33333333333333331</v>
      </c>
      <c r="U65" s="118">
        <v>1.3333333333333333</v>
      </c>
      <c r="V65" s="118">
        <v>8.3333333333333329E-2</v>
      </c>
      <c r="W65" s="118">
        <v>0.33333333333333331</v>
      </c>
      <c r="X65" s="118">
        <v>0.16666666666666666</v>
      </c>
      <c r="Y65" s="118">
        <v>0.66666666666666663</v>
      </c>
      <c r="Z65" s="118">
        <v>1.0833333333333333</v>
      </c>
      <c r="AA65" s="118">
        <v>4.333333333333333</v>
      </c>
      <c r="AB65" s="118">
        <v>8.3333333333333329E-2</v>
      </c>
      <c r="AC65" s="118">
        <v>0.33333333333333331</v>
      </c>
      <c r="AD65" s="118">
        <v>0.33333333333333331</v>
      </c>
      <c r="AE65" s="118">
        <v>2</v>
      </c>
      <c r="AF65" s="118">
        <v>0.33333333333333331</v>
      </c>
      <c r="AG65" s="118">
        <v>1.6666666666666667</v>
      </c>
      <c r="AH65" s="119">
        <v>0.75</v>
      </c>
      <c r="AI65" s="119">
        <v>4</v>
      </c>
      <c r="AJ65" s="119">
        <v>5</v>
      </c>
      <c r="AK65" s="119">
        <v>22</v>
      </c>
      <c r="AL65" s="3" t="str">
        <f t="shared" si="1"/>
        <v>t</v>
      </c>
      <c r="AM65" s="3">
        <f>IF(D65="հ",1,IF(D65="լ",Norms!$B$10,IF(D65="բլ",Norms!$B$11,IF(D65="Մ",Norms!$B$12))))</f>
        <v>1.04</v>
      </c>
      <c r="AN65" s="244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3">
        <f>AM65*IF(AL65="t",(N65*Norms!$D$44)*Norms!$E$34*12+O65*Norms!$E$35,0)/1000</f>
        <v>6013.2692595847384</v>
      </c>
      <c r="AS65" s="243">
        <f>AM65*IF(AL65="t",(Z65*Norms!$D$50*Norms!$E$34*12+AA65*Norms!$E$35),0)/1000</f>
        <v>2725.3647896244283</v>
      </c>
      <c r="AT65" s="243">
        <f>AM65*IF(AL65="t",(AH65*Norms!$D$54)*Norms!$E$34*12+AI65*Norms!$E$35,0)/1000</f>
        <v>1969.0973442687041</v>
      </c>
      <c r="AU65" s="136">
        <f>IF(AK65&lt;=100,Norms!$G$7,IF(AK65&lt;=300,Norms!$H$7,Norms!$I$7))</f>
        <v>13246.5</v>
      </c>
      <c r="AV65" s="137">
        <f t="shared" si="2"/>
        <v>23954.231393477872</v>
      </c>
      <c r="AW65" s="130"/>
      <c r="AX65" s="130"/>
      <c r="AY65" s="131">
        <f t="shared" si="3"/>
        <v>13.666666666666666</v>
      </c>
      <c r="AZ65" s="131">
        <f>IF(AY65&lt;Snund!$B$5,Snund!$B$3*Snund!$B$4*$AX$3+Snund!$B$7*$AW$3*AY65/1000,AY65*Snund!$B$8*$AW$3/1000)</f>
        <v>952.05</v>
      </c>
      <c r="BA65" s="131">
        <f t="shared" si="4"/>
        <v>0</v>
      </c>
      <c r="BB65" s="131">
        <f t="shared" si="5"/>
        <v>952.04999999999984</v>
      </c>
      <c r="BC65" s="131">
        <f t="shared" si="6"/>
        <v>321.44</v>
      </c>
      <c r="BD65" s="167">
        <f>AA65*0.1*'Dasagirq_10%'!$B$3/1000</f>
        <v>2.8808000000000002</v>
      </c>
      <c r="BE65" s="167">
        <f>AI65*0.1*'Dasagirq_10%'!$B$4/1000</f>
        <v>3.23332</v>
      </c>
      <c r="BF65" s="242">
        <f t="shared" si="7"/>
        <v>6.1141199999999998</v>
      </c>
      <c r="BG65" s="233">
        <f t="shared" si="8"/>
        <v>0</v>
      </c>
      <c r="BH65" s="233">
        <f t="shared" si="9"/>
        <v>15354.769259584738</v>
      </c>
      <c r="BI65" s="233">
        <f t="shared" si="10"/>
        <v>5598.3205896244281</v>
      </c>
      <c r="BJ65" s="233">
        <f t="shared" si="11"/>
        <v>3959.3056642687038</v>
      </c>
      <c r="BK65" s="234">
        <f t="shared" si="12"/>
        <v>24912.39551347787</v>
      </c>
    </row>
    <row r="66" spans="1:63">
      <c r="A66">
        <v>60</v>
      </c>
      <c r="B66" s="115" t="s">
        <v>653</v>
      </c>
      <c r="C66" s="161" t="s">
        <v>1097</v>
      </c>
      <c r="D66" s="4" t="s">
        <v>1092</v>
      </c>
      <c r="E66" s="153">
        <v>1.3333333333333333</v>
      </c>
      <c r="F66" s="118">
        <v>0.5</v>
      </c>
      <c r="G66" s="118">
        <v>3</v>
      </c>
      <c r="H66" s="118">
        <v>0.33333333333333331</v>
      </c>
      <c r="I66" s="118">
        <v>1.6666666666666667</v>
      </c>
      <c r="J66" s="118">
        <v>0.75</v>
      </c>
      <c r="K66" s="118">
        <v>3.6666666666666665</v>
      </c>
      <c r="L66" s="118">
        <v>0.66666666666666663</v>
      </c>
      <c r="M66" s="118">
        <v>3.6666666666666665</v>
      </c>
      <c r="N66" s="118">
        <v>2.25</v>
      </c>
      <c r="O66" s="118">
        <v>12</v>
      </c>
      <c r="P66" s="118">
        <v>0.5</v>
      </c>
      <c r="Q66" s="118">
        <v>3.6666666666666665</v>
      </c>
      <c r="R66" s="118">
        <v>0.83333333333333337</v>
      </c>
      <c r="S66" s="118">
        <v>6.666666666666667</v>
      </c>
      <c r="T66" s="118">
        <v>0.66666666666666663</v>
      </c>
      <c r="U66" s="118">
        <v>4.666666666666667</v>
      </c>
      <c r="V66" s="118">
        <v>0.83333333333333337</v>
      </c>
      <c r="W66" s="118">
        <v>4.333333333333333</v>
      </c>
      <c r="X66" s="118">
        <v>0.66666666666666663</v>
      </c>
      <c r="Y66" s="118">
        <v>3</v>
      </c>
      <c r="Z66" s="118">
        <v>3.5</v>
      </c>
      <c r="AA66" s="118">
        <v>22.333333333333332</v>
      </c>
      <c r="AB66" s="118">
        <v>0.5</v>
      </c>
      <c r="AC66" s="118">
        <v>2.6666666666666665</v>
      </c>
      <c r="AD66" s="118">
        <v>0.5</v>
      </c>
      <c r="AE66" s="118">
        <v>2.3333333333333335</v>
      </c>
      <c r="AF66" s="118">
        <v>0.5</v>
      </c>
      <c r="AG66" s="118">
        <v>2</v>
      </c>
      <c r="AH66" s="119">
        <v>1.5</v>
      </c>
      <c r="AI66" s="119">
        <v>7</v>
      </c>
      <c r="AJ66" s="119">
        <v>7.25</v>
      </c>
      <c r="AK66" s="119">
        <v>41.333333333333336</v>
      </c>
      <c r="AL66" s="3" t="str">
        <f t="shared" si="1"/>
        <v>t</v>
      </c>
      <c r="AM66" s="3">
        <f>IF(D66="հ",1,IF(D66="լ",Norms!$B$10,IF(D66="բլ",Norms!$B$11,IF(D66="Մ",Norms!$B$12))))</f>
        <v>1</v>
      </c>
      <c r="AN66" s="244">
        <f>E66*Norms!$E$36/1000</f>
        <v>149.78761034253333</v>
      </c>
      <c r="AO66" s="136">
        <f>AM66*IF(AL66="k",(O66*Norms!$H$40)*Norms!$E$36,0)/1000</f>
        <v>0</v>
      </c>
      <c r="AP66" s="136">
        <f>AM66*IF(AL66="k",(AA66*Norms!$H$41)*Norms!$E$36,0)/1000</f>
        <v>0</v>
      </c>
      <c r="AQ66" s="136">
        <f>AM66*IF(AL66="k",(AI66*Norms!$H$42)*Norms!$E$36,0)/1000</f>
        <v>0</v>
      </c>
      <c r="AR66" s="243">
        <f>AM66*IF(AL66="t",(N66*Norms!$D$44)*Norms!$E$34*12+O66*Norms!$E$35,0)/1000</f>
        <v>4141.0884930827988</v>
      </c>
      <c r="AS66" s="243">
        <f>AM66*IF(AL66="t",(Z66*Norms!$D$50*Norms!$E$34*12+AA66*Norms!$E$35),0)/1000</f>
        <v>8585.8758065707661</v>
      </c>
      <c r="AT66" s="243">
        <f>AM66*IF(AL66="t",(AH66*Norms!$D$54)*Norms!$E$34*12+AI66*Norms!$E$35,0)/1000</f>
        <v>3772.3849542983003</v>
      </c>
      <c r="AU66" s="136">
        <f>IF(AK66&lt;=100,Norms!$G$7,IF(AK66&lt;=300,Norms!$H$7,Norms!$I$7))</f>
        <v>13246.5</v>
      </c>
      <c r="AV66" s="137">
        <f t="shared" si="2"/>
        <v>29745.849253951867</v>
      </c>
      <c r="AW66" s="130"/>
      <c r="AX66" s="130"/>
      <c r="AY66" s="131">
        <f t="shared" si="3"/>
        <v>13.333333333333334</v>
      </c>
      <c r="AZ66" s="131">
        <f>IF(AY66&lt;Snund!$B$5,Snund!$B$3*Snund!$B$4*$AX$3+Snund!$B$7*$AW$3*AY66/1000,AY66*Snund!$B$8*$AW$3/1000)</f>
        <v>945.32999999999993</v>
      </c>
      <c r="BA66" s="131">
        <f t="shared" si="4"/>
        <v>94.532999999999987</v>
      </c>
      <c r="BB66" s="131">
        <f t="shared" si="5"/>
        <v>850.79700000000003</v>
      </c>
      <c r="BC66" s="131">
        <f t="shared" si="6"/>
        <v>313.60000000000002</v>
      </c>
      <c r="BD66" s="167">
        <f>AA66*0.1*'Dasagirq_10%'!$B$3/1000</f>
        <v>14.847200000000001</v>
      </c>
      <c r="BE66" s="167">
        <f>AI66*0.1*'Dasagirq_10%'!$B$4/1000</f>
        <v>5.6583100000000002</v>
      </c>
      <c r="BF66" s="242">
        <f t="shared" si="7"/>
        <v>20.505510000000001</v>
      </c>
      <c r="BG66" s="233">
        <f t="shared" si="8"/>
        <v>244.32061034253331</v>
      </c>
      <c r="BH66" s="233">
        <f t="shared" si="9"/>
        <v>9102.8682517034886</v>
      </c>
      <c r="BI66" s="233">
        <f t="shared" si="10"/>
        <v>14995.585075536284</v>
      </c>
      <c r="BJ66" s="233">
        <f t="shared" si="11"/>
        <v>6518.6984367120931</v>
      </c>
      <c r="BK66" s="234">
        <f t="shared" si="12"/>
        <v>30617.151763951868</v>
      </c>
    </row>
    <row r="67" spans="1:63">
      <c r="A67">
        <v>61</v>
      </c>
      <c r="B67" s="115" t="s">
        <v>654</v>
      </c>
      <c r="C67" s="161" t="s">
        <v>1097</v>
      </c>
      <c r="D67" s="4" t="s">
        <v>1092</v>
      </c>
      <c r="E67" s="153">
        <v>0</v>
      </c>
      <c r="F67" s="118">
        <v>0.5</v>
      </c>
      <c r="G67" s="118">
        <v>2.3333333333333335</v>
      </c>
      <c r="H67" s="118">
        <v>0.5</v>
      </c>
      <c r="I67" s="118">
        <v>2</v>
      </c>
      <c r="J67" s="118">
        <v>0.5</v>
      </c>
      <c r="K67" s="118">
        <v>2</v>
      </c>
      <c r="L67" s="118">
        <v>0.33333333333333331</v>
      </c>
      <c r="M67" s="118">
        <v>1.3333333333333333</v>
      </c>
      <c r="N67" s="118">
        <v>1.8333333333333333</v>
      </c>
      <c r="O67" s="118">
        <v>7.666666666666667</v>
      </c>
      <c r="P67" s="118">
        <v>0.25</v>
      </c>
      <c r="Q67" s="118">
        <v>1</v>
      </c>
      <c r="R67" s="118">
        <v>0.41666666666666669</v>
      </c>
      <c r="S67" s="118">
        <v>3</v>
      </c>
      <c r="T67" s="118">
        <v>0.33333333333333331</v>
      </c>
      <c r="U67" s="118">
        <v>2</v>
      </c>
      <c r="V67" s="118">
        <v>0.41666666666666669</v>
      </c>
      <c r="W67" s="118">
        <v>1.6666666666666667</v>
      </c>
      <c r="X67" s="118">
        <v>0.33333333333333331</v>
      </c>
      <c r="Y67" s="118">
        <v>1.3333333333333333</v>
      </c>
      <c r="Z67" s="118">
        <v>1.75</v>
      </c>
      <c r="AA67" s="118">
        <v>9</v>
      </c>
      <c r="AB67" s="118">
        <v>0.25</v>
      </c>
      <c r="AC67" s="118">
        <v>1</v>
      </c>
      <c r="AD67" s="118">
        <v>0.25</v>
      </c>
      <c r="AE67" s="118">
        <v>1</v>
      </c>
      <c r="AF67" s="118">
        <v>0.25</v>
      </c>
      <c r="AG67" s="118">
        <v>1</v>
      </c>
      <c r="AH67" s="119">
        <v>0.75</v>
      </c>
      <c r="AI67" s="119">
        <v>3</v>
      </c>
      <c r="AJ67" s="119">
        <v>4.333333333333333</v>
      </c>
      <c r="AK67" s="119">
        <v>19.666666666666668</v>
      </c>
      <c r="AL67" s="3" t="str">
        <f t="shared" si="1"/>
        <v>t</v>
      </c>
      <c r="AM67" s="3">
        <f>IF(D67="հ",1,IF(D67="լ",Norms!$B$10,IF(D67="բլ",Norms!$B$11,IF(D67="Մ",Norms!$B$12))))</f>
        <v>1</v>
      </c>
      <c r="AN67" s="244">
        <f>E67*Norms!$E$36/1000</f>
        <v>0</v>
      </c>
      <c r="AO67" s="136">
        <f>AM67*IF(AL67="k",(O67*Norms!$H$40)*Norms!$E$36,0)/1000</f>
        <v>0</v>
      </c>
      <c r="AP67" s="136">
        <f>AM67*IF(AL67="k",(AA67*Norms!$H$41)*Norms!$E$36,0)/1000</f>
        <v>0</v>
      </c>
      <c r="AQ67" s="136">
        <f>AM67*IF(AL67="k",(AI67*Norms!$H$42)*Norms!$E$36,0)/1000</f>
        <v>0</v>
      </c>
      <c r="AR67" s="243">
        <f>AM67*IF(AL67="t",(N67*Norms!$D$44)*Norms!$E$34*12+O67*Norms!$E$35,0)/1000</f>
        <v>3343.9454261362334</v>
      </c>
      <c r="AS67" s="243">
        <f>AM67*IF(AL67="t",(Z67*Norms!$D$50*Norms!$E$34*12+AA67*Norms!$E$35),0)/1000</f>
        <v>4261.8663698120999</v>
      </c>
      <c r="AT67" s="243">
        <f>AM67*IF(AL67="t",(AH67*Norms!$D$54)*Norms!$E$34*12+AI67*Norms!$E$35,0)/1000</f>
        <v>1879.0221232706999</v>
      </c>
      <c r="AU67" s="136">
        <f>IF(AK67&lt;=100,Norms!$G$7,IF(AK67&lt;=300,Norms!$H$7,Norms!$I$7))</f>
        <v>13246.5</v>
      </c>
      <c r="AV67" s="137">
        <f t="shared" si="2"/>
        <v>22731.333919219032</v>
      </c>
      <c r="AW67" s="130"/>
      <c r="AX67" s="130"/>
      <c r="AY67" s="131">
        <f t="shared" si="3"/>
        <v>7.666666666666667</v>
      </c>
      <c r="AZ67" s="131">
        <f>IF(AY67&lt;Snund!$B$5,Snund!$B$3*Snund!$B$4*$AX$3+Snund!$B$7*$AW$3*AY67/1000,AY67*Snund!$B$8*$AW$3/1000)</f>
        <v>831.08999999999992</v>
      </c>
      <c r="BA67" s="131">
        <f t="shared" si="4"/>
        <v>0</v>
      </c>
      <c r="BB67" s="131">
        <f t="shared" si="5"/>
        <v>831.08999999999992</v>
      </c>
      <c r="BC67" s="131">
        <f t="shared" si="6"/>
        <v>180.32000000000002</v>
      </c>
      <c r="BD67" s="167">
        <f>AA67*0.1*'Dasagirq_10%'!$B$3/1000</f>
        <v>5.9832000000000001</v>
      </c>
      <c r="BE67" s="167">
        <f>AI67*0.1*'Dasagirq_10%'!$B$4/1000</f>
        <v>2.4249900000000002</v>
      </c>
      <c r="BF67" s="242">
        <f t="shared" si="7"/>
        <v>8.4081900000000012</v>
      </c>
      <c r="BG67" s="233">
        <f t="shared" si="8"/>
        <v>0</v>
      </c>
      <c r="BH67" s="233">
        <f t="shared" si="9"/>
        <v>9779.3238876746946</v>
      </c>
      <c r="BI67" s="233">
        <f t="shared" si="10"/>
        <v>9617.3976467351767</v>
      </c>
      <c r="BJ67" s="233">
        <f t="shared" si="11"/>
        <v>4174.1105748091622</v>
      </c>
      <c r="BK67" s="234">
        <f t="shared" si="12"/>
        <v>23570.832109219034</v>
      </c>
    </row>
    <row r="68" spans="1:63">
      <c r="A68">
        <v>62</v>
      </c>
      <c r="B68" s="115" t="s">
        <v>655</v>
      </c>
      <c r="C68" s="161" t="s">
        <v>1097</v>
      </c>
      <c r="D68" s="4" t="s">
        <v>1092</v>
      </c>
      <c r="E68" s="153">
        <v>0</v>
      </c>
      <c r="F68" s="118">
        <v>0.33333333333333331</v>
      </c>
      <c r="G68" s="118">
        <v>1.3333333333333333</v>
      </c>
      <c r="H68" s="118">
        <v>0.25</v>
      </c>
      <c r="I68" s="118">
        <v>1</v>
      </c>
      <c r="J68" s="118">
        <v>0.25</v>
      </c>
      <c r="K68" s="118">
        <v>1</v>
      </c>
      <c r="L68" s="118">
        <v>8.3333333333333329E-2</v>
      </c>
      <c r="M68" s="118">
        <v>0.33333333333333331</v>
      </c>
      <c r="N68" s="118">
        <v>0.91666666666666663</v>
      </c>
      <c r="O68" s="118">
        <v>3.6666666666666665</v>
      </c>
      <c r="P68" s="118">
        <v>0.33333333333333331</v>
      </c>
      <c r="Q68" s="118">
        <v>1.3333333333333333</v>
      </c>
      <c r="R68" s="118">
        <v>0.16666666666666666</v>
      </c>
      <c r="S68" s="118">
        <v>0.66666666666666663</v>
      </c>
      <c r="T68" s="118">
        <v>0.33333333333333331</v>
      </c>
      <c r="U68" s="118">
        <v>1.3333333333333333</v>
      </c>
      <c r="V68" s="118">
        <v>0.16666666666666666</v>
      </c>
      <c r="W68" s="118">
        <v>0.66666666666666663</v>
      </c>
      <c r="X68" s="118">
        <v>0.16666666666666666</v>
      </c>
      <c r="Y68" s="118">
        <v>0.66666666666666663</v>
      </c>
      <c r="Z68" s="118">
        <v>1.1666666666666667</v>
      </c>
      <c r="AA68" s="118">
        <v>4.666666666666667</v>
      </c>
      <c r="AB68" s="118">
        <v>0.41666666666666669</v>
      </c>
      <c r="AC68" s="118">
        <v>1.6666666666666667</v>
      </c>
      <c r="AD68" s="118">
        <v>0.33333333333333331</v>
      </c>
      <c r="AE68" s="118">
        <v>1.3333333333333333</v>
      </c>
      <c r="AF68" s="118">
        <v>0.75</v>
      </c>
      <c r="AG68" s="118">
        <v>3</v>
      </c>
      <c r="AH68" s="119">
        <v>1.5</v>
      </c>
      <c r="AI68" s="119">
        <v>6</v>
      </c>
      <c r="AJ68" s="119">
        <v>3.5833333333333335</v>
      </c>
      <c r="AK68" s="119">
        <v>14.333333333333334</v>
      </c>
      <c r="AL68" s="3" t="str">
        <f t="shared" si="1"/>
        <v>t</v>
      </c>
      <c r="AM68" s="3">
        <f>IF(D68="հ",1,IF(D68="լ",Norms!$B$10,IF(D68="բլ",Norms!$B$11,IF(D68="Մ",Norms!$B$12))))</f>
        <v>1</v>
      </c>
      <c r="AN68" s="244">
        <f>E68*Norms!$E$36/1000</f>
        <v>0</v>
      </c>
      <c r="AO68" s="136">
        <f>AM68*IF(AL68="k",(O68*Norms!$H$40)*Norms!$E$36,0)/1000</f>
        <v>0</v>
      </c>
      <c r="AP68" s="136">
        <f>AM68*IF(AL68="k",(AA68*Norms!$H$41)*Norms!$E$36,0)/1000</f>
        <v>0</v>
      </c>
      <c r="AQ68" s="136">
        <f>AM68*IF(AL68="k",(AI68*Norms!$H$42)*Norms!$E$36,0)/1000</f>
        <v>0</v>
      </c>
      <c r="AR68" s="243">
        <f>AM68*IF(AL68="t",(N68*Norms!$D$44)*Norms!$E$34*12+O68*Norms!$E$35,0)/1000</f>
        <v>1669.5825951086333</v>
      </c>
      <c r="AS68" s="243">
        <f>AM68*IF(AL68="t",(Z68*Norms!$D$50*Norms!$E$34*12+AA68*Norms!$E$35),0)/1000</f>
        <v>2822.1233028655329</v>
      </c>
      <c r="AT68" s="243">
        <f>AM68*IF(AL68="t",(AH68*Norms!$D$54)*Norms!$E$34*12+AI68*Norms!$E$35,0)/1000</f>
        <v>3758.0442465413998</v>
      </c>
      <c r="AU68" s="136">
        <f>IF(AK68&lt;=100,Norms!$G$7,IF(AK68&lt;=300,Norms!$H$7,Norms!$I$7))</f>
        <v>13246.5</v>
      </c>
      <c r="AV68" s="137">
        <f t="shared" si="2"/>
        <v>21496.250144515565</v>
      </c>
      <c r="AW68" s="130"/>
      <c r="AX68" s="130"/>
      <c r="AY68" s="131">
        <f t="shared" si="3"/>
        <v>3.6666666666666665</v>
      </c>
      <c r="AZ68" s="131">
        <f>IF(AY68&lt;Snund!$B$5,Snund!$B$3*Snund!$B$4*$AX$3+Snund!$B$7*$AW$3*AY68/1000,AY68*Snund!$B$8*$AW$3/1000)</f>
        <v>750.44999999999993</v>
      </c>
      <c r="BA68" s="131">
        <f t="shared" si="4"/>
        <v>0</v>
      </c>
      <c r="BB68" s="131">
        <f t="shared" si="5"/>
        <v>750.44999999999993</v>
      </c>
      <c r="BC68" s="131">
        <f t="shared" si="6"/>
        <v>86.239999999999981</v>
      </c>
      <c r="BD68" s="167">
        <f>AA68*0.1*'Dasagirq_10%'!$B$3/1000</f>
        <v>3.1024000000000007</v>
      </c>
      <c r="BE68" s="167">
        <f>AI68*0.1*'Dasagirq_10%'!$B$4/1000</f>
        <v>4.8499800000000004</v>
      </c>
      <c r="BF68" s="242">
        <f t="shared" si="7"/>
        <v>7.9523800000000016</v>
      </c>
      <c r="BG68" s="233">
        <f t="shared" si="8"/>
        <v>0</v>
      </c>
      <c r="BH68" s="233">
        <f t="shared" si="9"/>
        <v>5808.6721299923538</v>
      </c>
      <c r="BI68" s="233">
        <f t="shared" si="10"/>
        <v>7138.0396563539052</v>
      </c>
      <c r="BJ68" s="233">
        <f t="shared" si="11"/>
        <v>9307.9407381693072</v>
      </c>
      <c r="BK68" s="234">
        <f t="shared" si="12"/>
        <v>22254.652524515564</v>
      </c>
    </row>
    <row r="69" spans="1:63">
      <c r="A69">
        <v>63</v>
      </c>
      <c r="B69" s="115" t="s">
        <v>656</v>
      </c>
      <c r="C69" s="161" t="s">
        <v>1097</v>
      </c>
      <c r="D69" s="4" t="s">
        <v>1092</v>
      </c>
      <c r="E69" s="153">
        <v>0</v>
      </c>
      <c r="F69" s="118">
        <v>0.25</v>
      </c>
      <c r="G69" s="118">
        <v>1</v>
      </c>
      <c r="H69" s="118">
        <v>8.3333333333333329E-2</v>
      </c>
      <c r="I69" s="118">
        <v>0.33333333333333331</v>
      </c>
      <c r="J69" s="118">
        <v>0</v>
      </c>
      <c r="K69" s="118">
        <v>0</v>
      </c>
      <c r="L69" s="118">
        <v>0.16666666666666666</v>
      </c>
      <c r="M69" s="118">
        <v>0.66666666666666663</v>
      </c>
      <c r="N69" s="118">
        <v>0.5</v>
      </c>
      <c r="O69" s="118">
        <v>2</v>
      </c>
      <c r="P69" s="118">
        <v>0.25</v>
      </c>
      <c r="Q69" s="118">
        <v>1</v>
      </c>
      <c r="R69" s="118">
        <v>0.25</v>
      </c>
      <c r="S69" s="118">
        <v>1</v>
      </c>
      <c r="T69" s="118">
        <v>8.3333333333333329E-2</v>
      </c>
      <c r="U69" s="118">
        <v>0.33333333333333331</v>
      </c>
      <c r="V69" s="118">
        <v>0</v>
      </c>
      <c r="W69" s="118">
        <v>0</v>
      </c>
      <c r="X69" s="118">
        <v>0</v>
      </c>
      <c r="Y69" s="118">
        <v>0</v>
      </c>
      <c r="Z69" s="118">
        <v>0.58333333333333337</v>
      </c>
      <c r="AA69" s="118">
        <v>2.3333333333333335</v>
      </c>
      <c r="AB69" s="118">
        <v>0</v>
      </c>
      <c r="AC69" s="118">
        <v>0</v>
      </c>
      <c r="AD69" s="118">
        <v>0</v>
      </c>
      <c r="AE69" s="118">
        <v>0</v>
      </c>
      <c r="AF69" s="118">
        <v>0.5</v>
      </c>
      <c r="AG69" s="118">
        <v>1.3333333333333333</v>
      </c>
      <c r="AH69" s="119">
        <v>0.5</v>
      </c>
      <c r="AI69" s="119">
        <v>1.3333333333333333</v>
      </c>
      <c r="AJ69" s="119">
        <v>1.5833333333333333</v>
      </c>
      <c r="AK69" s="119">
        <v>5.666666666666667</v>
      </c>
      <c r="AL69" s="3" t="str">
        <f t="shared" si="1"/>
        <v>t</v>
      </c>
      <c r="AM69" s="3">
        <f>IF(D69="հ",1,IF(D69="լ",Norms!$B$10,IF(D69="բլ",Norms!$B$11,IF(D69="Մ",Norms!$B$12))))</f>
        <v>1</v>
      </c>
      <c r="AN69" s="244">
        <f>E69*Norms!$E$36/1000</f>
        <v>0</v>
      </c>
      <c r="AO69" s="136">
        <f>AM69*IF(AL69="k",(O69*Norms!$H$40)*Norms!$E$36,0)/1000</f>
        <v>0</v>
      </c>
      <c r="AP69" s="136">
        <f>AM69*IF(AL69="k",(AA69*Norms!$H$41)*Norms!$E$36,0)/1000</f>
        <v>0</v>
      </c>
      <c r="AQ69" s="136">
        <f>AM69*IF(AL69="k",(AI69*Norms!$H$42)*Norms!$E$36,0)/1000</f>
        <v>0</v>
      </c>
      <c r="AR69" s="243">
        <f>AM69*IF(AL69="t",(N69*Norms!$D$44)*Norms!$E$34*12+O69*Norms!$E$35,0)/1000</f>
        <v>910.68141551379995</v>
      </c>
      <c r="AS69" s="243">
        <f>AM69*IF(AL69="t",(Z69*Norms!$D$50*Norms!$E$34*12+AA69*Norms!$E$35),0)/1000</f>
        <v>1411.0616514327664</v>
      </c>
      <c r="AT69" s="243">
        <f>AM69*IF(AL69="t",(AH69*Norms!$D$54)*Norms!$E$34*12+AI69*Norms!$E$35,0)/1000</f>
        <v>1243.1209436758666</v>
      </c>
      <c r="AU69" s="136">
        <f>IF(AK69&lt;=100,Norms!$G$7,IF(AK69&lt;=300,Norms!$H$7,Norms!$I$7))</f>
        <v>13246.5</v>
      </c>
      <c r="AV69" s="137">
        <f t="shared" si="2"/>
        <v>16811.364010622434</v>
      </c>
      <c r="AW69" s="130"/>
      <c r="AX69" s="130"/>
      <c r="AY69" s="131">
        <f t="shared" si="3"/>
        <v>2</v>
      </c>
      <c r="AZ69" s="131">
        <f>IF(AY69&lt;Snund!$B$5,Snund!$B$3*Snund!$B$4*$AX$3+Snund!$B$7*$AW$3*AY69/1000,AY69*Snund!$B$8*$AW$3/1000)</f>
        <v>716.85</v>
      </c>
      <c r="BA69" s="131">
        <f t="shared" si="4"/>
        <v>0</v>
      </c>
      <c r="BB69" s="131">
        <f t="shared" si="5"/>
        <v>716.85</v>
      </c>
      <c r="BC69" s="131">
        <f t="shared" si="6"/>
        <v>47.04</v>
      </c>
      <c r="BD69" s="167">
        <f>AA69*0.1*'Dasagirq_10%'!$B$3/1000</f>
        <v>1.5512000000000004</v>
      </c>
      <c r="BE69" s="167">
        <f>AI69*0.1*'Dasagirq_10%'!$B$4/1000</f>
        <v>1.0777733333333332</v>
      </c>
      <c r="BF69" s="242">
        <f t="shared" si="7"/>
        <v>2.6289733333333336</v>
      </c>
      <c r="BG69" s="233">
        <f t="shared" si="8"/>
        <v>0</v>
      </c>
      <c r="BH69" s="233">
        <f t="shared" si="9"/>
        <v>5810.6366786716953</v>
      </c>
      <c r="BI69" s="233">
        <f t="shared" si="10"/>
        <v>6292.9023251169774</v>
      </c>
      <c r="BJ69" s="233">
        <f t="shared" si="11"/>
        <v>5427.3039801670948</v>
      </c>
      <c r="BK69" s="234">
        <f t="shared" si="12"/>
        <v>17530.842983955765</v>
      </c>
    </row>
    <row r="70" spans="1:63">
      <c r="A70">
        <v>64</v>
      </c>
      <c r="B70" s="115" t="s">
        <v>657</v>
      </c>
      <c r="C70" s="161" t="s">
        <v>1096</v>
      </c>
      <c r="D70" s="4" t="s">
        <v>1092</v>
      </c>
      <c r="E70" s="153">
        <v>0</v>
      </c>
      <c r="F70" s="118">
        <v>0.25</v>
      </c>
      <c r="G70" s="118">
        <v>1</v>
      </c>
      <c r="H70" s="118">
        <v>0.41666666666666669</v>
      </c>
      <c r="I70" s="118">
        <v>1.6666666666666667</v>
      </c>
      <c r="J70" s="118">
        <v>0.16666666666666666</v>
      </c>
      <c r="K70" s="118">
        <v>0.66666666666666663</v>
      </c>
      <c r="L70" s="118">
        <v>0</v>
      </c>
      <c r="M70" s="118">
        <v>0</v>
      </c>
      <c r="N70" s="118">
        <v>0.83333333333333337</v>
      </c>
      <c r="O70" s="118">
        <v>3.3333333333333335</v>
      </c>
      <c r="P70" s="118">
        <v>0</v>
      </c>
      <c r="Q70" s="118">
        <v>0</v>
      </c>
      <c r="R70" s="118">
        <v>0</v>
      </c>
      <c r="S70" s="118">
        <v>0</v>
      </c>
      <c r="T70" s="118">
        <v>0.16666666666666666</v>
      </c>
      <c r="U70" s="118">
        <v>0.66666666666666663</v>
      </c>
      <c r="V70" s="118">
        <v>0.25</v>
      </c>
      <c r="W70" s="118">
        <v>1</v>
      </c>
      <c r="X70" s="118">
        <v>0.41666666666666669</v>
      </c>
      <c r="Y70" s="118">
        <v>1.6666666666666667</v>
      </c>
      <c r="Z70" s="118">
        <v>0.83333333333333337</v>
      </c>
      <c r="AA70" s="118">
        <v>3.3333333333333335</v>
      </c>
      <c r="AB70" s="118">
        <v>0</v>
      </c>
      <c r="AC70" s="118">
        <v>0</v>
      </c>
      <c r="AD70" s="118">
        <v>0</v>
      </c>
      <c r="AE70" s="118">
        <v>0</v>
      </c>
      <c r="AF70" s="118">
        <v>0</v>
      </c>
      <c r="AG70" s="118">
        <v>0</v>
      </c>
      <c r="AH70" s="119">
        <v>0</v>
      </c>
      <c r="AI70" s="119">
        <v>0</v>
      </c>
      <c r="AJ70" s="119">
        <v>1.6666666666666667</v>
      </c>
      <c r="AK70" s="119">
        <v>6.666666666666667</v>
      </c>
      <c r="AL70" s="3" t="str">
        <f t="shared" ref="AL70:AL117" si="13">IF(C70="հիմնական",IF(AK70&lt;=162,"t","k"),IF(C70="միջնակարգ",(IF(AK70&lt;=207,"t","k"))))</f>
        <v>t</v>
      </c>
      <c r="AM70" s="3">
        <f>IF(D70="հ",1,IF(D70="լ",Norms!$B$10,IF(D70="բլ",Norms!$B$11,IF(D70="Մ",Norms!$B$12))))</f>
        <v>1</v>
      </c>
      <c r="AN70" s="244">
        <f>E70*Norms!$E$36/1000</f>
        <v>0</v>
      </c>
      <c r="AO70" s="136">
        <f>AM70*IF(AL70="k",(O70*Norms!$H$40)*Norms!$E$36,0)/1000</f>
        <v>0</v>
      </c>
      <c r="AP70" s="136">
        <f>AM70*IF(AL70="k",(AA70*Norms!$H$41)*Norms!$E$36,0)/1000</f>
        <v>0</v>
      </c>
      <c r="AQ70" s="136">
        <f>AM70*IF(AL70="k",(AI70*Norms!$H$42)*Norms!$E$36,0)/1000</f>
        <v>0</v>
      </c>
      <c r="AR70" s="243">
        <f>AM70*IF(AL70="t",(N70*Norms!$D$44)*Norms!$E$34*12+O70*Norms!$E$35,0)/1000</f>
        <v>1517.8023591896665</v>
      </c>
      <c r="AS70" s="243">
        <f>AM70*IF(AL70="t",(Z70*Norms!$D$50*Norms!$E$34*12+AA70*Norms!$E$35),0)/1000</f>
        <v>2015.8023591896665</v>
      </c>
      <c r="AT70" s="243">
        <f>AM70*IF(AL70="t",(AH70*Norms!$D$54)*Norms!$E$34*12+AI70*Norms!$E$35,0)/1000</f>
        <v>0</v>
      </c>
      <c r="AU70" s="136">
        <f>IF(AK70&lt;=100,Norms!$G$7,IF(AK70&lt;=300,Norms!$H$7,Norms!$I$7))</f>
        <v>13246.5</v>
      </c>
      <c r="AV70" s="137">
        <f t="shared" ref="AV70:AV117" si="14">SUM(AO70:AU70)</f>
        <v>16780.104718379334</v>
      </c>
      <c r="AW70" s="130"/>
      <c r="AX70" s="130"/>
      <c r="AY70" s="131">
        <f t="shared" ref="AY70:AY117" si="15">E70+O70</f>
        <v>3.3333333333333335</v>
      </c>
      <c r="AZ70" s="131">
        <f>IF(AY70&lt;Snund!$B$5,Snund!$B$3*Snund!$B$4*$AX$3+Snund!$B$7*$AW$3*AY70/1000,AY70*Snund!$B$8*$AW$3/1000)</f>
        <v>743.73</v>
      </c>
      <c r="BA70" s="131">
        <f t="shared" ref="BA70:BA117" si="16">IF(AY70&gt;0,AZ70/AY70*E70,0)</f>
        <v>0</v>
      </c>
      <c r="BB70" s="131">
        <f t="shared" ref="BB70:BB117" si="17">IF(AY70&gt;0,AZ70/AY70*O70,0)</f>
        <v>743.73</v>
      </c>
      <c r="BC70" s="131">
        <f t="shared" ref="BC70:BC117" si="18">AY70*140*$AW$3/1000</f>
        <v>78.400000000000006</v>
      </c>
      <c r="BD70" s="167">
        <f>AA70*0.1*'Dasagirq_10%'!$B$3/1000</f>
        <v>2.2160000000000006</v>
      </c>
      <c r="BE70" s="167">
        <f>AI70*0.1*'Dasagirq_10%'!$B$4/1000</f>
        <v>0</v>
      </c>
      <c r="BF70" s="242">
        <f t="shared" ref="BF70:BF117" si="19">BD70+BE70</f>
        <v>2.2160000000000006</v>
      </c>
      <c r="BG70" s="233">
        <f t="shared" ref="BG70:BG117" si="20">AN70+BA70</f>
        <v>0</v>
      </c>
      <c r="BH70" s="233">
        <f t="shared" ref="BH70:BH117" si="21">AO70+AR70+AU70/AJ70*N70+BB70</f>
        <v>8884.7823591896667</v>
      </c>
      <c r="BI70" s="233">
        <f t="shared" ref="BI70:BI117" si="22">AP70+AS70+AU70/AJ70*Z70+BD70</f>
        <v>8641.2683591896675</v>
      </c>
      <c r="BJ70" s="233">
        <f t="shared" ref="BJ70:BJ117" si="23">AQ70+AT70+AU70/AJ70*AH70+BE70</f>
        <v>0</v>
      </c>
      <c r="BK70" s="234">
        <f t="shared" ref="BK70:BK117" si="24">BH70+BI70+BJ70</f>
        <v>17526.050718379334</v>
      </c>
    </row>
    <row r="71" spans="1:63">
      <c r="A71">
        <v>65</v>
      </c>
      <c r="B71" s="115" t="s">
        <v>658</v>
      </c>
      <c r="C71" s="161" t="s">
        <v>1359</v>
      </c>
      <c r="D71" s="4" t="s">
        <v>1092</v>
      </c>
      <c r="E71" s="153">
        <v>1</v>
      </c>
      <c r="F71" s="118">
        <v>0.5</v>
      </c>
      <c r="G71" s="118">
        <v>2</v>
      </c>
      <c r="H71" s="118">
        <v>0.5</v>
      </c>
      <c r="I71" s="118">
        <v>2.6666666666666665</v>
      </c>
      <c r="J71" s="118">
        <v>0.33333333333333331</v>
      </c>
      <c r="K71" s="118">
        <v>1.6666666666666667</v>
      </c>
      <c r="L71" s="118">
        <v>8.3333333333333329E-2</v>
      </c>
      <c r="M71" s="118">
        <v>0.33333333333333331</v>
      </c>
      <c r="N71" s="118">
        <v>1.4166666666666667</v>
      </c>
      <c r="O71" s="118">
        <v>6.666666666666667</v>
      </c>
      <c r="P71" s="118">
        <v>0</v>
      </c>
      <c r="Q71" s="118">
        <v>0</v>
      </c>
      <c r="R71" s="118">
        <v>0</v>
      </c>
      <c r="S71" s="118">
        <v>0</v>
      </c>
      <c r="T71" s="118">
        <v>0</v>
      </c>
      <c r="U71" s="118">
        <v>0</v>
      </c>
      <c r="V71" s="118">
        <v>0</v>
      </c>
      <c r="W71" s="118">
        <v>0</v>
      </c>
      <c r="X71" s="118">
        <v>0</v>
      </c>
      <c r="Y71" s="118">
        <v>0</v>
      </c>
      <c r="Z71" s="118">
        <v>0</v>
      </c>
      <c r="AA71" s="118">
        <v>0</v>
      </c>
      <c r="AB71" s="118">
        <v>0</v>
      </c>
      <c r="AC71" s="118">
        <v>0</v>
      </c>
      <c r="AD71" s="118">
        <v>0</v>
      </c>
      <c r="AE71" s="118">
        <v>0</v>
      </c>
      <c r="AF71" s="118">
        <v>0</v>
      </c>
      <c r="AG71" s="118">
        <v>0</v>
      </c>
      <c r="AH71" s="119">
        <v>0</v>
      </c>
      <c r="AI71" s="119">
        <v>0</v>
      </c>
      <c r="AJ71" s="119">
        <v>1.4166666666666667</v>
      </c>
      <c r="AK71" s="119">
        <v>6.666666666666667</v>
      </c>
      <c r="AL71" s="3" t="s">
        <v>779</v>
      </c>
      <c r="AM71" s="3">
        <f>IF(D71="հ",1,IF(D71="լ",Norms!$B$10,IF(D71="բլ",Norms!$B$11,IF(D71="Մ",Norms!$B$12))))</f>
        <v>1</v>
      </c>
      <c r="AN71" s="244">
        <f>E71*Norms!$E$36/1000</f>
        <v>112.3407077569</v>
      </c>
      <c r="AO71" s="136">
        <f>AM71*IF(AL71="k",(O71*Norms!$H$40)*Norms!$E$36,0)/1000</f>
        <v>0</v>
      </c>
      <c r="AP71" s="136">
        <f>AM71*IF(AL71="k",(AA71*Norms!$H$41)*Norms!$E$36,0)/1000</f>
        <v>0</v>
      </c>
      <c r="AQ71" s="136">
        <f>AM71*IF(AL71="k",(AI71*Norms!$H$42)*Norms!$E$36,0)/1000</f>
        <v>0</v>
      </c>
      <c r="AR71" s="243">
        <f>AM71*IF(AL71="t",(N71*Norms!$D$44)*Norms!$E$34*12+O71*Norms!$E$35,0)/1000</f>
        <v>2594.604718379333</v>
      </c>
      <c r="AS71" s="243">
        <f>AM71*IF(AL71="t",(Z71*Norms!$D$50*Norms!$E$34*12+AA71*Norms!$E$35),0)/1000</f>
        <v>0</v>
      </c>
      <c r="AT71" s="243">
        <f>AM71*IF(AL71="t",(AH71*Norms!$D$54)*Norms!$E$34*12+AI71*Norms!$E$35,0)/1000</f>
        <v>0</v>
      </c>
      <c r="AU71" s="136">
        <f>IF(AK71&lt;=100,Norms!$G$7,IF(AK71&lt;=300,Norms!$H$7,Norms!$I$7))</f>
        <v>13246.5</v>
      </c>
      <c r="AV71" s="137">
        <f t="shared" si="14"/>
        <v>15841.104718379333</v>
      </c>
      <c r="AW71" s="130"/>
      <c r="AX71" s="130"/>
      <c r="AY71" s="131">
        <f t="shared" si="15"/>
        <v>7.666666666666667</v>
      </c>
      <c r="AZ71" s="131">
        <f>IF(AY71&lt;Snund!$B$5,Snund!$B$3*Snund!$B$4*$AX$3+Snund!$B$7*$AW$3*AY71/1000,AY71*Snund!$B$8*$AW$3/1000)</f>
        <v>831.08999999999992</v>
      </c>
      <c r="BA71" s="131">
        <f t="shared" si="16"/>
        <v>108.40304347826086</v>
      </c>
      <c r="BB71" s="131">
        <f t="shared" si="17"/>
        <v>722.68695652173903</v>
      </c>
      <c r="BC71" s="131">
        <f t="shared" si="18"/>
        <v>180.32000000000002</v>
      </c>
      <c r="BD71" s="167">
        <f>AA71*0.1*'Dasagirq_10%'!$B$3/1000</f>
        <v>0</v>
      </c>
      <c r="BE71" s="167">
        <f>AI71*0.1*'Dasagirq_10%'!$B$4/1000</f>
        <v>0</v>
      </c>
      <c r="BF71" s="242">
        <f t="shared" si="19"/>
        <v>0</v>
      </c>
      <c r="BG71" s="233">
        <f t="shared" si="20"/>
        <v>220.74375123516086</v>
      </c>
      <c r="BH71" s="233">
        <f t="shared" si="21"/>
        <v>16563.791674901073</v>
      </c>
      <c r="BI71" s="233">
        <f t="shared" si="22"/>
        <v>0</v>
      </c>
      <c r="BJ71" s="233">
        <f t="shared" si="23"/>
        <v>0</v>
      </c>
      <c r="BK71" s="234">
        <f t="shared" si="24"/>
        <v>16563.791674901073</v>
      </c>
    </row>
    <row r="72" spans="1:63">
      <c r="A72">
        <v>66</v>
      </c>
      <c r="B72" s="114" t="s">
        <v>659</v>
      </c>
      <c r="C72" s="161" t="s">
        <v>1096</v>
      </c>
      <c r="D72" s="4" t="s">
        <v>1092</v>
      </c>
      <c r="E72" s="153">
        <v>38.666666666666664</v>
      </c>
      <c r="F72" s="118">
        <v>2</v>
      </c>
      <c r="G72" s="118">
        <v>45.333333333333336</v>
      </c>
      <c r="H72" s="118">
        <v>2</v>
      </c>
      <c r="I72" s="118">
        <v>48.666666666666664</v>
      </c>
      <c r="J72" s="118">
        <v>1.3333333333333333</v>
      </c>
      <c r="K72" s="118">
        <v>34.666666666666664</v>
      </c>
      <c r="L72" s="118">
        <v>1.6666666666666667</v>
      </c>
      <c r="M72" s="118">
        <v>36.666666666666664</v>
      </c>
      <c r="N72" s="118">
        <v>7</v>
      </c>
      <c r="O72" s="118">
        <v>165.33333333333334</v>
      </c>
      <c r="P72" s="118">
        <v>1.3333333333333333</v>
      </c>
      <c r="Q72" s="118">
        <v>33.666666666666664</v>
      </c>
      <c r="R72" s="118">
        <v>1.6666666666666667</v>
      </c>
      <c r="S72" s="118">
        <v>34</v>
      </c>
      <c r="T72" s="118">
        <v>1.3333333333333333</v>
      </c>
      <c r="U72" s="118">
        <v>24.666666666666668</v>
      </c>
      <c r="V72" s="118">
        <v>1</v>
      </c>
      <c r="W72" s="118">
        <v>28.333333333333332</v>
      </c>
      <c r="X72" s="118">
        <v>1</v>
      </c>
      <c r="Y72" s="118">
        <v>23.666666666666668</v>
      </c>
      <c r="Z72" s="118">
        <v>6.333333333333333</v>
      </c>
      <c r="AA72" s="118">
        <v>144.33333333333334</v>
      </c>
      <c r="AB72" s="118">
        <v>0</v>
      </c>
      <c r="AC72" s="118">
        <v>0</v>
      </c>
      <c r="AD72" s="118">
        <v>0</v>
      </c>
      <c r="AE72" s="118">
        <v>0</v>
      </c>
      <c r="AF72" s="118">
        <v>0</v>
      </c>
      <c r="AG72" s="118">
        <v>0</v>
      </c>
      <c r="AH72" s="119">
        <v>0</v>
      </c>
      <c r="AI72" s="119">
        <v>0</v>
      </c>
      <c r="AJ72" s="119">
        <v>13.333333333333334</v>
      </c>
      <c r="AK72" s="119">
        <v>309.66666666666669</v>
      </c>
      <c r="AL72" s="3" t="str">
        <f t="shared" si="13"/>
        <v>k</v>
      </c>
      <c r="AM72" s="3">
        <f>IF(D72="հ",1,IF(D72="լ",Norms!$B$10,IF(D72="բլ",Norms!$B$11,IF(D72="Մ",Norms!$B$12))))</f>
        <v>1</v>
      </c>
      <c r="AN72" s="244">
        <f>E72*Norms!$E$36/1000</f>
        <v>4343.8406999334666</v>
      </c>
      <c r="AO72" s="136">
        <f>AM72*IF(AL72="k",(O72*Norms!$H$40)*Norms!$E$36,0)/1000</f>
        <v>18573.663682474133</v>
      </c>
      <c r="AP72" s="136">
        <f>AM72*IF(AL72="k",(AA72*Norms!$H$41)*Norms!$E$36,0)/1000</f>
        <v>21707.587317640762</v>
      </c>
      <c r="AQ72" s="136">
        <f>AM72*IF(AL72="k",(AI72*Norms!$H$42)*Norms!$E$36,0)/1000</f>
        <v>0</v>
      </c>
      <c r="AR72" s="243">
        <f>AM72*IF(AL72="t",(N72*Norms!$D$44)*Norms!$E$34*12+O72*Norms!$E$35,0)/1000</f>
        <v>0</v>
      </c>
      <c r="AS72" s="243">
        <f>AM72*IF(AL72="t",(Z72*Norms!$D$50*Norms!$E$34*12+AA72*Norms!$E$35),0)/1000</f>
        <v>0</v>
      </c>
      <c r="AT72" s="243">
        <f>AM72*IF(AL72="t",(AH72*Norms!$D$54)*Norms!$E$34*12+AI72*Norms!$E$35,0)/1000</f>
        <v>0</v>
      </c>
      <c r="AU72" s="136">
        <f>IF(AK72&lt;=100,Norms!$G$7,IF(AK72&lt;=300,Norms!$H$7,Norms!$I$7))</f>
        <v>21670.5</v>
      </c>
      <c r="AV72" s="137">
        <f t="shared" si="14"/>
        <v>61951.751000114891</v>
      </c>
      <c r="AW72" s="130"/>
      <c r="AX72" s="130"/>
      <c r="AY72" s="131">
        <f t="shared" si="15"/>
        <v>204</v>
      </c>
      <c r="AZ72" s="131">
        <f>IF(AY72&lt;Snund!$B$5,Snund!$B$3*Snund!$B$4*$AX$3+Snund!$B$7*$AW$3*AY72/1000,AY72*Snund!$B$8*$AW$3/1000)</f>
        <v>4798.08</v>
      </c>
      <c r="BA72" s="131">
        <f t="shared" si="16"/>
        <v>909.43999999999994</v>
      </c>
      <c r="BB72" s="131">
        <f t="shared" si="17"/>
        <v>3888.6400000000003</v>
      </c>
      <c r="BC72" s="131">
        <f t="shared" si="18"/>
        <v>4798.08</v>
      </c>
      <c r="BD72" s="167">
        <f>AA72*0.1*'Dasagirq_10%'!$B$3/1000</f>
        <v>95.952800000000011</v>
      </c>
      <c r="BE72" s="167">
        <f>AI72*0.1*'Dasagirq_10%'!$B$4/1000</f>
        <v>0</v>
      </c>
      <c r="BF72" s="242">
        <f t="shared" si="19"/>
        <v>95.952800000000011</v>
      </c>
      <c r="BG72" s="233">
        <f t="shared" si="20"/>
        <v>5253.2806999334662</v>
      </c>
      <c r="BH72" s="233">
        <f t="shared" si="21"/>
        <v>33839.316182474133</v>
      </c>
      <c r="BI72" s="233">
        <f t="shared" si="22"/>
        <v>32097.027617640761</v>
      </c>
      <c r="BJ72" s="233">
        <f t="shared" si="23"/>
        <v>0</v>
      </c>
      <c r="BK72" s="234">
        <f t="shared" si="24"/>
        <v>65936.34380011489</v>
      </c>
    </row>
    <row r="73" spans="1:63">
      <c r="A73">
        <v>67</v>
      </c>
      <c r="B73" s="114" t="s">
        <v>660</v>
      </c>
      <c r="C73" s="161" t="s">
        <v>1096</v>
      </c>
      <c r="D73" s="4" t="s">
        <v>1092</v>
      </c>
      <c r="E73" s="153">
        <v>0</v>
      </c>
      <c r="F73" s="118">
        <v>2</v>
      </c>
      <c r="G73" s="118">
        <v>50.666666666666664</v>
      </c>
      <c r="H73" s="118">
        <v>2</v>
      </c>
      <c r="I73" s="118">
        <v>49.333333333333336</v>
      </c>
      <c r="J73" s="118">
        <v>2</v>
      </c>
      <c r="K73" s="118">
        <v>52.666666666666664</v>
      </c>
      <c r="L73" s="118">
        <v>2</v>
      </c>
      <c r="M73" s="118">
        <v>61.666666666666664</v>
      </c>
      <c r="N73" s="118">
        <v>8</v>
      </c>
      <c r="O73" s="118">
        <v>214.33333333333334</v>
      </c>
      <c r="P73" s="118">
        <v>2</v>
      </c>
      <c r="Q73" s="118">
        <v>53</v>
      </c>
      <c r="R73" s="118">
        <v>2</v>
      </c>
      <c r="S73" s="118">
        <v>57.666666666666664</v>
      </c>
      <c r="T73" s="118">
        <v>2</v>
      </c>
      <c r="U73" s="118">
        <v>55</v>
      </c>
      <c r="V73" s="118">
        <v>2</v>
      </c>
      <c r="W73" s="118">
        <v>42.333333333333336</v>
      </c>
      <c r="X73" s="118">
        <v>2</v>
      </c>
      <c r="Y73" s="118">
        <v>38</v>
      </c>
      <c r="Z73" s="118">
        <v>10</v>
      </c>
      <c r="AA73" s="118">
        <v>246</v>
      </c>
      <c r="AB73" s="118">
        <v>0</v>
      </c>
      <c r="AC73" s="118">
        <v>0</v>
      </c>
      <c r="AD73" s="118">
        <v>0</v>
      </c>
      <c r="AE73" s="118">
        <v>0</v>
      </c>
      <c r="AF73" s="118">
        <v>0</v>
      </c>
      <c r="AG73" s="118">
        <v>0</v>
      </c>
      <c r="AH73" s="119">
        <v>0</v>
      </c>
      <c r="AI73" s="119">
        <v>0</v>
      </c>
      <c r="AJ73" s="119">
        <v>18</v>
      </c>
      <c r="AK73" s="119">
        <v>460.33333333333331</v>
      </c>
      <c r="AL73" s="3" t="str">
        <f t="shared" si="13"/>
        <v>k</v>
      </c>
      <c r="AM73" s="3">
        <f>IF(D73="հ",1,IF(D73="լ",Norms!$B$10,IF(D73="բլ",Norms!$B$11,IF(D73="Մ",Norms!$B$12))))</f>
        <v>1</v>
      </c>
      <c r="AN73" s="244">
        <f>E73*Norms!$E$36/1000</f>
        <v>0</v>
      </c>
      <c r="AO73" s="136">
        <f>AM73*IF(AL73="k",(O73*Norms!$H$40)*Norms!$E$36,0)/1000</f>
        <v>24078.35836256223</v>
      </c>
      <c r="AP73" s="136">
        <f>AM73*IF(AL73="k",(AA73*Norms!$H$41)*Norms!$E$36,0)/1000</f>
        <v>36998.151132607127</v>
      </c>
      <c r="AQ73" s="136">
        <f>AM73*IF(AL73="k",(AI73*Norms!$H$42)*Norms!$E$36,0)/1000</f>
        <v>0</v>
      </c>
      <c r="AR73" s="243">
        <f>AM73*IF(AL73="t",(N73*Norms!$D$44)*Norms!$E$34*12+O73*Norms!$E$35,0)/1000</f>
        <v>0</v>
      </c>
      <c r="AS73" s="243">
        <f>AM73*IF(AL73="t",(Z73*Norms!$D$50*Norms!$E$34*12+AA73*Norms!$E$35),0)/1000</f>
        <v>0</v>
      </c>
      <c r="AT73" s="243">
        <f>AM73*IF(AL73="t",(AH73*Norms!$D$54)*Norms!$E$34*12+AI73*Norms!$E$35,0)/1000</f>
        <v>0</v>
      </c>
      <c r="AU73" s="136">
        <f>IF(AK73&lt;=100,Norms!$G$7,IF(AK73&lt;=300,Norms!$H$7,Norms!$I$7))</f>
        <v>21670.5</v>
      </c>
      <c r="AV73" s="137">
        <f t="shared" si="14"/>
        <v>82747.009495169361</v>
      </c>
      <c r="AW73" s="130"/>
      <c r="AX73" s="130"/>
      <c r="AY73" s="131">
        <f t="shared" si="15"/>
        <v>214.33333333333334</v>
      </c>
      <c r="AZ73" s="131">
        <f>IF(AY73&lt;Snund!$B$5,Snund!$B$3*Snund!$B$4*$AX$3+Snund!$B$7*$AW$3*AY73/1000,AY73*Snund!$B$8*$AW$3/1000)</f>
        <v>5041.12</v>
      </c>
      <c r="BA73" s="131">
        <f t="shared" si="16"/>
        <v>0</v>
      </c>
      <c r="BB73" s="131">
        <f t="shared" si="17"/>
        <v>5041.12</v>
      </c>
      <c r="BC73" s="131">
        <f t="shared" si="18"/>
        <v>5041.12</v>
      </c>
      <c r="BD73" s="167">
        <f>AA73*0.1*'Dasagirq_10%'!$B$3/1000</f>
        <v>163.54080000000002</v>
      </c>
      <c r="BE73" s="167">
        <f>AI73*0.1*'Dasagirq_10%'!$B$4/1000</f>
        <v>0</v>
      </c>
      <c r="BF73" s="242">
        <f t="shared" si="19"/>
        <v>163.54080000000002</v>
      </c>
      <c r="BG73" s="233">
        <f t="shared" si="20"/>
        <v>0</v>
      </c>
      <c r="BH73" s="233">
        <f t="shared" si="21"/>
        <v>38750.811695895565</v>
      </c>
      <c r="BI73" s="233">
        <f t="shared" si="22"/>
        <v>49200.858599273794</v>
      </c>
      <c r="BJ73" s="233">
        <f t="shared" si="23"/>
        <v>0</v>
      </c>
      <c r="BK73" s="234">
        <f t="shared" si="24"/>
        <v>87951.670295169359</v>
      </c>
    </row>
    <row r="74" spans="1:63">
      <c r="A74">
        <v>68</v>
      </c>
      <c r="B74" s="114" t="s">
        <v>661</v>
      </c>
      <c r="C74" s="161" t="s">
        <v>1096</v>
      </c>
      <c r="D74" s="4" t="s">
        <v>1092</v>
      </c>
      <c r="E74" s="153">
        <v>0</v>
      </c>
      <c r="F74" s="118">
        <v>2</v>
      </c>
      <c r="G74" s="118">
        <v>51.666666666666664</v>
      </c>
      <c r="H74" s="118">
        <v>2</v>
      </c>
      <c r="I74" s="118">
        <v>48.333333333333336</v>
      </c>
      <c r="J74" s="118">
        <v>2</v>
      </c>
      <c r="K74" s="118">
        <v>58.333333333333336</v>
      </c>
      <c r="L74" s="118">
        <v>2</v>
      </c>
      <c r="M74" s="118">
        <v>55</v>
      </c>
      <c r="N74" s="118">
        <v>8</v>
      </c>
      <c r="O74" s="118">
        <v>213.33333333333334</v>
      </c>
      <c r="P74" s="118">
        <v>2</v>
      </c>
      <c r="Q74" s="118">
        <v>50.666666666666664</v>
      </c>
      <c r="R74" s="118">
        <v>2</v>
      </c>
      <c r="S74" s="118">
        <v>55</v>
      </c>
      <c r="T74" s="118">
        <v>2</v>
      </c>
      <c r="U74" s="118">
        <v>49</v>
      </c>
      <c r="V74" s="118">
        <v>2</v>
      </c>
      <c r="W74" s="118">
        <v>51</v>
      </c>
      <c r="X74" s="118">
        <v>2</v>
      </c>
      <c r="Y74" s="118">
        <v>62</v>
      </c>
      <c r="Z74" s="118">
        <v>10</v>
      </c>
      <c r="AA74" s="118">
        <v>267.66666666666669</v>
      </c>
      <c r="AB74" s="118">
        <v>0</v>
      </c>
      <c r="AC74" s="118">
        <v>0</v>
      </c>
      <c r="AD74" s="118">
        <v>0</v>
      </c>
      <c r="AE74" s="118">
        <v>0</v>
      </c>
      <c r="AF74" s="118">
        <v>0</v>
      </c>
      <c r="AG74" s="118">
        <v>0</v>
      </c>
      <c r="AH74" s="119">
        <v>0</v>
      </c>
      <c r="AI74" s="119">
        <v>0</v>
      </c>
      <c r="AJ74" s="119">
        <v>18</v>
      </c>
      <c r="AK74" s="119">
        <v>481</v>
      </c>
      <c r="AL74" s="3" t="str">
        <f t="shared" si="13"/>
        <v>k</v>
      </c>
      <c r="AM74" s="3">
        <f>IF(D74="հ",1,IF(D74="լ",Norms!$B$10,IF(D74="բլ",Norms!$B$11,IF(D74="Մ",Norms!$B$12))))</f>
        <v>1</v>
      </c>
      <c r="AN74" s="244">
        <f>E74*Norms!$E$36/1000</f>
        <v>0</v>
      </c>
      <c r="AO74" s="136">
        <f>AM74*IF(AL74="k",(O74*Norms!$H$40)*Norms!$E$36,0)/1000</f>
        <v>23966.017654805331</v>
      </c>
      <c r="AP74" s="136">
        <f>AM74*IF(AL74="k",(AA74*Norms!$H$41)*Norms!$E$36,0)/1000</f>
        <v>40256.795880058969</v>
      </c>
      <c r="AQ74" s="136">
        <f>AM74*IF(AL74="k",(AI74*Norms!$H$42)*Norms!$E$36,0)/1000</f>
        <v>0</v>
      </c>
      <c r="AR74" s="243">
        <f>AM74*IF(AL74="t",(N74*Norms!$D$44)*Norms!$E$34*12+O74*Norms!$E$35,0)/1000</f>
        <v>0</v>
      </c>
      <c r="AS74" s="243">
        <f>AM74*IF(AL74="t",(Z74*Norms!$D$50*Norms!$E$34*12+AA74*Norms!$E$35),0)/1000</f>
        <v>0</v>
      </c>
      <c r="AT74" s="243">
        <f>AM74*IF(AL74="t",(AH74*Norms!$D$54)*Norms!$E$34*12+AI74*Norms!$E$35,0)/1000</f>
        <v>0</v>
      </c>
      <c r="AU74" s="136">
        <f>IF(AK74&lt;=100,Norms!$G$7,IF(AK74&lt;=300,Norms!$H$7,Norms!$I$7))</f>
        <v>21670.5</v>
      </c>
      <c r="AV74" s="137">
        <f t="shared" si="14"/>
        <v>85893.313534864297</v>
      </c>
      <c r="AW74" s="130"/>
      <c r="AX74" s="130"/>
      <c r="AY74" s="131">
        <f t="shared" si="15"/>
        <v>213.33333333333334</v>
      </c>
      <c r="AZ74" s="131">
        <f>IF(AY74&lt;Snund!$B$5,Snund!$B$3*Snund!$B$4*$AX$3+Snund!$B$7*$AW$3*AY74/1000,AY74*Snund!$B$8*$AW$3/1000)</f>
        <v>5017.6000000000004</v>
      </c>
      <c r="BA74" s="131">
        <f t="shared" si="16"/>
        <v>0</v>
      </c>
      <c r="BB74" s="131">
        <f t="shared" si="17"/>
        <v>5017.6000000000004</v>
      </c>
      <c r="BC74" s="131">
        <f t="shared" si="18"/>
        <v>5017.6000000000004</v>
      </c>
      <c r="BD74" s="167">
        <f>AA74*0.1*'Dasagirq_10%'!$B$3/1000</f>
        <v>177.94480000000001</v>
      </c>
      <c r="BE74" s="167">
        <f>AI74*0.1*'Dasagirq_10%'!$B$4/1000</f>
        <v>0</v>
      </c>
      <c r="BF74" s="242">
        <f t="shared" si="19"/>
        <v>177.94480000000001</v>
      </c>
      <c r="BG74" s="233">
        <f t="shared" si="20"/>
        <v>0</v>
      </c>
      <c r="BH74" s="233">
        <f t="shared" si="21"/>
        <v>38614.950988138662</v>
      </c>
      <c r="BI74" s="233">
        <f t="shared" si="22"/>
        <v>52473.907346725638</v>
      </c>
      <c r="BJ74" s="233">
        <f t="shared" si="23"/>
        <v>0</v>
      </c>
      <c r="BK74" s="234">
        <f t="shared" si="24"/>
        <v>91088.858334864301</v>
      </c>
    </row>
    <row r="75" spans="1:63">
      <c r="A75">
        <v>69</v>
      </c>
      <c r="B75" s="114" t="s">
        <v>662</v>
      </c>
      <c r="C75" s="161" t="s">
        <v>1096</v>
      </c>
      <c r="D75" s="4" t="s">
        <v>1092</v>
      </c>
      <c r="E75" s="153">
        <v>0</v>
      </c>
      <c r="F75" s="118">
        <v>2</v>
      </c>
      <c r="G75" s="118">
        <v>47.333333333333336</v>
      </c>
      <c r="H75" s="118">
        <v>2</v>
      </c>
      <c r="I75" s="118">
        <v>44.666666666666664</v>
      </c>
      <c r="J75" s="118">
        <v>2</v>
      </c>
      <c r="K75" s="118">
        <v>53.333333333333336</v>
      </c>
      <c r="L75" s="118">
        <v>2</v>
      </c>
      <c r="M75" s="118">
        <v>55.666666666666664</v>
      </c>
      <c r="N75" s="118">
        <v>8</v>
      </c>
      <c r="O75" s="118">
        <v>201</v>
      </c>
      <c r="P75" s="118">
        <v>2</v>
      </c>
      <c r="Q75" s="118">
        <v>58</v>
      </c>
      <c r="R75" s="118">
        <v>2</v>
      </c>
      <c r="S75" s="118">
        <v>58.666666666666664</v>
      </c>
      <c r="T75" s="118">
        <v>2</v>
      </c>
      <c r="U75" s="118">
        <v>56.666666666666664</v>
      </c>
      <c r="V75" s="118">
        <v>2.6666666666666665</v>
      </c>
      <c r="W75" s="118">
        <v>59.333333333333336</v>
      </c>
      <c r="X75" s="118">
        <v>2.3333333333333335</v>
      </c>
      <c r="Y75" s="118">
        <v>49</v>
      </c>
      <c r="Z75" s="118">
        <v>11</v>
      </c>
      <c r="AA75" s="118">
        <v>281.66666666666669</v>
      </c>
      <c r="AB75" s="118">
        <v>0</v>
      </c>
      <c r="AC75" s="118">
        <v>0</v>
      </c>
      <c r="AD75" s="118">
        <v>0</v>
      </c>
      <c r="AE75" s="118">
        <v>0</v>
      </c>
      <c r="AF75" s="118">
        <v>0</v>
      </c>
      <c r="AG75" s="118">
        <v>0</v>
      </c>
      <c r="AH75" s="119">
        <v>0</v>
      </c>
      <c r="AI75" s="119">
        <v>0</v>
      </c>
      <c r="AJ75" s="119">
        <v>19</v>
      </c>
      <c r="AK75" s="119">
        <v>482.66666666666669</v>
      </c>
      <c r="AL75" s="3" t="str">
        <f t="shared" si="13"/>
        <v>k</v>
      </c>
      <c r="AM75" s="3">
        <f>IF(D75="հ",1,IF(D75="լ",Norms!$B$10,IF(D75="բլ",Norms!$B$11,IF(D75="Մ",Norms!$B$12))))</f>
        <v>1</v>
      </c>
      <c r="AN75" s="244">
        <f>E75*Norms!$E$36/1000</f>
        <v>0</v>
      </c>
      <c r="AO75" s="136">
        <f>AM75*IF(AL75="k",(O75*Norms!$H$40)*Norms!$E$36,0)/1000</f>
        <v>22580.482259136901</v>
      </c>
      <c r="AP75" s="136">
        <f>AM75*IF(AL75="k",(AA75*Norms!$H$41)*Norms!$E$36,0)/1000</f>
        <v>42362.381716874013</v>
      </c>
      <c r="AQ75" s="136">
        <f>AM75*IF(AL75="k",(AI75*Norms!$H$42)*Norms!$E$36,0)/1000</f>
        <v>0</v>
      </c>
      <c r="AR75" s="243">
        <f>AM75*IF(AL75="t",(N75*Norms!$D$44)*Norms!$E$34*12+O75*Norms!$E$35,0)/1000</f>
        <v>0</v>
      </c>
      <c r="AS75" s="243">
        <f>AM75*IF(AL75="t",(Z75*Norms!$D$50*Norms!$E$34*12+AA75*Norms!$E$35),0)/1000</f>
        <v>0</v>
      </c>
      <c r="AT75" s="243">
        <f>AM75*IF(AL75="t",(AH75*Norms!$D$54)*Norms!$E$34*12+AI75*Norms!$E$35,0)/1000</f>
        <v>0</v>
      </c>
      <c r="AU75" s="136">
        <f>IF(AK75&lt;=100,Norms!$G$7,IF(AK75&lt;=300,Norms!$H$7,Norms!$I$7))</f>
        <v>21670.5</v>
      </c>
      <c r="AV75" s="137">
        <f t="shared" si="14"/>
        <v>86613.363976010907</v>
      </c>
      <c r="AW75" s="130"/>
      <c r="AX75" s="130"/>
      <c r="AY75" s="131">
        <f t="shared" si="15"/>
        <v>201</v>
      </c>
      <c r="AZ75" s="131">
        <f>IF(AY75&lt;Snund!$B$5,Snund!$B$3*Snund!$B$4*$AX$3+Snund!$B$7*$AW$3*AY75/1000,AY75*Snund!$B$8*$AW$3/1000)</f>
        <v>4727.5200000000004</v>
      </c>
      <c r="BA75" s="131">
        <f t="shared" si="16"/>
        <v>0</v>
      </c>
      <c r="BB75" s="131">
        <f t="shared" si="17"/>
        <v>4727.5200000000004</v>
      </c>
      <c r="BC75" s="131">
        <f t="shared" si="18"/>
        <v>4727.5200000000004</v>
      </c>
      <c r="BD75" s="167">
        <f>AA75*0.1*'Dasagirq_10%'!$B$3/1000</f>
        <v>187.25200000000004</v>
      </c>
      <c r="BE75" s="167">
        <f>AI75*0.1*'Dasagirq_10%'!$B$4/1000</f>
        <v>0</v>
      </c>
      <c r="BF75" s="242">
        <f t="shared" si="19"/>
        <v>187.25200000000004</v>
      </c>
      <c r="BG75" s="233">
        <f t="shared" si="20"/>
        <v>0</v>
      </c>
      <c r="BH75" s="233">
        <f t="shared" si="21"/>
        <v>36432.423311768478</v>
      </c>
      <c r="BI75" s="233">
        <f t="shared" si="22"/>
        <v>55095.712664242434</v>
      </c>
      <c r="BJ75" s="233">
        <f t="shared" si="23"/>
        <v>0</v>
      </c>
      <c r="BK75" s="234">
        <f t="shared" si="24"/>
        <v>91528.135976010904</v>
      </c>
    </row>
    <row r="76" spans="1:63">
      <c r="A76">
        <v>70</v>
      </c>
      <c r="B76" s="114" t="s">
        <v>663</v>
      </c>
      <c r="C76" s="161" t="s">
        <v>1097</v>
      </c>
      <c r="D76" s="4" t="s">
        <v>1092</v>
      </c>
      <c r="E76" s="153">
        <v>0</v>
      </c>
      <c r="F76" s="118">
        <v>1</v>
      </c>
      <c r="G76" s="118">
        <v>11.333333333333334</v>
      </c>
      <c r="H76" s="118">
        <v>1</v>
      </c>
      <c r="I76" s="118">
        <v>13.666666666666666</v>
      </c>
      <c r="J76" s="118">
        <v>1</v>
      </c>
      <c r="K76" s="118">
        <v>20.333333333333332</v>
      </c>
      <c r="L76" s="118">
        <v>1</v>
      </c>
      <c r="M76" s="118">
        <v>21.666666666666668</v>
      </c>
      <c r="N76" s="118">
        <v>4</v>
      </c>
      <c r="O76" s="118">
        <v>67</v>
      </c>
      <c r="P76" s="118">
        <v>1</v>
      </c>
      <c r="Q76" s="118">
        <v>17.666666666666668</v>
      </c>
      <c r="R76" s="118">
        <v>1</v>
      </c>
      <c r="S76" s="118">
        <v>16.666666666666668</v>
      </c>
      <c r="T76" s="118">
        <v>1</v>
      </c>
      <c r="U76" s="118">
        <v>14.333333333333334</v>
      </c>
      <c r="V76" s="118">
        <v>1</v>
      </c>
      <c r="W76" s="118">
        <v>16.333333333333332</v>
      </c>
      <c r="X76" s="118">
        <v>1</v>
      </c>
      <c r="Y76" s="118">
        <v>19.333333333333332</v>
      </c>
      <c r="Z76" s="118">
        <v>5</v>
      </c>
      <c r="AA76" s="118">
        <v>84.333333333333329</v>
      </c>
      <c r="AB76" s="118">
        <v>1</v>
      </c>
      <c r="AC76" s="118">
        <v>26</v>
      </c>
      <c r="AD76" s="118">
        <v>1</v>
      </c>
      <c r="AE76" s="118">
        <v>21</v>
      </c>
      <c r="AF76" s="118">
        <v>1</v>
      </c>
      <c r="AG76" s="118">
        <v>13</v>
      </c>
      <c r="AH76" s="119">
        <v>3</v>
      </c>
      <c r="AI76" s="119">
        <v>60</v>
      </c>
      <c r="AJ76" s="119">
        <v>12</v>
      </c>
      <c r="AK76" s="119">
        <v>211.33333333333334</v>
      </c>
      <c r="AL76" s="3" t="str">
        <f t="shared" si="13"/>
        <v>k</v>
      </c>
      <c r="AM76" s="3">
        <f>IF(D76="հ",1,IF(D76="լ",Norms!$B$10,IF(D76="բլ",Norms!$B$11,IF(D76="Մ",Norms!$B$12))))</f>
        <v>1</v>
      </c>
      <c r="AN76" s="244">
        <f>E76*Norms!$E$36/1000</f>
        <v>0</v>
      </c>
      <c r="AO76" s="136">
        <f>AM76*IF(AL76="k",(O76*Norms!$H$40)*Norms!$E$36,0)/1000</f>
        <v>7526.8274197122992</v>
      </c>
      <c r="AP76" s="136">
        <f>AM76*IF(AL76="k",(AA76*Norms!$H$41)*Norms!$E$36,0)/1000</f>
        <v>12683.64801700488</v>
      </c>
      <c r="AQ76" s="136">
        <f>AM76*IF(AL76="k",(AI76*Norms!$H$42)*Norms!$E$36,0)/1000</f>
        <v>11224.900105669029</v>
      </c>
      <c r="AR76" s="243">
        <f>AM76*IF(AL76="t",(N76*Norms!$D$44)*Norms!$E$34*12+O76*Norms!$E$35,0)/1000</f>
        <v>0</v>
      </c>
      <c r="AS76" s="243">
        <f>AM76*IF(AL76="t",(Z76*Norms!$D$50*Norms!$E$34*12+AA76*Norms!$E$35),0)/1000</f>
        <v>0</v>
      </c>
      <c r="AT76" s="243">
        <f>AM76*IF(AL76="t",(AH76*Norms!$D$54)*Norms!$E$34*12+AI76*Norms!$E$35,0)/1000</f>
        <v>0</v>
      </c>
      <c r="AU76" s="136">
        <f>IF(AK76&lt;=100,Norms!$G$7,IF(AK76&lt;=300,Norms!$H$7,Norms!$I$7))</f>
        <v>16738.5</v>
      </c>
      <c r="AV76" s="137">
        <f t="shared" si="14"/>
        <v>48173.875542386202</v>
      </c>
      <c r="AW76" s="130"/>
      <c r="AX76" s="130"/>
      <c r="AY76" s="131">
        <f t="shared" si="15"/>
        <v>67</v>
      </c>
      <c r="AZ76" s="131">
        <f>IF(AY76&lt;Snund!$B$5,Snund!$B$3*Snund!$B$4*$AX$3+Snund!$B$7*$AW$3*AY76/1000,AY76*Snund!$B$8*$AW$3/1000)</f>
        <v>2027.25</v>
      </c>
      <c r="BA76" s="131">
        <f t="shared" si="16"/>
        <v>0</v>
      </c>
      <c r="BB76" s="131">
        <f t="shared" si="17"/>
        <v>2027.25</v>
      </c>
      <c r="BC76" s="131">
        <f t="shared" si="18"/>
        <v>1575.84</v>
      </c>
      <c r="BD76" s="167">
        <f>AA76*0.1*'Dasagirq_10%'!$B$3/1000</f>
        <v>56.064800000000005</v>
      </c>
      <c r="BE76" s="167">
        <f>AI76*0.1*'Dasagirq_10%'!$B$4/1000</f>
        <v>48.4998</v>
      </c>
      <c r="BF76" s="242">
        <f t="shared" si="19"/>
        <v>104.56460000000001</v>
      </c>
      <c r="BG76" s="233">
        <f t="shared" si="20"/>
        <v>0</v>
      </c>
      <c r="BH76" s="233">
        <f t="shared" si="21"/>
        <v>15133.577419712299</v>
      </c>
      <c r="BI76" s="233">
        <f t="shared" si="22"/>
        <v>19714.087817004882</v>
      </c>
      <c r="BJ76" s="233">
        <f t="shared" si="23"/>
        <v>15458.024905669028</v>
      </c>
      <c r="BK76" s="234">
        <f t="shared" si="24"/>
        <v>50305.690142386207</v>
      </c>
    </row>
    <row r="77" spans="1:63">
      <c r="A77">
        <v>71</v>
      </c>
      <c r="B77" s="114" t="s">
        <v>664</v>
      </c>
      <c r="C77" s="161" t="s">
        <v>1097</v>
      </c>
      <c r="D77" s="4" t="s">
        <v>1093</v>
      </c>
      <c r="E77" s="153">
        <v>0</v>
      </c>
      <c r="F77" s="118">
        <v>1</v>
      </c>
      <c r="G77" s="118">
        <v>14.666666666666666</v>
      </c>
      <c r="H77" s="118">
        <v>1</v>
      </c>
      <c r="I77" s="118">
        <v>14.333333333333334</v>
      </c>
      <c r="J77" s="118">
        <v>1</v>
      </c>
      <c r="K77" s="118">
        <v>13.333333333333334</v>
      </c>
      <c r="L77" s="118">
        <v>1</v>
      </c>
      <c r="M77" s="118">
        <v>16.333333333333332</v>
      </c>
      <c r="N77" s="118">
        <v>4</v>
      </c>
      <c r="O77" s="118">
        <v>58.666666666666664</v>
      </c>
      <c r="P77" s="118">
        <v>1</v>
      </c>
      <c r="Q77" s="118">
        <v>16.666666666666668</v>
      </c>
      <c r="R77" s="118">
        <v>1</v>
      </c>
      <c r="S77" s="118">
        <v>13.333333333333334</v>
      </c>
      <c r="T77" s="118">
        <v>1</v>
      </c>
      <c r="U77" s="118">
        <v>19.333333333333332</v>
      </c>
      <c r="V77" s="118">
        <v>1</v>
      </c>
      <c r="W77" s="118">
        <v>20.333333333333332</v>
      </c>
      <c r="X77" s="118">
        <v>1</v>
      </c>
      <c r="Y77" s="118">
        <v>15.666666666666666</v>
      </c>
      <c r="Z77" s="118">
        <v>5</v>
      </c>
      <c r="AA77" s="118">
        <v>85.333333333333329</v>
      </c>
      <c r="AB77" s="118">
        <v>1</v>
      </c>
      <c r="AC77" s="118">
        <v>13.333333333333334</v>
      </c>
      <c r="AD77" s="118">
        <v>1</v>
      </c>
      <c r="AE77" s="118">
        <v>16.333333333333332</v>
      </c>
      <c r="AF77" s="118">
        <v>1</v>
      </c>
      <c r="AG77" s="118">
        <v>18</v>
      </c>
      <c r="AH77" s="119">
        <v>3</v>
      </c>
      <c r="AI77" s="119">
        <v>47.666666666666664</v>
      </c>
      <c r="AJ77" s="119">
        <v>12</v>
      </c>
      <c r="AK77" s="119">
        <v>191.66666666666666</v>
      </c>
      <c r="AL77" s="3" t="str">
        <f t="shared" si="13"/>
        <v>t</v>
      </c>
      <c r="AM77" s="3">
        <f>IF(D77="հ",1,IF(D77="լ",Norms!$B$10,IF(D77="բլ",Norms!$B$11,IF(D77="Մ",Norms!$B$12))))</f>
        <v>1.04</v>
      </c>
      <c r="AN77" s="244">
        <f>E77*Norms!$E$36/1000</f>
        <v>0</v>
      </c>
      <c r="AO77" s="136">
        <f>AM77*IF(AL77="k",(O77*Norms!$H$40)*Norms!$E$36,0)/1000</f>
        <v>0</v>
      </c>
      <c r="AP77" s="136">
        <f>AM77*IF(AL77="k",(AA77*Norms!$H$41)*Norms!$E$36,0)/1000</f>
        <v>0</v>
      </c>
      <c r="AQ77" s="136">
        <f>AM77*IF(AL77="k",(AI77*Norms!$H$42)*Norms!$E$36,0)/1000</f>
        <v>0</v>
      </c>
      <c r="AR77" s="243">
        <f>AM77*IF(AL77="t",(N77*Norms!$D$44)*Norms!$E$34*12+O77*Norms!$E$35,0)/1000</f>
        <v>8213.214382607659</v>
      </c>
      <c r="AS77" s="243">
        <f>AM77*IF(AL77="t",(Z77*Norms!$D$50*Norms!$E$34*12+AA77*Norms!$E$35),0)/1000</f>
        <v>13553.010011065684</v>
      </c>
      <c r="AT77" s="243">
        <f>AM77*IF(AL77="t",(AH77*Norms!$D$54)*Norms!$E$34*12+AI77*Norms!$E$35,0)/1000</f>
        <v>8348.6766858687224</v>
      </c>
      <c r="AU77" s="136">
        <f>IF(AK77&lt;=100,Norms!$G$7,IF(AK77&lt;=300,Norms!$H$7,Norms!$I$7))</f>
        <v>16738.5</v>
      </c>
      <c r="AV77" s="137">
        <f t="shared" si="14"/>
        <v>46853.401079542062</v>
      </c>
      <c r="AW77" s="130"/>
      <c r="AX77" s="130"/>
      <c r="AY77" s="131">
        <f t="shared" si="15"/>
        <v>58.666666666666664</v>
      </c>
      <c r="AZ77" s="131">
        <f>IF(AY77&lt;Snund!$B$5,Snund!$B$3*Snund!$B$4*$AX$3+Snund!$B$7*$AW$3*AY77/1000,AY77*Snund!$B$8*$AW$3/1000)</f>
        <v>1859.25</v>
      </c>
      <c r="BA77" s="131">
        <f t="shared" si="16"/>
        <v>0</v>
      </c>
      <c r="BB77" s="131">
        <f t="shared" si="17"/>
        <v>1859.25</v>
      </c>
      <c r="BC77" s="131">
        <f t="shared" si="18"/>
        <v>1379.8399999999997</v>
      </c>
      <c r="BD77" s="167">
        <f>AA77*0.1*'Dasagirq_10%'!$B$3/1000</f>
        <v>56.729599999999998</v>
      </c>
      <c r="BE77" s="167">
        <f>AI77*0.1*'Dasagirq_10%'!$B$4/1000</f>
        <v>38.530396666666668</v>
      </c>
      <c r="BF77" s="242">
        <f t="shared" si="19"/>
        <v>95.259996666666666</v>
      </c>
      <c r="BG77" s="233">
        <f t="shared" si="20"/>
        <v>0</v>
      </c>
      <c r="BH77" s="233">
        <f t="shared" si="21"/>
        <v>15651.964382607659</v>
      </c>
      <c r="BI77" s="233">
        <f t="shared" si="22"/>
        <v>20584.114611065685</v>
      </c>
      <c r="BJ77" s="233">
        <f t="shared" si="23"/>
        <v>12571.832082535389</v>
      </c>
      <c r="BK77" s="234">
        <f t="shared" si="24"/>
        <v>48807.911076208729</v>
      </c>
    </row>
    <row r="78" spans="1:63">
      <c r="A78">
        <v>72</v>
      </c>
      <c r="B78" s="114" t="s">
        <v>665</v>
      </c>
      <c r="C78" s="161" t="s">
        <v>1097</v>
      </c>
      <c r="D78" s="4" t="s">
        <v>1093</v>
      </c>
      <c r="E78" s="153">
        <v>0</v>
      </c>
      <c r="F78" s="118">
        <v>1</v>
      </c>
      <c r="G78" s="118">
        <v>10.333333333333334</v>
      </c>
      <c r="H78" s="118">
        <v>1</v>
      </c>
      <c r="I78" s="118">
        <v>10.666666666666666</v>
      </c>
      <c r="J78" s="118">
        <v>1</v>
      </c>
      <c r="K78" s="118">
        <v>8.3333333333333339</v>
      </c>
      <c r="L78" s="118">
        <v>1</v>
      </c>
      <c r="M78" s="118">
        <v>8.3333333333333339</v>
      </c>
      <c r="N78" s="118">
        <v>4</v>
      </c>
      <c r="O78" s="118">
        <v>37.666666666666664</v>
      </c>
      <c r="P78" s="118">
        <v>1</v>
      </c>
      <c r="Q78" s="118">
        <v>9.6666666666666661</v>
      </c>
      <c r="R78" s="118">
        <v>1</v>
      </c>
      <c r="S78" s="118">
        <v>12</v>
      </c>
      <c r="T78" s="118">
        <v>1</v>
      </c>
      <c r="U78" s="118">
        <v>16.333333333333332</v>
      </c>
      <c r="V78" s="118">
        <v>1</v>
      </c>
      <c r="W78" s="118">
        <v>13.333333333333334</v>
      </c>
      <c r="X78" s="118">
        <v>1</v>
      </c>
      <c r="Y78" s="118">
        <v>12.333333333333334</v>
      </c>
      <c r="Z78" s="118">
        <v>5</v>
      </c>
      <c r="AA78" s="118">
        <v>63.666666666666664</v>
      </c>
      <c r="AB78" s="118">
        <v>1</v>
      </c>
      <c r="AC78" s="118">
        <v>12.333333333333334</v>
      </c>
      <c r="AD78" s="118">
        <v>1</v>
      </c>
      <c r="AE78" s="118">
        <v>13.333333333333334</v>
      </c>
      <c r="AF78" s="118">
        <v>1</v>
      </c>
      <c r="AG78" s="118">
        <v>12</v>
      </c>
      <c r="AH78" s="119">
        <v>3</v>
      </c>
      <c r="AI78" s="119">
        <v>37.666666666666664</v>
      </c>
      <c r="AJ78" s="119">
        <v>12</v>
      </c>
      <c r="AK78" s="119">
        <v>139</v>
      </c>
      <c r="AL78" s="3" t="str">
        <f t="shared" si="13"/>
        <v>t</v>
      </c>
      <c r="AM78" s="3">
        <f>IF(D78="հ",1,IF(D78="լ",Norms!$B$10,IF(D78="բլ",Norms!$B$11,IF(D78="Մ",Norms!$B$12))))</f>
        <v>1.04</v>
      </c>
      <c r="AN78" s="244">
        <f>E78*Norms!$E$36/1000</f>
        <v>0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3">
        <f>AM78*IF(AL78="t",(N78*Norms!$D$44)*Norms!$E$34*12+O78*Norms!$E$35,0)/1000</f>
        <v>7900.0133251969628</v>
      </c>
      <c r="AS78" s="243">
        <f>AM78*IF(AL78="t",(Z78*Norms!$D$50*Norms!$E$34*12+AA78*Norms!$E$35),0)/1000</f>
        <v>13229.866062943536</v>
      </c>
      <c r="AT78" s="243">
        <f>AM78*IF(AL78="t",(AH78*Norms!$D$54)*Norms!$E$34*12+AI78*Norms!$E$35,0)/1000</f>
        <v>8199.5333251969623</v>
      </c>
      <c r="AU78" s="136">
        <f>IF(AK78&lt;=100,Norms!$G$7,IF(AK78&lt;=300,Norms!$H$7,Norms!$I$7))</f>
        <v>16738.5</v>
      </c>
      <c r="AV78" s="137">
        <f t="shared" si="14"/>
        <v>46067.912713337464</v>
      </c>
      <c r="AW78" s="130"/>
      <c r="AX78" s="130"/>
      <c r="AY78" s="131">
        <f t="shared" si="15"/>
        <v>37.666666666666664</v>
      </c>
      <c r="AZ78" s="131">
        <f>IF(AY78&lt;Snund!$B$5,Snund!$B$3*Snund!$B$4*$AX$3+Snund!$B$7*$AW$3*AY78/1000,AY78*Snund!$B$8*$AW$3/1000)</f>
        <v>1435.8899999999999</v>
      </c>
      <c r="BA78" s="131">
        <f t="shared" si="16"/>
        <v>0</v>
      </c>
      <c r="BB78" s="131">
        <f t="shared" si="17"/>
        <v>1435.8899999999999</v>
      </c>
      <c r="BC78" s="131">
        <f t="shared" si="18"/>
        <v>885.92</v>
      </c>
      <c r="BD78" s="167">
        <f>AA78*0.1*'Dasagirq_10%'!$B$3/1000</f>
        <v>42.325600000000009</v>
      </c>
      <c r="BE78" s="167">
        <f>AI78*0.1*'Dasagirq_10%'!$B$4/1000</f>
        <v>30.447096666666667</v>
      </c>
      <c r="BF78" s="242">
        <f t="shared" si="19"/>
        <v>72.772696666666675</v>
      </c>
      <c r="BG78" s="233">
        <f t="shared" si="20"/>
        <v>0</v>
      </c>
      <c r="BH78" s="233">
        <f t="shared" si="21"/>
        <v>14915.403325196963</v>
      </c>
      <c r="BI78" s="233">
        <f t="shared" si="22"/>
        <v>20246.566662943536</v>
      </c>
      <c r="BJ78" s="233">
        <f t="shared" si="23"/>
        <v>12414.605421863629</v>
      </c>
      <c r="BK78" s="234">
        <f t="shared" si="24"/>
        <v>47576.575410004123</v>
      </c>
    </row>
    <row r="79" spans="1:63">
      <c r="A79">
        <v>73</v>
      </c>
      <c r="B79" s="115" t="s">
        <v>666</v>
      </c>
      <c r="C79" s="161" t="s">
        <v>1097</v>
      </c>
      <c r="D79" s="4" t="s">
        <v>1092</v>
      </c>
      <c r="E79" s="153">
        <v>0</v>
      </c>
      <c r="F79" s="118">
        <v>1</v>
      </c>
      <c r="G79" s="118">
        <v>16</v>
      </c>
      <c r="H79" s="118">
        <v>1</v>
      </c>
      <c r="I79" s="118">
        <v>12.666666666666666</v>
      </c>
      <c r="J79" s="118">
        <v>1</v>
      </c>
      <c r="K79" s="118">
        <v>11.666666666666666</v>
      </c>
      <c r="L79" s="118">
        <v>1</v>
      </c>
      <c r="M79" s="118">
        <v>14.666666666666666</v>
      </c>
      <c r="N79" s="118">
        <v>4</v>
      </c>
      <c r="O79" s="118">
        <v>55</v>
      </c>
      <c r="P79" s="118">
        <v>1</v>
      </c>
      <c r="Q79" s="118">
        <v>14</v>
      </c>
      <c r="R79" s="118">
        <v>1</v>
      </c>
      <c r="S79" s="118">
        <v>15.666666666666666</v>
      </c>
      <c r="T79" s="118">
        <v>1</v>
      </c>
      <c r="U79" s="118">
        <v>21</v>
      </c>
      <c r="V79" s="118">
        <v>1</v>
      </c>
      <c r="W79" s="118">
        <v>17.666666666666668</v>
      </c>
      <c r="X79" s="118">
        <v>1</v>
      </c>
      <c r="Y79" s="118">
        <v>16.333333333333332</v>
      </c>
      <c r="Z79" s="118">
        <v>5</v>
      </c>
      <c r="AA79" s="118">
        <v>84.666666666666671</v>
      </c>
      <c r="AB79" s="118">
        <v>1</v>
      </c>
      <c r="AC79" s="118">
        <v>18.333333333333332</v>
      </c>
      <c r="AD79" s="118">
        <v>1</v>
      </c>
      <c r="AE79" s="118">
        <v>15</v>
      </c>
      <c r="AF79" s="118">
        <v>1</v>
      </c>
      <c r="AG79" s="118">
        <v>13</v>
      </c>
      <c r="AH79" s="119">
        <v>3</v>
      </c>
      <c r="AI79" s="119">
        <v>46.333333333333336</v>
      </c>
      <c r="AJ79" s="119">
        <v>12</v>
      </c>
      <c r="AK79" s="119">
        <v>186</v>
      </c>
      <c r="AL79" s="3" t="str">
        <f t="shared" si="13"/>
        <v>t</v>
      </c>
      <c r="AM79" s="3">
        <f>IF(D79="հ",1,IF(D79="լ",Norms!$B$10,IF(D79="բլ",Norms!$B$11,IF(D79="Մ",Norms!$B$12))))</f>
        <v>1</v>
      </c>
      <c r="AN79" s="244">
        <f>E79*Norms!$E$36/1000</f>
        <v>0</v>
      </c>
      <c r="AO79" s="136">
        <f>AM79*IF(AL79="k",(O79*Norms!$H$40)*Norms!$E$36,0)/1000</f>
        <v>0</v>
      </c>
      <c r="AP79" s="136">
        <f>AM79*IF(AL79="k",(AA79*Norms!$H$41)*Norms!$E$36,0)/1000</f>
        <v>0</v>
      </c>
      <c r="AQ79" s="136">
        <f>AM79*IF(AL79="k",(AI79*Norms!$H$42)*Norms!$E$36,0)/1000</f>
        <v>0</v>
      </c>
      <c r="AR79" s="243">
        <f>AM79*IF(AL79="t",(N79*Norms!$D$44)*Norms!$E$34*12+O79*Norms!$E$35,0)/1000</f>
        <v>7844.7389266295004</v>
      </c>
      <c r="AS79" s="243">
        <f>AM79*IF(AL79="t",(Z79*Norms!$D$50*Norms!$E$34*12+AA79*Norms!$E$35),0)/1000</f>
        <v>13022.179923417531</v>
      </c>
      <c r="AT79" s="243">
        <f>AM79*IF(AL79="t",(AH79*Norms!$D$54)*Norms!$E$34*12+AI79*Norms!$E$35,0)/1000</f>
        <v>8008.4527927363661</v>
      </c>
      <c r="AU79" s="136">
        <f>IF(AK79&lt;=100,Norms!$G$7,IF(AK79&lt;=300,Norms!$H$7,Norms!$I$7))</f>
        <v>16738.5</v>
      </c>
      <c r="AV79" s="137">
        <f t="shared" si="14"/>
        <v>45613.871642783401</v>
      </c>
      <c r="AW79" s="130"/>
      <c r="AX79" s="130"/>
      <c r="AY79" s="131">
        <f t="shared" si="15"/>
        <v>55</v>
      </c>
      <c r="AZ79" s="131">
        <f>IF(AY79&lt;Snund!$B$5,Snund!$B$3*Snund!$B$4*$AX$3+Snund!$B$7*$AW$3*AY79/1000,AY79*Snund!$B$8*$AW$3/1000)</f>
        <v>1785.33</v>
      </c>
      <c r="BA79" s="131">
        <f t="shared" si="16"/>
        <v>0</v>
      </c>
      <c r="BB79" s="131">
        <f t="shared" si="17"/>
        <v>1785.33</v>
      </c>
      <c r="BC79" s="131">
        <f t="shared" si="18"/>
        <v>1293.5999999999999</v>
      </c>
      <c r="BD79" s="167">
        <f>AA79*0.1*'Dasagirq_10%'!$B$3/1000</f>
        <v>56.2864</v>
      </c>
      <c r="BE79" s="167">
        <f>AI79*0.1*'Dasagirq_10%'!$B$4/1000</f>
        <v>37.452623333333335</v>
      </c>
      <c r="BF79" s="242">
        <f t="shared" si="19"/>
        <v>93.739023333333336</v>
      </c>
      <c r="BG79" s="233">
        <f t="shared" si="20"/>
        <v>0</v>
      </c>
      <c r="BH79" s="233">
        <f t="shared" si="21"/>
        <v>15209.568926629499</v>
      </c>
      <c r="BI79" s="233">
        <f t="shared" si="22"/>
        <v>20052.841323417531</v>
      </c>
      <c r="BJ79" s="233">
        <f t="shared" si="23"/>
        <v>12230.5304160697</v>
      </c>
      <c r="BK79" s="234">
        <f t="shared" si="24"/>
        <v>47492.94066611673</v>
      </c>
    </row>
    <row r="80" spans="1:63">
      <c r="A80">
        <v>74</v>
      </c>
      <c r="B80" s="115" t="s">
        <v>667</v>
      </c>
      <c r="C80" s="161" t="s">
        <v>1097</v>
      </c>
      <c r="D80" s="4" t="s">
        <v>1092</v>
      </c>
      <c r="E80" s="153">
        <v>0</v>
      </c>
      <c r="F80" s="118">
        <v>1</v>
      </c>
      <c r="G80" s="118">
        <v>7.333333333333333</v>
      </c>
      <c r="H80" s="118">
        <v>1</v>
      </c>
      <c r="I80" s="118">
        <v>5.666666666666667</v>
      </c>
      <c r="J80" s="118">
        <v>1</v>
      </c>
      <c r="K80" s="118">
        <v>6.333333333333333</v>
      </c>
      <c r="L80" s="118">
        <v>1</v>
      </c>
      <c r="M80" s="118">
        <v>7</v>
      </c>
      <c r="N80" s="118">
        <v>4</v>
      </c>
      <c r="O80" s="118">
        <v>26.333333333333332</v>
      </c>
      <c r="P80" s="118">
        <v>1</v>
      </c>
      <c r="Q80" s="118">
        <v>5.666666666666667</v>
      </c>
      <c r="R80" s="118">
        <v>1</v>
      </c>
      <c r="S80" s="118">
        <v>6.333333333333333</v>
      </c>
      <c r="T80" s="118">
        <v>0.66666666666666663</v>
      </c>
      <c r="U80" s="118">
        <v>4.333333333333333</v>
      </c>
      <c r="V80" s="118">
        <v>0.83333333333333337</v>
      </c>
      <c r="W80" s="118">
        <v>4.333333333333333</v>
      </c>
      <c r="X80" s="118">
        <v>1</v>
      </c>
      <c r="Y80" s="118">
        <v>4.333333333333333</v>
      </c>
      <c r="Z80" s="118">
        <v>4.5</v>
      </c>
      <c r="AA80" s="118">
        <v>25</v>
      </c>
      <c r="AB80" s="118">
        <v>1</v>
      </c>
      <c r="AC80" s="118">
        <v>8</v>
      </c>
      <c r="AD80" s="118">
        <v>1</v>
      </c>
      <c r="AE80" s="118">
        <v>10.666666666666666</v>
      </c>
      <c r="AF80" s="118">
        <v>1</v>
      </c>
      <c r="AG80" s="118">
        <v>6.333333333333333</v>
      </c>
      <c r="AH80" s="119">
        <v>3</v>
      </c>
      <c r="AI80" s="119">
        <v>25</v>
      </c>
      <c r="AJ80" s="119">
        <v>11.5</v>
      </c>
      <c r="AK80" s="119">
        <v>76.333333333333329</v>
      </c>
      <c r="AL80" s="3" t="str">
        <f t="shared" si="13"/>
        <v>t</v>
      </c>
      <c r="AM80" s="3">
        <f>IF(D80="հ",1,IF(D80="լ",Norms!$B$10,IF(D80="բլ",Norms!$B$11,IF(D80="Մ",Norms!$B$12))))</f>
        <v>1</v>
      </c>
      <c r="AN80" s="244">
        <f>E80*Norms!$E$36/1000</f>
        <v>0</v>
      </c>
      <c r="AO80" s="136">
        <f>AM80*IF(AL80="k",(O80*Norms!$H$40)*Norms!$E$36,0)/1000</f>
        <v>0</v>
      </c>
      <c r="AP80" s="136">
        <f>AM80*IF(AL80="k",(AA80*Norms!$H$41)*Norms!$E$36,0)/1000</f>
        <v>0</v>
      </c>
      <c r="AQ80" s="136">
        <f>AM80*IF(AL80="k",(AI80*Norms!$H$42)*Norms!$E$36,0)/1000</f>
        <v>0</v>
      </c>
      <c r="AR80" s="243">
        <f>AM80*IF(AL80="t",(N80*Norms!$D$44)*Norms!$E$34*12+O80*Norms!$E$35,0)/1000</f>
        <v>7433.6386375983666</v>
      </c>
      <c r="AS80" s="243">
        <f>AM80*IF(AL80="t",(Z80*Norms!$D$50*Norms!$E$34*12+AA80*Norms!$E$35),0)/1000</f>
        <v>10985.717693922497</v>
      </c>
      <c r="AT80" s="243">
        <f>AM80*IF(AL80="t",(AH80*Norms!$D$54)*Norms!$E$34*12+AI80*Norms!$E$35,0)/1000</f>
        <v>7702.5176939225003</v>
      </c>
      <c r="AU80" s="136">
        <f>IF(AK80&lt;=100,Norms!$G$7,IF(AK80&lt;=300,Norms!$H$7,Norms!$I$7))</f>
        <v>13246.5</v>
      </c>
      <c r="AV80" s="137">
        <f t="shared" si="14"/>
        <v>39368.374025443365</v>
      </c>
      <c r="AW80" s="130"/>
      <c r="AX80" s="130"/>
      <c r="AY80" s="131">
        <f t="shared" si="15"/>
        <v>26.333333333333332</v>
      </c>
      <c r="AZ80" s="131">
        <f>IF(AY80&lt;Snund!$B$5,Snund!$B$3*Snund!$B$4*$AX$3+Snund!$B$7*$AW$3*AY80/1000,AY80*Snund!$B$8*$AW$3/1000)</f>
        <v>1207.4099999999999</v>
      </c>
      <c r="BA80" s="131">
        <f t="shared" si="16"/>
        <v>0</v>
      </c>
      <c r="BB80" s="131">
        <f t="shared" si="17"/>
        <v>1207.4099999999999</v>
      </c>
      <c r="BC80" s="131">
        <f t="shared" si="18"/>
        <v>619.36</v>
      </c>
      <c r="BD80" s="167">
        <f>AA80*0.1*'Dasagirq_10%'!$B$3/1000</f>
        <v>16.62</v>
      </c>
      <c r="BE80" s="167">
        <f>AI80*0.1*'Dasagirq_10%'!$B$4/1000</f>
        <v>20.20825</v>
      </c>
      <c r="BF80" s="242">
        <f t="shared" si="19"/>
        <v>36.828249999999997</v>
      </c>
      <c r="BG80" s="233">
        <f t="shared" si="20"/>
        <v>0</v>
      </c>
      <c r="BH80" s="233">
        <f t="shared" si="21"/>
        <v>13248.526898467931</v>
      </c>
      <c r="BI80" s="233">
        <f t="shared" si="22"/>
        <v>16185.75073740076</v>
      </c>
      <c r="BJ80" s="233">
        <f t="shared" si="23"/>
        <v>11178.334639574674</v>
      </c>
      <c r="BK80" s="234">
        <f t="shared" si="24"/>
        <v>40612.61227544336</v>
      </c>
    </row>
    <row r="81" spans="1:63">
      <c r="A81">
        <v>75</v>
      </c>
      <c r="B81" s="115" t="s">
        <v>668</v>
      </c>
      <c r="C81" s="161" t="s">
        <v>1097</v>
      </c>
      <c r="D81" s="4" t="s">
        <v>1094</v>
      </c>
      <c r="E81" s="153">
        <v>0</v>
      </c>
      <c r="F81" s="118">
        <v>1</v>
      </c>
      <c r="G81" s="118">
        <v>6.333333333333333</v>
      </c>
      <c r="H81" s="118">
        <v>1</v>
      </c>
      <c r="I81" s="118">
        <v>6</v>
      </c>
      <c r="J81" s="118">
        <v>1</v>
      </c>
      <c r="K81" s="118">
        <v>4.666666666666667</v>
      </c>
      <c r="L81" s="118">
        <v>0.66666666666666663</v>
      </c>
      <c r="M81" s="118">
        <v>4</v>
      </c>
      <c r="N81" s="118">
        <v>3.6666666666666665</v>
      </c>
      <c r="O81" s="118">
        <v>21</v>
      </c>
      <c r="P81" s="118">
        <v>0.83333333333333337</v>
      </c>
      <c r="Q81" s="118">
        <v>6</v>
      </c>
      <c r="R81" s="118">
        <v>1</v>
      </c>
      <c r="S81" s="118">
        <v>8.3333333333333339</v>
      </c>
      <c r="T81" s="118">
        <v>1</v>
      </c>
      <c r="U81" s="118">
        <v>7</v>
      </c>
      <c r="V81" s="118">
        <v>0.66666666666666663</v>
      </c>
      <c r="W81" s="118">
        <v>4</v>
      </c>
      <c r="X81" s="118">
        <v>0.5</v>
      </c>
      <c r="Y81" s="118">
        <v>3</v>
      </c>
      <c r="Z81" s="118">
        <v>4</v>
      </c>
      <c r="AA81" s="118">
        <v>28.333333333333332</v>
      </c>
      <c r="AB81" s="118">
        <v>0.5</v>
      </c>
      <c r="AC81" s="118">
        <v>3</v>
      </c>
      <c r="AD81" s="118">
        <v>0.5</v>
      </c>
      <c r="AE81" s="118">
        <v>3</v>
      </c>
      <c r="AF81" s="118">
        <v>0.83333333333333337</v>
      </c>
      <c r="AG81" s="118">
        <v>6.333333333333333</v>
      </c>
      <c r="AH81" s="119">
        <v>1.8333333333333333</v>
      </c>
      <c r="AI81" s="119">
        <v>12.333333333333334</v>
      </c>
      <c r="AJ81" s="119">
        <v>9.5</v>
      </c>
      <c r="AK81" s="119">
        <v>61.666666666666664</v>
      </c>
      <c r="AL81" s="3" t="str">
        <f t="shared" si="13"/>
        <v>t</v>
      </c>
      <c r="AM81" s="3">
        <f>IF(D81="հ",1,IF(D81="լ",Norms!$B$10,IF(D81="բլ",Norms!$B$11,IF(D81="Մ",Norms!$B$12))))</f>
        <v>1.1299999999999999</v>
      </c>
      <c r="AN81" s="244">
        <f>E81*Norms!$E$36/1000</f>
        <v>0</v>
      </c>
      <c r="AO81" s="136">
        <f>AM81*IF(AL81="k",(O81*Norms!$H$40)*Norms!$E$36,0)/1000</f>
        <v>0</v>
      </c>
      <c r="AP81" s="136">
        <f>AM81*IF(AL81="k",(AA81*Norms!$H$41)*Norms!$E$36,0)/1000</f>
        <v>0</v>
      </c>
      <c r="AQ81" s="136">
        <f>AM81*IF(AL81="k",(AI81*Norms!$H$42)*Norms!$E$36,0)/1000</f>
        <v>0</v>
      </c>
      <c r="AR81" s="243">
        <f>AM81*IF(AL81="t",(N81*Norms!$D$44)*Norms!$E$34*12+O81*Norms!$E$35,0)/1000</f>
        <v>7649.1449950712358</v>
      </c>
      <c r="AS81" s="243">
        <f>AM81*IF(AL81="t",(Z81*Norms!$D$50*Norms!$E$34*12+AA81*Norms!$E$35),0)/1000</f>
        <v>11133.573660016746</v>
      </c>
      <c r="AT81" s="243">
        <f>AM81*IF(AL81="t",(AH81*Norms!$D$54)*Norms!$E$34*12+AI81*Norms!$E$35,0)/1000</f>
        <v>5271.3016637719957</v>
      </c>
      <c r="AU81" s="136">
        <f>IF(AK81&lt;=100,Norms!$G$7,IF(AK81&lt;=300,Norms!$H$7,Norms!$I$7))</f>
        <v>13246.5</v>
      </c>
      <c r="AV81" s="137">
        <f t="shared" si="14"/>
        <v>37300.520318859977</v>
      </c>
      <c r="AW81" s="130"/>
      <c r="AX81" s="130"/>
      <c r="AY81" s="131">
        <f t="shared" si="15"/>
        <v>21</v>
      </c>
      <c r="AZ81" s="131">
        <f>IF(AY81&lt;Snund!$B$5,Snund!$B$3*Snund!$B$4*$AX$3+Snund!$B$7*$AW$3*AY81/1000,AY81*Snund!$B$8*$AW$3/1000)</f>
        <v>1099.8899999999999</v>
      </c>
      <c r="BA81" s="131">
        <f t="shared" si="16"/>
        <v>0</v>
      </c>
      <c r="BB81" s="131">
        <f t="shared" si="17"/>
        <v>1099.8899999999999</v>
      </c>
      <c r="BC81" s="131">
        <f t="shared" si="18"/>
        <v>493.92</v>
      </c>
      <c r="BD81" s="167">
        <f>AA81*0.1*'Dasagirq_10%'!$B$3/1000</f>
        <v>18.835999999999999</v>
      </c>
      <c r="BE81" s="167">
        <f>AI81*0.1*'Dasagirq_10%'!$B$4/1000</f>
        <v>9.9694033333333341</v>
      </c>
      <c r="BF81" s="242">
        <f t="shared" si="19"/>
        <v>28.805403333333331</v>
      </c>
      <c r="BG81" s="233">
        <f t="shared" si="20"/>
        <v>0</v>
      </c>
      <c r="BH81" s="233">
        <f t="shared" si="21"/>
        <v>13861.71920559755</v>
      </c>
      <c r="BI81" s="233">
        <f t="shared" si="22"/>
        <v>16729.88334422727</v>
      </c>
      <c r="BJ81" s="233">
        <f t="shared" si="23"/>
        <v>7837.6131723684875</v>
      </c>
      <c r="BK81" s="234">
        <f t="shared" si="24"/>
        <v>38429.215722193308</v>
      </c>
    </row>
    <row r="82" spans="1:63">
      <c r="A82">
        <v>76</v>
      </c>
      <c r="B82" s="115" t="s">
        <v>669</v>
      </c>
      <c r="C82" s="161" t="s">
        <v>1097</v>
      </c>
      <c r="D82" s="4" t="s">
        <v>1092</v>
      </c>
      <c r="E82" s="153">
        <v>3.6666666666666665</v>
      </c>
      <c r="F82" s="118">
        <v>0.66666666666666663</v>
      </c>
      <c r="G82" s="118">
        <v>4</v>
      </c>
      <c r="H82" s="118">
        <v>0.83333333333333337</v>
      </c>
      <c r="I82" s="118">
        <v>5</v>
      </c>
      <c r="J82" s="118">
        <v>0.5</v>
      </c>
      <c r="K82" s="118">
        <v>2.6666666666666665</v>
      </c>
      <c r="L82" s="118">
        <v>0.75</v>
      </c>
      <c r="M82" s="118">
        <v>3.6666666666666665</v>
      </c>
      <c r="N82" s="118">
        <v>2.75</v>
      </c>
      <c r="O82" s="118">
        <v>15.333333333333334</v>
      </c>
      <c r="P82" s="118">
        <v>1</v>
      </c>
      <c r="Q82" s="118">
        <v>5.666666666666667</v>
      </c>
      <c r="R82" s="118">
        <v>1</v>
      </c>
      <c r="S82" s="118">
        <v>6</v>
      </c>
      <c r="T82" s="118">
        <v>1</v>
      </c>
      <c r="U82" s="118">
        <v>5.333333333333333</v>
      </c>
      <c r="V82" s="118">
        <v>1</v>
      </c>
      <c r="W82" s="118">
        <v>4.333333333333333</v>
      </c>
      <c r="X82" s="118">
        <v>1</v>
      </c>
      <c r="Y82" s="118">
        <v>4.666666666666667</v>
      </c>
      <c r="Z82" s="118">
        <v>5</v>
      </c>
      <c r="AA82" s="118">
        <v>26</v>
      </c>
      <c r="AB82" s="118">
        <v>0.5</v>
      </c>
      <c r="AC82" s="118">
        <v>2.3333333333333335</v>
      </c>
      <c r="AD82" s="118">
        <v>0.75</v>
      </c>
      <c r="AE82" s="118">
        <v>3.6666666666666665</v>
      </c>
      <c r="AF82" s="118">
        <v>1</v>
      </c>
      <c r="AG82" s="118">
        <v>5</v>
      </c>
      <c r="AH82" s="119">
        <v>2.25</v>
      </c>
      <c r="AI82" s="119">
        <v>11</v>
      </c>
      <c r="AJ82" s="119">
        <v>10</v>
      </c>
      <c r="AK82" s="119">
        <v>52.333333333333336</v>
      </c>
      <c r="AL82" s="3" t="str">
        <f t="shared" si="13"/>
        <v>t</v>
      </c>
      <c r="AM82" s="3">
        <f>IF(D82="հ",1,IF(D82="լ",Norms!$B$10,IF(D82="բլ",Norms!$B$11,IF(D82="Մ",Norms!$B$12))))</f>
        <v>1</v>
      </c>
      <c r="AN82" s="244">
        <f>E82*Norms!$E$36/1000</f>
        <v>411.91592844196663</v>
      </c>
      <c r="AO82" s="136">
        <f>AM82*IF(AL82="k",(O82*Norms!$H$40)*Norms!$E$36,0)/1000</f>
        <v>0</v>
      </c>
      <c r="AP82" s="136">
        <f>AM82*IF(AL82="k",(AA82*Norms!$H$41)*Norms!$E$36,0)/1000</f>
        <v>0</v>
      </c>
      <c r="AQ82" s="136">
        <f>AM82*IF(AL82="k",(AI82*Norms!$H$42)*Norms!$E$36,0)/1000</f>
        <v>0</v>
      </c>
      <c r="AR82" s="243">
        <f>AM82*IF(AL82="t",(N82*Norms!$D$44)*Norms!$E$34*12+O82*Norms!$E$35,0)/1000</f>
        <v>5070.890852272466</v>
      </c>
      <c r="AS82" s="243">
        <f>AM82*IF(AL82="t",(Z82*Norms!$D$50*Norms!$E$34*12+AA82*Norms!$E$35),0)/1000</f>
        <v>12180.858401679399</v>
      </c>
      <c r="AT82" s="243">
        <f>AM82*IF(AL82="t",(AH82*Norms!$D$54)*Norms!$E$34*12+AI82*Norms!$E$35,0)/1000</f>
        <v>5665.7477853258997</v>
      </c>
      <c r="AU82" s="136">
        <f>IF(AK82&lt;=100,Norms!$G$7,IF(AK82&lt;=300,Norms!$H$7,Norms!$I$7))</f>
        <v>13246.5</v>
      </c>
      <c r="AV82" s="137">
        <f t="shared" si="14"/>
        <v>36163.997039277761</v>
      </c>
      <c r="AW82" s="130"/>
      <c r="AX82" s="130"/>
      <c r="AY82" s="131">
        <f t="shared" si="15"/>
        <v>19</v>
      </c>
      <c r="AZ82" s="131">
        <f>IF(AY82&lt;Snund!$B$5,Snund!$B$3*Snund!$B$4*$AX$3+Snund!$B$7*$AW$3*AY82/1000,AY82*Snund!$B$8*$AW$3/1000)</f>
        <v>1059.57</v>
      </c>
      <c r="BA82" s="131">
        <f t="shared" si="16"/>
        <v>204.47842105263155</v>
      </c>
      <c r="BB82" s="131">
        <f t="shared" si="17"/>
        <v>855.09157894736836</v>
      </c>
      <c r="BC82" s="131">
        <f t="shared" si="18"/>
        <v>446.88</v>
      </c>
      <c r="BD82" s="167">
        <f>AA82*0.1*'Dasagirq_10%'!$B$3/1000</f>
        <v>17.284800000000001</v>
      </c>
      <c r="BE82" s="167">
        <f>AI82*0.1*'Dasagirq_10%'!$B$4/1000</f>
        <v>8.891630000000001</v>
      </c>
      <c r="BF82" s="242">
        <f t="shared" si="19"/>
        <v>26.176430000000003</v>
      </c>
      <c r="BG82" s="233">
        <f t="shared" si="20"/>
        <v>616.39434949459815</v>
      </c>
      <c r="BH82" s="233">
        <f t="shared" si="21"/>
        <v>9568.7699312198347</v>
      </c>
      <c r="BI82" s="233">
        <f t="shared" si="22"/>
        <v>18821.393201679399</v>
      </c>
      <c r="BJ82" s="233">
        <f t="shared" si="23"/>
        <v>8655.1019153259003</v>
      </c>
      <c r="BK82" s="234">
        <f t="shared" si="24"/>
        <v>37045.265048225134</v>
      </c>
    </row>
    <row r="83" spans="1:63">
      <c r="A83">
        <v>77</v>
      </c>
      <c r="B83" s="115" t="s">
        <v>670</v>
      </c>
      <c r="C83" s="161" t="s">
        <v>1097</v>
      </c>
      <c r="D83" s="4" t="s">
        <v>1092</v>
      </c>
      <c r="E83" s="153">
        <v>0</v>
      </c>
      <c r="F83" s="118">
        <v>1</v>
      </c>
      <c r="G83" s="118">
        <v>5</v>
      </c>
      <c r="H83" s="118">
        <v>1</v>
      </c>
      <c r="I83" s="118">
        <v>5</v>
      </c>
      <c r="J83" s="118">
        <v>1</v>
      </c>
      <c r="K83" s="118">
        <v>4.333333333333333</v>
      </c>
      <c r="L83" s="118">
        <v>1</v>
      </c>
      <c r="M83" s="118">
        <v>7.333333333333333</v>
      </c>
      <c r="N83" s="118">
        <v>4</v>
      </c>
      <c r="O83" s="118">
        <v>21.666666666666668</v>
      </c>
      <c r="P83" s="118">
        <v>1</v>
      </c>
      <c r="Q83" s="118">
        <v>8.3333333333333339</v>
      </c>
      <c r="R83" s="118">
        <v>1</v>
      </c>
      <c r="S83" s="118">
        <v>6.666666666666667</v>
      </c>
      <c r="T83" s="118">
        <v>0.66666666666666663</v>
      </c>
      <c r="U83" s="118">
        <v>4</v>
      </c>
      <c r="V83" s="118">
        <v>0.83333333333333337</v>
      </c>
      <c r="W83" s="118">
        <v>7</v>
      </c>
      <c r="X83" s="118">
        <v>1</v>
      </c>
      <c r="Y83" s="118">
        <v>5.666666666666667</v>
      </c>
      <c r="Z83" s="118">
        <v>4.5</v>
      </c>
      <c r="AA83" s="118">
        <v>31.666666666666668</v>
      </c>
      <c r="AB83" s="118">
        <v>1</v>
      </c>
      <c r="AC83" s="118">
        <v>4.666666666666667</v>
      </c>
      <c r="AD83" s="118">
        <v>1</v>
      </c>
      <c r="AE83" s="118">
        <v>9</v>
      </c>
      <c r="AF83" s="118">
        <v>1</v>
      </c>
      <c r="AG83" s="118">
        <v>7</v>
      </c>
      <c r="AH83" s="119">
        <v>3</v>
      </c>
      <c r="AI83" s="119">
        <v>20.666666666666668</v>
      </c>
      <c r="AJ83" s="119">
        <v>11.5</v>
      </c>
      <c r="AK83" s="119">
        <v>74</v>
      </c>
      <c r="AL83" s="3" t="str">
        <f t="shared" si="13"/>
        <v>t</v>
      </c>
      <c r="AM83" s="3">
        <f>IF(D83="հ",1,IF(D83="լ",Norms!$B$10,IF(D83="բլ",Norms!$B$11,IF(D83="Մ",Norms!$B$12))))</f>
        <v>1</v>
      </c>
      <c r="AN83" s="244">
        <f>E83*Norms!$E$36/1000</f>
        <v>0</v>
      </c>
      <c r="AO83" s="136">
        <f>AM83*IF(AL83="k",(O83*Norms!$H$40)*Norms!$E$36,0)/1000</f>
        <v>0</v>
      </c>
      <c r="AP83" s="136">
        <f>AM83*IF(AL83="k",(AA83*Norms!$H$41)*Norms!$E$36,0)/1000</f>
        <v>0</v>
      </c>
      <c r="AQ83" s="136">
        <f>AM83*IF(AL83="k",(AI83*Norms!$H$42)*Norms!$E$36,0)/1000</f>
        <v>0</v>
      </c>
      <c r="AR83" s="243">
        <f>AM83*IF(AL83="t",(N83*Norms!$D$44)*Norms!$E$34*12+O83*Norms!$E$35,0)/1000</f>
        <v>7366.7153347328331</v>
      </c>
      <c r="AS83" s="243">
        <f>AM83*IF(AL83="t",(Z83*Norms!$D$50*Norms!$E$34*12+AA83*Norms!$E$35),0)/1000</f>
        <v>11081.322412301832</v>
      </c>
      <c r="AT83" s="243">
        <f>AM83*IF(AL83="t",(AH83*Norms!$D$54)*Norms!$E$34*12+AI83*Norms!$E$35,0)/1000</f>
        <v>7640.3746269759331</v>
      </c>
      <c r="AU83" s="136">
        <f>IF(AK83&lt;=100,Norms!$G$7,IF(AK83&lt;=300,Norms!$H$7,Norms!$I$7))</f>
        <v>13246.5</v>
      </c>
      <c r="AV83" s="137">
        <f t="shared" si="14"/>
        <v>39334.912374010601</v>
      </c>
      <c r="AW83" s="130"/>
      <c r="AX83" s="130"/>
      <c r="AY83" s="131">
        <f t="shared" si="15"/>
        <v>21.666666666666668</v>
      </c>
      <c r="AZ83" s="131">
        <f>IF(AY83&lt;Snund!$B$5,Snund!$B$3*Snund!$B$4*$AX$3+Snund!$B$7*$AW$3*AY83/1000,AY83*Snund!$B$8*$AW$3/1000)</f>
        <v>1113.33</v>
      </c>
      <c r="BA83" s="131">
        <f t="shared" si="16"/>
        <v>0</v>
      </c>
      <c r="BB83" s="131">
        <f t="shared" si="17"/>
        <v>1113.33</v>
      </c>
      <c r="BC83" s="131">
        <f t="shared" si="18"/>
        <v>509.6</v>
      </c>
      <c r="BD83" s="167">
        <f>AA83*0.1*'Dasagirq_10%'!$B$3/1000</f>
        <v>21.052000000000003</v>
      </c>
      <c r="BE83" s="167">
        <f>AI83*0.1*'Dasagirq_10%'!$B$4/1000</f>
        <v>16.705486666666669</v>
      </c>
      <c r="BF83" s="242">
        <f t="shared" si="19"/>
        <v>37.757486666666672</v>
      </c>
      <c r="BG83" s="233">
        <f t="shared" si="20"/>
        <v>0</v>
      </c>
      <c r="BH83" s="233">
        <f t="shared" si="21"/>
        <v>13087.523595602399</v>
      </c>
      <c r="BI83" s="233">
        <f t="shared" si="22"/>
        <v>16285.787455780093</v>
      </c>
      <c r="BJ83" s="233">
        <f t="shared" si="23"/>
        <v>11112.688809294774</v>
      </c>
      <c r="BK83" s="234">
        <f t="shared" si="24"/>
        <v>40485.999860677271</v>
      </c>
    </row>
    <row r="84" spans="1:63">
      <c r="A84">
        <v>78</v>
      </c>
      <c r="B84" s="115" t="s">
        <v>671</v>
      </c>
      <c r="C84" s="161" t="s">
        <v>1097</v>
      </c>
      <c r="D84" s="4" t="s">
        <v>1093</v>
      </c>
      <c r="E84" s="153">
        <v>0</v>
      </c>
      <c r="F84" s="118">
        <v>1</v>
      </c>
      <c r="G84" s="118">
        <v>10.666666666666666</v>
      </c>
      <c r="H84" s="118">
        <v>1</v>
      </c>
      <c r="I84" s="118">
        <v>11</v>
      </c>
      <c r="J84" s="118">
        <v>1</v>
      </c>
      <c r="K84" s="118">
        <v>10.333333333333334</v>
      </c>
      <c r="L84" s="118">
        <v>0.66666666666666663</v>
      </c>
      <c r="M84" s="118">
        <v>5.333333333333333</v>
      </c>
      <c r="N84" s="118">
        <v>3.6666666666666665</v>
      </c>
      <c r="O84" s="118">
        <v>37.333333333333336</v>
      </c>
      <c r="P84" s="118">
        <v>0.5</v>
      </c>
      <c r="Q84" s="118">
        <v>3.6666666666666665</v>
      </c>
      <c r="R84" s="118">
        <v>0.5</v>
      </c>
      <c r="S84" s="118">
        <v>3.3333333333333335</v>
      </c>
      <c r="T84" s="118">
        <v>0.83333333333333337</v>
      </c>
      <c r="U84" s="118">
        <v>4.333333333333333</v>
      </c>
      <c r="V84" s="118">
        <v>0.66666666666666663</v>
      </c>
      <c r="W84" s="118">
        <v>3.6666666666666665</v>
      </c>
      <c r="X84" s="118">
        <v>0.5</v>
      </c>
      <c r="Y84" s="118">
        <v>2.3333333333333335</v>
      </c>
      <c r="Z84" s="118">
        <v>3</v>
      </c>
      <c r="AA84" s="118">
        <v>17.333333333333332</v>
      </c>
      <c r="AB84" s="118">
        <v>0.83333333333333337</v>
      </c>
      <c r="AC84" s="118">
        <v>4.666666666666667</v>
      </c>
      <c r="AD84" s="118">
        <v>0.66666666666666663</v>
      </c>
      <c r="AE84" s="118">
        <v>3.3333333333333335</v>
      </c>
      <c r="AF84" s="118">
        <v>0.83333333333333337</v>
      </c>
      <c r="AG84" s="118">
        <v>3.3333333333333335</v>
      </c>
      <c r="AH84" s="119">
        <v>2.3333333333333335</v>
      </c>
      <c r="AI84" s="119">
        <v>11.333333333333334</v>
      </c>
      <c r="AJ84" s="119">
        <v>9</v>
      </c>
      <c r="AK84" s="119">
        <v>66</v>
      </c>
      <c r="AL84" s="3" t="str">
        <f t="shared" si="13"/>
        <v>t</v>
      </c>
      <c r="AM84" s="3">
        <f>IF(D84="հ",1,IF(D84="լ",Norms!$B$10,IF(D84="բլ",Norms!$B$11,IF(D84="Մ",Norms!$B$12))))</f>
        <v>1.04</v>
      </c>
      <c r="AN84" s="244">
        <f>E84*Norms!$E$36/1000</f>
        <v>0</v>
      </c>
      <c r="AO84" s="136">
        <f>AM84*IF(AL84="k",(O84*Norms!$H$40)*Norms!$E$36,0)/1000</f>
        <v>0</v>
      </c>
      <c r="AP84" s="136">
        <f>AM84*IF(AL84="k",(AA84*Norms!$H$41)*Norms!$E$36,0)/1000</f>
        <v>0</v>
      </c>
      <c r="AQ84" s="136">
        <f>AM84*IF(AL84="k",(AI84*Norms!$H$42)*Norms!$E$36,0)/1000</f>
        <v>0</v>
      </c>
      <c r="AR84" s="243">
        <f>AM84*IF(AL84="t",(N84*Norms!$D$44)*Norms!$E$34*12+O84*Norms!$E$35,0)/1000</f>
        <v>7283.5218798412379</v>
      </c>
      <c r="AS84" s="243">
        <f>AM84*IF(AL84="t",(Z84*Norms!$D$50*Norms!$E$34*12+AA84*Norms!$E$35),0)/1000</f>
        <v>7626.7071584977175</v>
      </c>
      <c r="AT84" s="243">
        <f>AM84*IF(AL84="t",(AH84*Norms!$D$54)*Norms!$E$34*12+AI84*Norms!$E$35,0)/1000</f>
        <v>6109.5091420946628</v>
      </c>
      <c r="AU84" s="136">
        <f>IF(AK84&lt;=100,Norms!$G$7,IF(AK84&lt;=300,Norms!$H$7,Norms!$I$7))</f>
        <v>13246.5</v>
      </c>
      <c r="AV84" s="137">
        <f t="shared" si="14"/>
        <v>34266.238180433618</v>
      </c>
      <c r="AW84" s="130"/>
      <c r="AX84" s="130"/>
      <c r="AY84" s="131">
        <f t="shared" si="15"/>
        <v>37.333333333333336</v>
      </c>
      <c r="AZ84" s="131">
        <f>IF(AY84&lt;Snund!$B$5,Snund!$B$3*Snund!$B$4*$AX$3+Snund!$B$7*$AW$3*AY84/1000,AY84*Snund!$B$8*$AW$3/1000)</f>
        <v>1429.17</v>
      </c>
      <c r="BA84" s="131">
        <f t="shared" si="16"/>
        <v>0</v>
      </c>
      <c r="BB84" s="131">
        <f t="shared" si="17"/>
        <v>1429.1700000000003</v>
      </c>
      <c r="BC84" s="131">
        <f t="shared" si="18"/>
        <v>878.08</v>
      </c>
      <c r="BD84" s="167">
        <f>AA84*0.1*'Dasagirq_10%'!$B$3/1000</f>
        <v>11.523200000000001</v>
      </c>
      <c r="BE84" s="167">
        <f>AI84*0.1*'Dasagirq_10%'!$B$4/1000</f>
        <v>9.1610733333333361</v>
      </c>
      <c r="BF84" s="242">
        <f t="shared" si="19"/>
        <v>20.684273333333337</v>
      </c>
      <c r="BG84" s="233">
        <f t="shared" si="20"/>
        <v>0</v>
      </c>
      <c r="BH84" s="233">
        <f t="shared" si="21"/>
        <v>14109.41410206346</v>
      </c>
      <c r="BI84" s="233">
        <f t="shared" si="22"/>
        <v>12053.730358497716</v>
      </c>
      <c r="BJ84" s="233">
        <f t="shared" si="23"/>
        <v>9552.9479932057729</v>
      </c>
      <c r="BK84" s="234">
        <f t="shared" si="24"/>
        <v>35716.092453766949</v>
      </c>
    </row>
    <row r="85" spans="1:63">
      <c r="A85">
        <v>79</v>
      </c>
      <c r="B85" s="115" t="s">
        <v>672</v>
      </c>
      <c r="C85" s="161" t="s">
        <v>1097</v>
      </c>
      <c r="D85" s="4" t="s">
        <v>1094</v>
      </c>
      <c r="E85" s="153">
        <v>2.3333333333333335</v>
      </c>
      <c r="F85" s="118">
        <v>1</v>
      </c>
      <c r="G85" s="118">
        <v>5.333333333333333</v>
      </c>
      <c r="H85" s="118">
        <v>1</v>
      </c>
      <c r="I85" s="118">
        <v>5</v>
      </c>
      <c r="J85" s="118">
        <v>1</v>
      </c>
      <c r="K85" s="118">
        <v>4.333333333333333</v>
      </c>
      <c r="L85" s="118">
        <v>1</v>
      </c>
      <c r="M85" s="118">
        <v>7.333333333333333</v>
      </c>
      <c r="N85" s="118">
        <v>4</v>
      </c>
      <c r="O85" s="118">
        <v>22</v>
      </c>
      <c r="P85" s="118">
        <v>1</v>
      </c>
      <c r="Q85" s="118">
        <v>6.333333333333333</v>
      </c>
      <c r="R85" s="118">
        <v>1</v>
      </c>
      <c r="S85" s="118">
        <v>8.3333333333333339</v>
      </c>
      <c r="T85" s="118">
        <v>1</v>
      </c>
      <c r="U85" s="118">
        <v>8</v>
      </c>
      <c r="V85" s="118">
        <v>1</v>
      </c>
      <c r="W85" s="118">
        <v>7.666666666666667</v>
      </c>
      <c r="X85" s="118">
        <v>1</v>
      </c>
      <c r="Y85" s="118">
        <v>6</v>
      </c>
      <c r="Z85" s="118">
        <v>5</v>
      </c>
      <c r="AA85" s="118">
        <v>36.333333333333336</v>
      </c>
      <c r="AB85" s="118">
        <v>1</v>
      </c>
      <c r="AC85" s="118">
        <v>5</v>
      </c>
      <c r="AD85" s="118">
        <v>1</v>
      </c>
      <c r="AE85" s="118">
        <v>5.666666666666667</v>
      </c>
      <c r="AF85" s="118">
        <v>1</v>
      </c>
      <c r="AG85" s="118">
        <v>6.666666666666667</v>
      </c>
      <c r="AH85" s="119">
        <v>3</v>
      </c>
      <c r="AI85" s="119">
        <v>17.333333333333332</v>
      </c>
      <c r="AJ85" s="119">
        <v>12</v>
      </c>
      <c r="AK85" s="119">
        <v>75.666666666666671</v>
      </c>
      <c r="AL85" s="3" t="str">
        <f t="shared" si="13"/>
        <v>t</v>
      </c>
      <c r="AM85" s="3">
        <f>IF(D85="հ",1,IF(D85="լ",Norms!$B$10,IF(D85="բլ",Norms!$B$11,IF(D85="Մ",Norms!$B$12))))</f>
        <v>1.1299999999999999</v>
      </c>
      <c r="AN85" s="244">
        <f>E85*Norms!$E$36/1000</f>
        <v>262.12831809943333</v>
      </c>
      <c r="AO85" s="136">
        <f>AM85*IF(AL85="k",(O85*Norms!$H$40)*Norms!$E$36,0)/1000</f>
        <v>0</v>
      </c>
      <c r="AP85" s="136">
        <f>AM85*IF(AL85="k",(AA85*Norms!$H$41)*Norms!$E$36,0)/1000</f>
        <v>0</v>
      </c>
      <c r="AQ85" s="136">
        <f>AM85*IF(AL85="k",(AI85*Norms!$H$42)*Norms!$E$36,0)/1000</f>
        <v>0</v>
      </c>
      <c r="AR85" s="243">
        <f>AM85*IF(AL85="t",(N85*Norms!$D$44)*Norms!$E$34*12+O85*Norms!$E$35,0)/1000</f>
        <v>8329.7899948365339</v>
      </c>
      <c r="AS85" s="243">
        <f>AM85*IF(AL85="t",(Z85*Norms!$D$50*Norms!$E$34*12+AA85*Norms!$E$35),0)/1000</f>
        <v>13931.821658139121</v>
      </c>
      <c r="AT85" s="243">
        <f>AM85*IF(AL85="t",(AH85*Norms!$D$54)*Norms!$E$34*12+AI85*Norms!$E$35,0)/1000</f>
        <v>8579.6066625984804</v>
      </c>
      <c r="AU85" s="136">
        <f>IF(AK85&lt;=100,Norms!$G$7,IF(AK85&lt;=300,Norms!$H$7,Norms!$I$7))</f>
        <v>13246.5</v>
      </c>
      <c r="AV85" s="137">
        <f t="shared" si="14"/>
        <v>44087.718315574137</v>
      </c>
      <c r="AW85" s="130"/>
      <c r="AX85" s="130"/>
      <c r="AY85" s="131">
        <f t="shared" si="15"/>
        <v>24.333333333333332</v>
      </c>
      <c r="AZ85" s="131">
        <f>IF(AY85&lt;Snund!$B$5,Snund!$B$3*Snund!$B$4*$AX$3+Snund!$B$7*$AW$3*AY85/1000,AY85*Snund!$B$8*$AW$3/1000)</f>
        <v>1167.0899999999999</v>
      </c>
      <c r="BA85" s="131">
        <f t="shared" si="16"/>
        <v>111.9127397260274</v>
      </c>
      <c r="BB85" s="131">
        <f t="shared" si="17"/>
        <v>1055.1772602739725</v>
      </c>
      <c r="BC85" s="131">
        <f t="shared" si="18"/>
        <v>572.32000000000005</v>
      </c>
      <c r="BD85" s="167">
        <f>AA85*0.1*'Dasagirq_10%'!$B$3/1000</f>
        <v>24.154400000000003</v>
      </c>
      <c r="BE85" s="167">
        <f>AI85*0.1*'Dasagirq_10%'!$B$4/1000</f>
        <v>14.011053333333333</v>
      </c>
      <c r="BF85" s="242">
        <f t="shared" si="19"/>
        <v>38.165453333333332</v>
      </c>
      <c r="BG85" s="233">
        <f t="shared" si="20"/>
        <v>374.04105782546071</v>
      </c>
      <c r="BH85" s="233">
        <f t="shared" si="21"/>
        <v>13800.467255110507</v>
      </c>
      <c r="BI85" s="233">
        <f t="shared" si="22"/>
        <v>19475.35105813912</v>
      </c>
      <c r="BJ85" s="233">
        <f t="shared" si="23"/>
        <v>11905.242715931814</v>
      </c>
      <c r="BK85" s="234">
        <f t="shared" si="24"/>
        <v>45181.061029181437</v>
      </c>
    </row>
    <row r="86" spans="1:63">
      <c r="A86">
        <v>80</v>
      </c>
      <c r="B86" s="115" t="s">
        <v>673</v>
      </c>
      <c r="C86" s="161" t="s">
        <v>1097</v>
      </c>
      <c r="D86" s="4" t="s">
        <v>1094</v>
      </c>
      <c r="E86" s="153">
        <v>0</v>
      </c>
      <c r="F86" s="118">
        <v>1</v>
      </c>
      <c r="G86" s="118">
        <v>5.666666666666667</v>
      </c>
      <c r="H86" s="118">
        <v>1</v>
      </c>
      <c r="I86" s="118">
        <v>5.333333333333333</v>
      </c>
      <c r="J86" s="118">
        <v>1</v>
      </c>
      <c r="K86" s="118">
        <v>4.333333333333333</v>
      </c>
      <c r="L86" s="118">
        <v>0.5</v>
      </c>
      <c r="M86" s="118">
        <v>2</v>
      </c>
      <c r="N86" s="118">
        <v>3.5</v>
      </c>
      <c r="O86" s="118">
        <v>17.333333333333332</v>
      </c>
      <c r="P86" s="118">
        <v>0.41666666666666669</v>
      </c>
      <c r="Q86" s="118">
        <v>2.3333333333333335</v>
      </c>
      <c r="R86" s="118">
        <v>0.5</v>
      </c>
      <c r="S86" s="118">
        <v>3</v>
      </c>
      <c r="T86" s="118">
        <v>0.83333333333333337</v>
      </c>
      <c r="U86" s="118">
        <v>4.333333333333333</v>
      </c>
      <c r="V86" s="118">
        <v>0.66666666666666663</v>
      </c>
      <c r="W86" s="118">
        <v>3</v>
      </c>
      <c r="X86" s="118">
        <v>0.5</v>
      </c>
      <c r="Y86" s="118">
        <v>2.6666666666666665</v>
      </c>
      <c r="Z86" s="118">
        <v>2.9166666666666665</v>
      </c>
      <c r="AA86" s="118">
        <v>15.333333333333334</v>
      </c>
      <c r="AB86" s="118">
        <v>0.33333333333333331</v>
      </c>
      <c r="AC86" s="118">
        <v>1.6666666666666667</v>
      </c>
      <c r="AD86" s="118">
        <v>0.25</v>
      </c>
      <c r="AE86" s="118">
        <v>1</v>
      </c>
      <c r="AF86" s="118">
        <v>0.75</v>
      </c>
      <c r="AG86" s="118">
        <v>3</v>
      </c>
      <c r="AH86" s="119">
        <v>1.3333333333333333</v>
      </c>
      <c r="AI86" s="119">
        <v>5.666666666666667</v>
      </c>
      <c r="AJ86" s="119">
        <v>7.75</v>
      </c>
      <c r="AK86" s="119">
        <v>38.333333333333336</v>
      </c>
      <c r="AL86" s="3" t="str">
        <f t="shared" si="13"/>
        <v>t</v>
      </c>
      <c r="AM86" s="3">
        <f>IF(D86="հ",1,IF(D86="լ",Norms!$B$10,IF(D86="բլ",Norms!$B$11,IF(D86="Մ",Norms!$B$12))))</f>
        <v>1.1299999999999999</v>
      </c>
      <c r="AN86" s="244">
        <f>E86*Norms!$E$36/1000</f>
        <v>0</v>
      </c>
      <c r="AO86" s="136">
        <f>AM86*IF(AL86="k",(O86*Norms!$H$40)*Norms!$E$36,0)/1000</f>
        <v>0</v>
      </c>
      <c r="AP86" s="136">
        <f>AM86*IF(AL86="k",(AA86*Norms!$H$41)*Norms!$E$36,0)/1000</f>
        <v>0</v>
      </c>
      <c r="AQ86" s="136">
        <f>AM86*IF(AL86="k",(AI86*Norms!$H$42)*Norms!$E$36,0)/1000</f>
        <v>0</v>
      </c>
      <c r="AR86" s="243">
        <f>AM86*IF(AL86="t",(N86*Norms!$D$44)*Norms!$E$34*12+O86*Norms!$E$35,0)/1000</f>
        <v>7257.5066625984791</v>
      </c>
      <c r="AS86" s="243">
        <f>AM86*IF(AL86="t",(Z86*Norms!$D$50*Norms!$E$34*12+AA86*Norms!$E$35),0)/1000</f>
        <v>8031.9166630678847</v>
      </c>
      <c r="AT86" s="243">
        <f>AM86*IF(AL86="t",(AH86*Norms!$D$54)*Norms!$E$34*12+AI86*Norms!$E$35,0)/1000</f>
        <v>3780.1483320033494</v>
      </c>
      <c r="AU86" s="136">
        <f>IF(AK86&lt;=100,Norms!$G$7,IF(AK86&lt;=300,Norms!$H$7,Norms!$I$7))</f>
        <v>13246.5</v>
      </c>
      <c r="AV86" s="137">
        <f t="shared" si="14"/>
        <v>32316.071657669716</v>
      </c>
      <c r="AW86" s="130"/>
      <c r="AX86" s="130"/>
      <c r="AY86" s="131">
        <f t="shared" si="15"/>
        <v>17.333333333333332</v>
      </c>
      <c r="AZ86" s="131">
        <f>IF(AY86&lt;Snund!$B$5,Snund!$B$3*Snund!$B$4*$AX$3+Snund!$B$7*$AW$3*AY86/1000,AY86*Snund!$B$8*$AW$3/1000)</f>
        <v>1025.97</v>
      </c>
      <c r="BA86" s="131">
        <f t="shared" si="16"/>
        <v>0</v>
      </c>
      <c r="BB86" s="131">
        <f t="shared" si="17"/>
        <v>1025.97</v>
      </c>
      <c r="BC86" s="131">
        <f t="shared" si="18"/>
        <v>407.68</v>
      </c>
      <c r="BD86" s="167">
        <f>AA86*0.1*'Dasagirq_10%'!$B$3/1000</f>
        <v>10.1936</v>
      </c>
      <c r="BE86" s="167">
        <f>AI86*0.1*'Dasagirq_10%'!$B$4/1000</f>
        <v>4.580536666666668</v>
      </c>
      <c r="BF86" s="242">
        <f t="shared" si="19"/>
        <v>14.774136666666667</v>
      </c>
      <c r="BG86" s="233">
        <f t="shared" si="20"/>
        <v>0</v>
      </c>
      <c r="BH86" s="233">
        <f t="shared" si="21"/>
        <v>14265.766985179123</v>
      </c>
      <c r="BI86" s="233">
        <f t="shared" si="22"/>
        <v>13027.352198551756</v>
      </c>
      <c r="BJ86" s="233">
        <f t="shared" si="23"/>
        <v>6063.6966106054997</v>
      </c>
      <c r="BK86" s="234">
        <f t="shared" si="24"/>
        <v>33356.815794336377</v>
      </c>
    </row>
    <row r="87" spans="1:63">
      <c r="A87">
        <v>81</v>
      </c>
      <c r="B87" s="115" t="s">
        <v>674</v>
      </c>
      <c r="C87" s="161" t="s">
        <v>1097</v>
      </c>
      <c r="D87" s="4" t="s">
        <v>1092</v>
      </c>
      <c r="E87" s="153">
        <v>0</v>
      </c>
      <c r="F87" s="118">
        <v>1</v>
      </c>
      <c r="G87" s="118">
        <v>4</v>
      </c>
      <c r="H87" s="118">
        <v>1</v>
      </c>
      <c r="I87" s="118">
        <v>4.666666666666667</v>
      </c>
      <c r="J87" s="118">
        <v>1</v>
      </c>
      <c r="K87" s="118">
        <v>7.666666666666667</v>
      </c>
      <c r="L87" s="118">
        <v>1</v>
      </c>
      <c r="M87" s="118">
        <v>11.666666666666666</v>
      </c>
      <c r="N87" s="118">
        <v>4</v>
      </c>
      <c r="O87" s="118">
        <v>28</v>
      </c>
      <c r="P87" s="118">
        <v>1</v>
      </c>
      <c r="Q87" s="118">
        <v>8.3333333333333339</v>
      </c>
      <c r="R87" s="118">
        <v>1</v>
      </c>
      <c r="S87" s="118">
        <v>10</v>
      </c>
      <c r="T87" s="118">
        <v>0.66666666666666663</v>
      </c>
      <c r="U87" s="118">
        <v>6.666666666666667</v>
      </c>
      <c r="V87" s="118">
        <v>0.83333333333333337</v>
      </c>
      <c r="W87" s="118">
        <v>6</v>
      </c>
      <c r="X87" s="118">
        <v>0.66666666666666663</v>
      </c>
      <c r="Y87" s="118">
        <v>3.6666666666666665</v>
      </c>
      <c r="Z87" s="118">
        <v>4.166666666666667</v>
      </c>
      <c r="AA87" s="118">
        <v>34.666666666666664</v>
      </c>
      <c r="AB87" s="118">
        <v>0.83333333333333337</v>
      </c>
      <c r="AC87" s="118">
        <v>4.666666666666667</v>
      </c>
      <c r="AD87" s="118">
        <v>1</v>
      </c>
      <c r="AE87" s="118">
        <v>5.333333333333333</v>
      </c>
      <c r="AF87" s="118">
        <v>1</v>
      </c>
      <c r="AG87" s="118">
        <v>5.666666666666667</v>
      </c>
      <c r="AH87" s="119">
        <v>2.8333333333333335</v>
      </c>
      <c r="AI87" s="119">
        <v>15.666666666666666</v>
      </c>
      <c r="AJ87" s="119">
        <v>11</v>
      </c>
      <c r="AK87" s="119">
        <v>78.333333333333329</v>
      </c>
      <c r="AL87" s="3" t="str">
        <f t="shared" si="13"/>
        <v>t</v>
      </c>
      <c r="AM87" s="3">
        <f>IF(D87="հ",1,IF(D87="լ",Norms!$B$10,IF(D87="բլ",Norms!$B$11,IF(D87="Մ",Norms!$B$12))))</f>
        <v>1</v>
      </c>
      <c r="AN87" s="244">
        <f>E87*Norms!$E$36/1000</f>
        <v>0</v>
      </c>
      <c r="AO87" s="136">
        <f>AM87*IF(AL87="k",(O87*Norms!$H$40)*Norms!$E$36,0)/1000</f>
        <v>0</v>
      </c>
      <c r="AP87" s="136">
        <f>AM87*IF(AL87="k",(AA87*Norms!$H$41)*Norms!$E$36,0)/1000</f>
        <v>0</v>
      </c>
      <c r="AQ87" s="136">
        <f>AM87*IF(AL87="k",(AI87*Norms!$H$42)*Norms!$E$36,0)/1000</f>
        <v>0</v>
      </c>
      <c r="AR87" s="243">
        <f>AM87*IF(AL87="t",(N87*Norms!$D$44)*Norms!$E$34*12+O87*Norms!$E$35,0)/1000</f>
        <v>7457.5398171932002</v>
      </c>
      <c r="AS87" s="243">
        <f>AM87*IF(AL87="t",(Z87*Norms!$D$50*Norms!$E$34*12+AA87*Norms!$E$35),0)/1000</f>
        <v>10337.144535572532</v>
      </c>
      <c r="AT87" s="243">
        <f>AM87*IF(AL87="t",(AH87*Norms!$D$54)*Norms!$E$34*12+AI87*Norms!$E$35,0)/1000</f>
        <v>7160.6710881914332</v>
      </c>
      <c r="AU87" s="136">
        <f>IF(AK87&lt;=100,Norms!$G$7,IF(AK87&lt;=300,Norms!$H$7,Norms!$I$7))</f>
        <v>13246.5</v>
      </c>
      <c r="AV87" s="137">
        <f t="shared" si="14"/>
        <v>38201.855440957166</v>
      </c>
      <c r="AW87" s="130"/>
      <c r="AX87" s="130"/>
      <c r="AY87" s="131">
        <f t="shared" si="15"/>
        <v>28</v>
      </c>
      <c r="AZ87" s="131">
        <f>IF(AY87&lt;Snund!$B$5,Snund!$B$3*Snund!$B$4*$AX$3+Snund!$B$7*$AW$3*AY87/1000,AY87*Snund!$B$8*$AW$3/1000)</f>
        <v>1241.01</v>
      </c>
      <c r="BA87" s="131">
        <f t="shared" si="16"/>
        <v>0</v>
      </c>
      <c r="BB87" s="131">
        <f t="shared" si="17"/>
        <v>1241.01</v>
      </c>
      <c r="BC87" s="131">
        <f t="shared" si="18"/>
        <v>658.56</v>
      </c>
      <c r="BD87" s="167">
        <f>AA87*0.1*'Dasagirq_10%'!$B$3/1000</f>
        <v>23.046400000000002</v>
      </c>
      <c r="BE87" s="167">
        <f>AI87*0.1*'Dasagirq_10%'!$B$4/1000</f>
        <v>12.663836666666667</v>
      </c>
      <c r="BF87" s="242">
        <f t="shared" si="19"/>
        <v>35.710236666666667</v>
      </c>
      <c r="BG87" s="233">
        <f t="shared" si="20"/>
        <v>0</v>
      </c>
      <c r="BH87" s="233">
        <f t="shared" si="21"/>
        <v>13515.458908102291</v>
      </c>
      <c r="BI87" s="233">
        <f t="shared" si="22"/>
        <v>15377.804571936169</v>
      </c>
      <c r="BJ87" s="233">
        <f t="shared" si="23"/>
        <v>10585.312197585372</v>
      </c>
      <c r="BK87" s="234">
        <f t="shared" si="24"/>
        <v>39478.575677623834</v>
      </c>
    </row>
    <row r="88" spans="1:63">
      <c r="A88">
        <v>82</v>
      </c>
      <c r="B88" s="115" t="s">
        <v>675</v>
      </c>
      <c r="C88" s="161" t="s">
        <v>1097</v>
      </c>
      <c r="D88" s="4" t="s">
        <v>1092</v>
      </c>
      <c r="E88" s="153">
        <v>0</v>
      </c>
      <c r="F88" s="118">
        <v>1</v>
      </c>
      <c r="G88" s="118">
        <v>5.333333333333333</v>
      </c>
      <c r="H88" s="118">
        <v>1</v>
      </c>
      <c r="I88" s="118">
        <v>5.333333333333333</v>
      </c>
      <c r="J88" s="118">
        <v>1</v>
      </c>
      <c r="K88" s="118">
        <v>5.666666666666667</v>
      </c>
      <c r="L88" s="118">
        <v>1</v>
      </c>
      <c r="M88" s="118">
        <v>6</v>
      </c>
      <c r="N88" s="118">
        <v>4</v>
      </c>
      <c r="O88" s="118">
        <v>22.333333333333332</v>
      </c>
      <c r="P88" s="118">
        <v>0.66666666666666663</v>
      </c>
      <c r="Q88" s="118">
        <v>4</v>
      </c>
      <c r="R88" s="118">
        <v>0.5</v>
      </c>
      <c r="S88" s="118">
        <v>3</v>
      </c>
      <c r="T88" s="118">
        <v>0.83333333333333337</v>
      </c>
      <c r="U88" s="118">
        <v>3.6666666666666665</v>
      </c>
      <c r="V88" s="118">
        <v>1</v>
      </c>
      <c r="W88" s="118">
        <v>4</v>
      </c>
      <c r="X88" s="118">
        <v>1</v>
      </c>
      <c r="Y88" s="118">
        <v>5.333333333333333</v>
      </c>
      <c r="Z88" s="118">
        <v>4</v>
      </c>
      <c r="AA88" s="118">
        <v>20</v>
      </c>
      <c r="AB88" s="118">
        <v>1</v>
      </c>
      <c r="AC88" s="118">
        <v>10</v>
      </c>
      <c r="AD88" s="118">
        <v>0.66666666666666663</v>
      </c>
      <c r="AE88" s="118">
        <v>4.333333333333333</v>
      </c>
      <c r="AF88" s="118">
        <v>0.83333333333333337</v>
      </c>
      <c r="AG88" s="118">
        <v>4</v>
      </c>
      <c r="AH88" s="119">
        <v>2.5</v>
      </c>
      <c r="AI88" s="119">
        <v>18.333333333333332</v>
      </c>
      <c r="AJ88" s="119">
        <v>10.5</v>
      </c>
      <c r="AK88" s="119">
        <v>60.666666666666664</v>
      </c>
      <c r="AL88" s="3" t="str">
        <f t="shared" si="13"/>
        <v>t</v>
      </c>
      <c r="AM88" s="3">
        <f>IF(D88="հ",1,IF(D88="լ",Norms!$B$10,IF(D88="բլ",Norms!$B$11,IF(D88="Մ",Norms!$B$12))))</f>
        <v>1</v>
      </c>
      <c r="AN88" s="244">
        <f>E88*Norms!$E$36/1000</f>
        <v>0</v>
      </c>
      <c r="AO88" s="136">
        <f>AM88*IF(AL88="k",(O88*Norms!$H$40)*Norms!$E$36,0)/1000</f>
        <v>0</v>
      </c>
      <c r="AP88" s="136">
        <f>AM88*IF(AL88="k",(AA88*Norms!$H$41)*Norms!$E$36,0)/1000</f>
        <v>0</v>
      </c>
      <c r="AQ88" s="136">
        <f>AM88*IF(AL88="k",(AI88*Norms!$H$42)*Norms!$E$36,0)/1000</f>
        <v>0</v>
      </c>
      <c r="AR88" s="243">
        <f>AM88*IF(AL88="t",(N88*Norms!$D$44)*Norms!$E$34*12+O88*Norms!$E$35,0)/1000</f>
        <v>7376.2758065707667</v>
      </c>
      <c r="AS88" s="243">
        <f>AM88*IF(AL88="t",(Z88*Norms!$D$50*Norms!$E$34*12+AA88*Norms!$E$35),0)/1000</f>
        <v>9733.2141551379991</v>
      </c>
      <c r="AT88" s="243">
        <f>AM88*IF(AL88="t",(AH88*Norms!$D$54)*Norms!$E$34*12+AI88*Norms!$E$35,0)/1000</f>
        <v>6382.9129755431659</v>
      </c>
      <c r="AU88" s="136">
        <f>IF(AK88&lt;=100,Norms!$G$7,IF(AK88&lt;=300,Norms!$H$7,Norms!$I$7))</f>
        <v>13246.5</v>
      </c>
      <c r="AV88" s="137">
        <f t="shared" si="14"/>
        <v>36738.902937251929</v>
      </c>
      <c r="AW88" s="130"/>
      <c r="AX88" s="130"/>
      <c r="AY88" s="131">
        <f t="shared" si="15"/>
        <v>22.333333333333332</v>
      </c>
      <c r="AZ88" s="131">
        <f>IF(AY88&lt;Snund!$B$5,Snund!$B$3*Snund!$B$4*$AX$3+Snund!$B$7*$AW$3*AY88/1000,AY88*Snund!$B$8*$AW$3/1000)</f>
        <v>1126.77</v>
      </c>
      <c r="BA88" s="131">
        <f t="shared" si="16"/>
        <v>0</v>
      </c>
      <c r="BB88" s="131">
        <f t="shared" si="17"/>
        <v>1126.77</v>
      </c>
      <c r="BC88" s="131">
        <f t="shared" si="18"/>
        <v>525.28</v>
      </c>
      <c r="BD88" s="167">
        <f>AA88*0.1*'Dasagirq_10%'!$B$3/1000</f>
        <v>13.295999999999999</v>
      </c>
      <c r="BE88" s="167">
        <f>AI88*0.1*'Dasagirq_10%'!$B$4/1000</f>
        <v>14.819383333333333</v>
      </c>
      <c r="BF88" s="242">
        <f t="shared" si="19"/>
        <v>28.115383333333334</v>
      </c>
      <c r="BG88" s="233">
        <f t="shared" si="20"/>
        <v>0</v>
      </c>
      <c r="BH88" s="233">
        <f t="shared" si="21"/>
        <v>13549.331520856482</v>
      </c>
      <c r="BI88" s="233">
        <f t="shared" si="22"/>
        <v>14792.795869423715</v>
      </c>
      <c r="BJ88" s="233">
        <f t="shared" si="23"/>
        <v>9551.66093030507</v>
      </c>
      <c r="BK88" s="234">
        <f t="shared" si="24"/>
        <v>37893.78832058527</v>
      </c>
    </row>
    <row r="89" spans="1:63">
      <c r="A89">
        <v>83</v>
      </c>
      <c r="B89" s="115" t="s">
        <v>676</v>
      </c>
      <c r="C89" s="161" t="s">
        <v>1097</v>
      </c>
      <c r="D89" s="4" t="s">
        <v>1094</v>
      </c>
      <c r="E89" s="153">
        <v>0</v>
      </c>
      <c r="F89" s="118">
        <v>1</v>
      </c>
      <c r="G89" s="118">
        <v>4.666666666666667</v>
      </c>
      <c r="H89" s="118">
        <v>1</v>
      </c>
      <c r="I89" s="118">
        <v>4.333333333333333</v>
      </c>
      <c r="J89" s="118">
        <v>1</v>
      </c>
      <c r="K89" s="118">
        <v>4</v>
      </c>
      <c r="L89" s="118">
        <v>0.5</v>
      </c>
      <c r="M89" s="118">
        <v>2</v>
      </c>
      <c r="N89" s="118">
        <v>3.5</v>
      </c>
      <c r="O89" s="118">
        <v>15</v>
      </c>
      <c r="P89" s="118">
        <v>0.41666666666666669</v>
      </c>
      <c r="Q89" s="118">
        <v>3</v>
      </c>
      <c r="R89" s="118">
        <v>0.16666666666666666</v>
      </c>
      <c r="S89" s="118">
        <v>1.3333333333333333</v>
      </c>
      <c r="T89" s="118">
        <v>0.33333333333333331</v>
      </c>
      <c r="U89" s="118">
        <v>2</v>
      </c>
      <c r="V89" s="118">
        <v>0.5</v>
      </c>
      <c r="W89" s="118">
        <v>3</v>
      </c>
      <c r="X89" s="118">
        <v>0.5</v>
      </c>
      <c r="Y89" s="118">
        <v>3</v>
      </c>
      <c r="Z89" s="118">
        <v>1.9166666666666667</v>
      </c>
      <c r="AA89" s="118">
        <v>12.333333333333334</v>
      </c>
      <c r="AB89" s="118">
        <v>0.83333333333333337</v>
      </c>
      <c r="AC89" s="118">
        <v>3.6666666666666665</v>
      </c>
      <c r="AD89" s="118">
        <v>1</v>
      </c>
      <c r="AE89" s="118">
        <v>4</v>
      </c>
      <c r="AF89" s="118">
        <v>1</v>
      </c>
      <c r="AG89" s="118">
        <v>4</v>
      </c>
      <c r="AH89" s="119">
        <v>2.8333333333333335</v>
      </c>
      <c r="AI89" s="119">
        <v>11.666666666666666</v>
      </c>
      <c r="AJ89" s="119">
        <v>8.25</v>
      </c>
      <c r="AK89" s="119">
        <v>39</v>
      </c>
      <c r="AL89" s="3" t="str">
        <f t="shared" si="13"/>
        <v>t</v>
      </c>
      <c r="AM89" s="3">
        <f>IF(D89="հ",1,IF(D89="լ",Norms!$B$10,IF(D89="բլ",Norms!$B$11,IF(D89="Մ",Norms!$B$12))))</f>
        <v>1.1299999999999999</v>
      </c>
      <c r="AN89" s="244">
        <f>E89*Norms!$E$36/1000</f>
        <v>0</v>
      </c>
      <c r="AO89" s="136">
        <f>AM89*IF(AL89="k",(O89*Norms!$H$40)*Norms!$E$36,0)/1000</f>
        <v>0</v>
      </c>
      <c r="AP89" s="136">
        <f>AM89*IF(AL89="k",(AA89*Norms!$H$41)*Norms!$E$36,0)/1000</f>
        <v>0</v>
      </c>
      <c r="AQ89" s="136">
        <f>AM89*IF(AL89="k",(AI89*Norms!$H$42)*Norms!$E$36,0)/1000</f>
        <v>0</v>
      </c>
      <c r="AR89" s="243">
        <f>AM89*IF(AL89="t",(N89*Norms!$D$44)*Norms!$E$34*12+O89*Norms!$E$35,0)/1000</f>
        <v>7219.694996479453</v>
      </c>
      <c r="AS89" s="243">
        <f>AM89*IF(AL89="t",(Z89*Norms!$D$50*Norms!$E$34*12+AA89*Norms!$E$35),0)/1000</f>
        <v>5314.6936637719964</v>
      </c>
      <c r="AT89" s="243">
        <f>AM89*IF(AL89="t",(AH89*Norms!$D$54)*Norms!$E$34*12+AI89*Norms!$E$35,0)/1000</f>
        <v>8026.7383305951298</v>
      </c>
      <c r="AU89" s="136">
        <f>IF(AK89&lt;=100,Norms!$G$7,IF(AK89&lt;=300,Norms!$H$7,Norms!$I$7))</f>
        <v>13246.5</v>
      </c>
      <c r="AV89" s="137">
        <f t="shared" si="14"/>
        <v>33807.626990846577</v>
      </c>
      <c r="AW89" s="130"/>
      <c r="AX89" s="130"/>
      <c r="AY89" s="131">
        <f t="shared" si="15"/>
        <v>15</v>
      </c>
      <c r="AZ89" s="131">
        <f>IF(AY89&lt;Snund!$B$5,Snund!$B$3*Snund!$B$4*$AX$3+Snund!$B$7*$AW$3*AY89/1000,AY89*Snund!$B$8*$AW$3/1000)</f>
        <v>978.93</v>
      </c>
      <c r="BA89" s="131">
        <f t="shared" si="16"/>
        <v>0</v>
      </c>
      <c r="BB89" s="131">
        <f t="shared" si="17"/>
        <v>978.93000000000006</v>
      </c>
      <c r="BC89" s="131">
        <f t="shared" si="18"/>
        <v>352.8</v>
      </c>
      <c r="BD89" s="167">
        <f>AA89*0.1*'Dasagirq_10%'!$B$3/1000</f>
        <v>8.1992000000000012</v>
      </c>
      <c r="BE89" s="167">
        <f>AI89*0.1*'Dasagirq_10%'!$B$4/1000</f>
        <v>9.4305166666666675</v>
      </c>
      <c r="BF89" s="242">
        <f t="shared" si="19"/>
        <v>17.629716666666667</v>
      </c>
      <c r="BG89" s="233">
        <f t="shared" si="20"/>
        <v>0</v>
      </c>
      <c r="BH89" s="233">
        <f t="shared" si="21"/>
        <v>13818.352269206727</v>
      </c>
      <c r="BI89" s="233">
        <f t="shared" si="22"/>
        <v>8400.3625607416925</v>
      </c>
      <c r="BJ89" s="233">
        <f t="shared" si="23"/>
        <v>12585.471877564829</v>
      </c>
      <c r="BK89" s="234">
        <f t="shared" si="24"/>
        <v>34804.186707513247</v>
      </c>
    </row>
    <row r="90" spans="1:63">
      <c r="A90">
        <v>84</v>
      </c>
      <c r="B90" s="115" t="s">
        <v>677</v>
      </c>
      <c r="C90" s="161" t="s">
        <v>1097</v>
      </c>
      <c r="D90" s="4" t="s">
        <v>1092</v>
      </c>
      <c r="E90" s="153">
        <v>0</v>
      </c>
      <c r="F90" s="118">
        <v>1</v>
      </c>
      <c r="G90" s="118">
        <v>4.333333333333333</v>
      </c>
      <c r="H90" s="118">
        <v>1</v>
      </c>
      <c r="I90" s="118">
        <v>4</v>
      </c>
      <c r="J90" s="118">
        <v>0.66666666666666663</v>
      </c>
      <c r="K90" s="118">
        <v>2.6666666666666665</v>
      </c>
      <c r="L90" s="118">
        <v>0.33333333333333331</v>
      </c>
      <c r="M90" s="118">
        <v>1.3333333333333333</v>
      </c>
      <c r="N90" s="118">
        <v>3</v>
      </c>
      <c r="O90" s="118">
        <v>12.333333333333334</v>
      </c>
      <c r="P90" s="118">
        <v>0.41666666666666669</v>
      </c>
      <c r="Q90" s="118">
        <v>3</v>
      </c>
      <c r="R90" s="118">
        <v>0.5</v>
      </c>
      <c r="S90" s="118">
        <v>4</v>
      </c>
      <c r="T90" s="118">
        <v>0.33333333333333331</v>
      </c>
      <c r="U90" s="118">
        <v>2</v>
      </c>
      <c r="V90" s="118">
        <v>0.41666666666666669</v>
      </c>
      <c r="W90" s="118">
        <v>3</v>
      </c>
      <c r="X90" s="118">
        <v>0.83333333333333337</v>
      </c>
      <c r="Y90" s="118">
        <v>4.666666666666667</v>
      </c>
      <c r="Z90" s="118">
        <v>2.5</v>
      </c>
      <c r="AA90" s="118">
        <v>16.666666666666668</v>
      </c>
      <c r="AB90" s="118">
        <v>1</v>
      </c>
      <c r="AC90" s="118">
        <v>7.333333333333333</v>
      </c>
      <c r="AD90" s="118">
        <v>1</v>
      </c>
      <c r="AE90" s="118">
        <v>8</v>
      </c>
      <c r="AF90" s="118">
        <v>1</v>
      </c>
      <c r="AG90" s="118">
        <v>5.333333333333333</v>
      </c>
      <c r="AH90" s="119">
        <v>3</v>
      </c>
      <c r="AI90" s="119">
        <v>20.666666666666668</v>
      </c>
      <c r="AJ90" s="119">
        <v>8.5</v>
      </c>
      <c r="AK90" s="119">
        <v>49.666666666666664</v>
      </c>
      <c r="AL90" s="3" t="str">
        <f t="shared" si="13"/>
        <v>t</v>
      </c>
      <c r="AM90" s="3">
        <f>IF(D90="հ",1,IF(D90="լ",Norms!$B$10,IF(D90="բլ",Norms!$B$11,IF(D90="Մ",Norms!$B$12))))</f>
        <v>1</v>
      </c>
      <c r="AN90" s="244">
        <f>E90*Norms!$E$36/1000</f>
        <v>0</v>
      </c>
      <c r="AO90" s="136">
        <f>AM90*IF(AL90="k",(O90*Norms!$H$40)*Norms!$E$36,0)/1000</f>
        <v>0</v>
      </c>
      <c r="AP90" s="136">
        <f>AM90*IF(AL90="k",(AA90*Norms!$H$41)*Norms!$E$36,0)/1000</f>
        <v>0</v>
      </c>
      <c r="AQ90" s="136">
        <f>AM90*IF(AL90="k",(AI90*Norms!$H$42)*Norms!$E$36,0)/1000</f>
        <v>0</v>
      </c>
      <c r="AR90" s="243">
        <f>AM90*IF(AL90="t",(N90*Norms!$D$44)*Norms!$E$34*12+O90*Norms!$E$35,0)/1000</f>
        <v>5468.868729001767</v>
      </c>
      <c r="AS90" s="243">
        <f>AM90*IF(AL90="t",(Z90*Norms!$D$50*Norms!$E$34*12+AA90*Norms!$E$35),0)/1000</f>
        <v>6143.0117959483323</v>
      </c>
      <c r="AT90" s="243">
        <f>AM90*IF(AL90="t",(AH90*Norms!$D$54)*Norms!$E$34*12+AI90*Norms!$E$35,0)/1000</f>
        <v>7640.3746269759331</v>
      </c>
      <c r="AU90" s="136">
        <f>IF(AK90&lt;=100,Norms!$G$7,IF(AK90&lt;=300,Norms!$H$7,Norms!$I$7))</f>
        <v>13246.5</v>
      </c>
      <c r="AV90" s="137">
        <f t="shared" si="14"/>
        <v>32498.755151926031</v>
      </c>
      <c r="AW90" s="130"/>
      <c r="AX90" s="130"/>
      <c r="AY90" s="131">
        <f t="shared" si="15"/>
        <v>12.333333333333334</v>
      </c>
      <c r="AZ90" s="131">
        <f>IF(AY90&lt;Snund!$B$5,Snund!$B$3*Snund!$B$4*$AX$3+Snund!$B$7*$AW$3*AY90/1000,AY90*Snund!$B$8*$AW$3/1000)</f>
        <v>925.17</v>
      </c>
      <c r="BA90" s="131">
        <f t="shared" si="16"/>
        <v>0</v>
      </c>
      <c r="BB90" s="131">
        <f t="shared" si="17"/>
        <v>925.17</v>
      </c>
      <c r="BC90" s="131">
        <f t="shared" si="18"/>
        <v>290.08</v>
      </c>
      <c r="BD90" s="167">
        <f>AA90*0.1*'Dasagirq_10%'!$B$3/1000</f>
        <v>11.080000000000002</v>
      </c>
      <c r="BE90" s="167">
        <f>AI90*0.1*'Dasagirq_10%'!$B$4/1000</f>
        <v>16.705486666666669</v>
      </c>
      <c r="BF90" s="242">
        <f t="shared" si="19"/>
        <v>27.785486666666671</v>
      </c>
      <c r="BG90" s="233">
        <f t="shared" si="20"/>
        <v>0</v>
      </c>
      <c r="BH90" s="233">
        <f t="shared" si="21"/>
        <v>11069.274023119413</v>
      </c>
      <c r="BI90" s="233">
        <f t="shared" si="22"/>
        <v>10050.121207713039</v>
      </c>
      <c r="BJ90" s="233">
        <f t="shared" si="23"/>
        <v>12332.315407760245</v>
      </c>
      <c r="BK90" s="234">
        <f t="shared" si="24"/>
        <v>33451.710638592696</v>
      </c>
    </row>
    <row r="91" spans="1:63">
      <c r="A91">
        <v>85</v>
      </c>
      <c r="B91" s="115" t="s">
        <v>678</v>
      </c>
      <c r="C91" s="161" t="s">
        <v>1097</v>
      </c>
      <c r="D91" s="4" t="s">
        <v>1093</v>
      </c>
      <c r="E91" s="153">
        <v>0</v>
      </c>
      <c r="F91" s="118">
        <v>1</v>
      </c>
      <c r="G91" s="118">
        <v>4</v>
      </c>
      <c r="H91" s="118">
        <v>1</v>
      </c>
      <c r="I91" s="118">
        <v>4.666666666666667</v>
      </c>
      <c r="J91" s="118">
        <v>1</v>
      </c>
      <c r="K91" s="118">
        <v>7.666666666666667</v>
      </c>
      <c r="L91" s="118">
        <v>1</v>
      </c>
      <c r="M91" s="118">
        <v>9.6666666666666661</v>
      </c>
      <c r="N91" s="118">
        <v>4</v>
      </c>
      <c r="O91" s="118">
        <v>26</v>
      </c>
      <c r="P91" s="118">
        <v>0.33333333333333331</v>
      </c>
      <c r="Q91" s="118">
        <v>3.3333333333333335</v>
      </c>
      <c r="R91" s="118">
        <v>0.66666666666666663</v>
      </c>
      <c r="S91" s="118">
        <v>6.666666666666667</v>
      </c>
      <c r="T91" s="118">
        <v>0.5</v>
      </c>
      <c r="U91" s="118">
        <v>4</v>
      </c>
      <c r="V91" s="118">
        <v>0.41666666666666669</v>
      </c>
      <c r="W91" s="118">
        <v>2.3333333333333335</v>
      </c>
      <c r="X91" s="118">
        <v>0.83333333333333337</v>
      </c>
      <c r="Y91" s="118">
        <v>4.333333333333333</v>
      </c>
      <c r="Z91" s="118">
        <v>2.75</v>
      </c>
      <c r="AA91" s="118">
        <v>20.666666666666668</v>
      </c>
      <c r="AB91" s="118">
        <v>1</v>
      </c>
      <c r="AC91" s="118">
        <v>5.666666666666667</v>
      </c>
      <c r="AD91" s="118">
        <v>1</v>
      </c>
      <c r="AE91" s="118">
        <v>8</v>
      </c>
      <c r="AF91" s="118">
        <v>1</v>
      </c>
      <c r="AG91" s="118">
        <v>6.333333333333333</v>
      </c>
      <c r="AH91" s="119">
        <v>3</v>
      </c>
      <c r="AI91" s="119">
        <v>20</v>
      </c>
      <c r="AJ91" s="119">
        <v>9.75</v>
      </c>
      <c r="AK91" s="119">
        <v>66.666666666666671</v>
      </c>
      <c r="AL91" s="3" t="str">
        <f t="shared" si="13"/>
        <v>t</v>
      </c>
      <c r="AM91" s="3">
        <f>IF(D91="հ",1,IF(D91="լ",Norms!$B$10,IF(D91="բլ",Norms!$B$11,IF(D91="Մ",Norms!$B$12))))</f>
        <v>1.04</v>
      </c>
      <c r="AN91" s="244">
        <f>E91*Norms!$E$36/1000</f>
        <v>0</v>
      </c>
      <c r="AO91" s="136">
        <f>AM91*IF(AL91="k",(O91*Norms!$H$40)*Norms!$E$36,0)/1000</f>
        <v>0</v>
      </c>
      <c r="AP91" s="136">
        <f>AM91*IF(AL91="k",(AA91*Norms!$H$41)*Norms!$E$36,0)/1000</f>
        <v>0</v>
      </c>
      <c r="AQ91" s="136">
        <f>AM91*IF(AL91="k",(AI91*Norms!$H$42)*Norms!$E$36,0)/1000</f>
        <v>0</v>
      </c>
      <c r="AR91" s="243">
        <f>AM91*IF(AL91="t",(N91*Norms!$D$44)*Norms!$E$34*12+O91*Norms!$E$35,0)/1000</f>
        <v>7726.0127377465769</v>
      </c>
      <c r="AS91" s="243">
        <f>AM91*IF(AL91="t",(Z91*Norms!$D$50*Norms!$E$34*12+AA91*Norms!$E$35),0)/1000</f>
        <v>7062.4056120549712</v>
      </c>
      <c r="AT91" s="243">
        <f>AM91*IF(AL91="t",(AH91*Norms!$D$54)*Norms!$E$34*12+AI91*Norms!$E$35,0)/1000</f>
        <v>7936.0467213435204</v>
      </c>
      <c r="AU91" s="136">
        <f>IF(AK91&lt;=100,Norms!$G$7,IF(AK91&lt;=300,Norms!$H$7,Norms!$I$7))</f>
        <v>13246.5</v>
      </c>
      <c r="AV91" s="137">
        <f t="shared" si="14"/>
        <v>35970.965071145067</v>
      </c>
      <c r="AW91" s="130"/>
      <c r="AX91" s="130"/>
      <c r="AY91" s="131">
        <f t="shared" si="15"/>
        <v>26</v>
      </c>
      <c r="AZ91" s="131">
        <f>IF(AY91&lt;Snund!$B$5,Snund!$B$3*Snund!$B$4*$AX$3+Snund!$B$7*$AW$3*AY91/1000,AY91*Snund!$B$8*$AW$3/1000)</f>
        <v>1200.69</v>
      </c>
      <c r="BA91" s="131">
        <f t="shared" si="16"/>
        <v>0</v>
      </c>
      <c r="BB91" s="131">
        <f t="shared" si="17"/>
        <v>1200.69</v>
      </c>
      <c r="BC91" s="131">
        <f t="shared" si="18"/>
        <v>611.52</v>
      </c>
      <c r="BD91" s="167">
        <f>AA91*0.1*'Dasagirq_10%'!$B$3/1000</f>
        <v>13.7392</v>
      </c>
      <c r="BE91" s="167">
        <f>AI91*0.1*'Dasagirq_10%'!$B$4/1000</f>
        <v>16.166599999999999</v>
      </c>
      <c r="BF91" s="242">
        <f t="shared" si="19"/>
        <v>29.905799999999999</v>
      </c>
      <c r="BG91" s="233">
        <f t="shared" si="20"/>
        <v>0</v>
      </c>
      <c r="BH91" s="233">
        <f t="shared" si="21"/>
        <v>14361.164276208116</v>
      </c>
      <c r="BI91" s="233">
        <f t="shared" si="22"/>
        <v>10812.337119747279</v>
      </c>
      <c r="BJ91" s="233">
        <f t="shared" si="23"/>
        <v>12028.059475189675</v>
      </c>
      <c r="BK91" s="234">
        <f t="shared" si="24"/>
        <v>37201.56087114507</v>
      </c>
    </row>
    <row r="92" spans="1:63">
      <c r="A92">
        <v>86</v>
      </c>
      <c r="B92" s="115" t="s">
        <v>679</v>
      </c>
      <c r="C92" s="161" t="s">
        <v>1097</v>
      </c>
      <c r="D92" s="4" t="s">
        <v>1092</v>
      </c>
      <c r="E92" s="153">
        <v>0</v>
      </c>
      <c r="F92" s="118">
        <v>0.83333333333333337</v>
      </c>
      <c r="G92" s="118">
        <v>3.6666666666666665</v>
      </c>
      <c r="H92" s="118">
        <v>0.66666666666666663</v>
      </c>
      <c r="I92" s="118">
        <v>3.3333333333333335</v>
      </c>
      <c r="J92" s="118">
        <v>0.83333333333333337</v>
      </c>
      <c r="K92" s="118">
        <v>3.6666666666666665</v>
      </c>
      <c r="L92" s="118">
        <v>0.66666666666666663</v>
      </c>
      <c r="M92" s="118">
        <v>3.3333333333333335</v>
      </c>
      <c r="N92" s="118">
        <v>3</v>
      </c>
      <c r="O92" s="118">
        <v>14</v>
      </c>
      <c r="P92" s="118">
        <v>0.83333333333333337</v>
      </c>
      <c r="Q92" s="118">
        <v>5.333333333333333</v>
      </c>
      <c r="R92" s="118">
        <v>0.66666666666666663</v>
      </c>
      <c r="S92" s="118">
        <v>4.666666666666667</v>
      </c>
      <c r="T92" s="118">
        <v>0.5</v>
      </c>
      <c r="U92" s="118">
        <v>2.6666666666666665</v>
      </c>
      <c r="V92" s="118">
        <v>0.5</v>
      </c>
      <c r="W92" s="118">
        <v>2.6666666666666665</v>
      </c>
      <c r="X92" s="118">
        <v>0.5</v>
      </c>
      <c r="Y92" s="118">
        <v>3</v>
      </c>
      <c r="Z92" s="118">
        <v>3</v>
      </c>
      <c r="AA92" s="118">
        <v>18.333333333333332</v>
      </c>
      <c r="AB92" s="118">
        <v>1</v>
      </c>
      <c r="AC92" s="118">
        <v>4</v>
      </c>
      <c r="AD92" s="118">
        <v>1</v>
      </c>
      <c r="AE92" s="118">
        <v>6.666666666666667</v>
      </c>
      <c r="AF92" s="118">
        <v>0.66666666666666663</v>
      </c>
      <c r="AG92" s="118">
        <v>4.666666666666667</v>
      </c>
      <c r="AH92" s="119">
        <v>2.6666666666666665</v>
      </c>
      <c r="AI92" s="119">
        <v>15.333333333333334</v>
      </c>
      <c r="AJ92" s="119">
        <v>8.6666666666666661</v>
      </c>
      <c r="AK92" s="119">
        <v>47.666666666666664</v>
      </c>
      <c r="AL92" s="3" t="str">
        <f t="shared" si="13"/>
        <v>t</v>
      </c>
      <c r="AM92" s="3">
        <f>IF(D92="հ",1,IF(D92="լ",Norms!$B$10,IF(D92="բլ",Norms!$B$11,IF(D92="Մ",Norms!$B$12))))</f>
        <v>1</v>
      </c>
      <c r="AN92" s="244">
        <f>E92*Norms!$E$36/1000</f>
        <v>0</v>
      </c>
      <c r="AO92" s="136">
        <f>AM92*IF(AL92="k",(O92*Norms!$H$40)*Norms!$E$36,0)/1000</f>
        <v>0</v>
      </c>
      <c r="AP92" s="136">
        <f>AM92*IF(AL92="k",(AA92*Norms!$H$41)*Norms!$E$36,0)/1000</f>
        <v>0</v>
      </c>
      <c r="AQ92" s="136">
        <f>AM92*IF(AL92="k",(AI92*Norms!$H$42)*Norms!$E$36,0)/1000</f>
        <v>0</v>
      </c>
      <c r="AR92" s="243">
        <f>AM92*IF(AL92="t",(N92*Norms!$D$44)*Norms!$E$34*12+O92*Norms!$E$35,0)/1000</f>
        <v>5492.7699085966005</v>
      </c>
      <c r="AS92" s="243">
        <f>AM92*IF(AL92="t",(Z92*Norms!$D$50*Norms!$E$34*12+AA92*Norms!$E$35),0)/1000</f>
        <v>7347.7129755431661</v>
      </c>
      <c r="AT92" s="243">
        <f>AM92*IF(AL92="t",(AH92*Norms!$D$54)*Norms!$E$34*12+AI92*Norms!$E$35,0)/1000</f>
        <v>6747.8908522724669</v>
      </c>
      <c r="AU92" s="136">
        <f>IF(AK92&lt;=100,Norms!$G$7,IF(AK92&lt;=300,Norms!$H$7,Norms!$I$7))</f>
        <v>13246.5</v>
      </c>
      <c r="AV92" s="137">
        <f t="shared" si="14"/>
        <v>32834.873736412235</v>
      </c>
      <c r="AW92" s="130"/>
      <c r="AX92" s="130"/>
      <c r="AY92" s="131">
        <f t="shared" si="15"/>
        <v>14</v>
      </c>
      <c r="AZ92" s="131">
        <f>IF(AY92&lt;Snund!$B$5,Snund!$B$3*Snund!$B$4*$AX$3+Snund!$B$7*$AW$3*AY92/1000,AY92*Snund!$B$8*$AW$3/1000)</f>
        <v>958.77</v>
      </c>
      <c r="BA92" s="131">
        <f t="shared" si="16"/>
        <v>0</v>
      </c>
      <c r="BB92" s="131">
        <f t="shared" si="17"/>
        <v>958.77</v>
      </c>
      <c r="BC92" s="131">
        <f t="shared" si="18"/>
        <v>329.28</v>
      </c>
      <c r="BD92" s="167">
        <f>AA92*0.1*'Dasagirq_10%'!$B$3/1000</f>
        <v>12.188000000000001</v>
      </c>
      <c r="BE92" s="167">
        <f>AI92*0.1*'Dasagirq_10%'!$B$4/1000</f>
        <v>12.394393333333335</v>
      </c>
      <c r="BF92" s="242">
        <f t="shared" si="19"/>
        <v>24.582393333333336</v>
      </c>
      <c r="BG92" s="233">
        <f t="shared" si="20"/>
        <v>0</v>
      </c>
      <c r="BH92" s="233">
        <f t="shared" si="21"/>
        <v>11036.866831673524</v>
      </c>
      <c r="BI92" s="233">
        <f t="shared" si="22"/>
        <v>11945.227898620089</v>
      </c>
      <c r="BJ92" s="233">
        <f t="shared" si="23"/>
        <v>10836.131399451955</v>
      </c>
      <c r="BK92" s="234">
        <f t="shared" si="24"/>
        <v>33818.22612974557</v>
      </c>
    </row>
    <row r="93" spans="1:63">
      <c r="A93">
        <v>87</v>
      </c>
      <c r="B93" s="115" t="s">
        <v>680</v>
      </c>
      <c r="C93" s="161" t="s">
        <v>1097</v>
      </c>
      <c r="D93" s="4" t="s">
        <v>1093</v>
      </c>
      <c r="E93" s="153">
        <v>0</v>
      </c>
      <c r="F93" s="118">
        <v>0.83333333333333337</v>
      </c>
      <c r="G93" s="118">
        <v>3.6666666666666665</v>
      </c>
      <c r="H93" s="118">
        <v>1</v>
      </c>
      <c r="I93" s="118">
        <v>4</v>
      </c>
      <c r="J93" s="118">
        <v>0.66666666666666663</v>
      </c>
      <c r="K93" s="118">
        <v>2.6666666666666665</v>
      </c>
      <c r="L93" s="118">
        <v>0.5</v>
      </c>
      <c r="M93" s="118">
        <v>2</v>
      </c>
      <c r="N93" s="118">
        <v>3</v>
      </c>
      <c r="O93" s="118">
        <v>12.333333333333334</v>
      </c>
      <c r="P93" s="118">
        <v>0.5</v>
      </c>
      <c r="Q93" s="118">
        <v>2</v>
      </c>
      <c r="R93" s="118">
        <v>0.83333333333333337</v>
      </c>
      <c r="S93" s="118">
        <v>4.666666666666667</v>
      </c>
      <c r="T93" s="118">
        <v>0.66666666666666663</v>
      </c>
      <c r="U93" s="118">
        <v>4</v>
      </c>
      <c r="V93" s="118">
        <v>0.33333333333333331</v>
      </c>
      <c r="W93" s="118">
        <v>1.6666666666666667</v>
      </c>
      <c r="X93" s="118">
        <v>8.3333333333333329E-2</v>
      </c>
      <c r="Y93" s="118">
        <v>0.33333333333333331</v>
      </c>
      <c r="Z93" s="118">
        <v>2.4166666666666665</v>
      </c>
      <c r="AA93" s="118">
        <v>12.666666666666666</v>
      </c>
      <c r="AB93" s="118">
        <v>0.41666666666666669</v>
      </c>
      <c r="AC93" s="118">
        <v>1.6666666666666667</v>
      </c>
      <c r="AD93" s="118">
        <v>0.83333333333333337</v>
      </c>
      <c r="AE93" s="118">
        <v>4</v>
      </c>
      <c r="AF93" s="118">
        <v>0.66666666666666663</v>
      </c>
      <c r="AG93" s="118">
        <v>3</v>
      </c>
      <c r="AH93" s="119">
        <v>1.9166666666666667</v>
      </c>
      <c r="AI93" s="119">
        <v>8.6666666666666661</v>
      </c>
      <c r="AJ93" s="119">
        <v>7.333333333333333</v>
      </c>
      <c r="AK93" s="119">
        <v>33.666666666666664</v>
      </c>
      <c r="AL93" s="3" t="str">
        <f t="shared" si="13"/>
        <v>t</v>
      </c>
      <c r="AM93" s="3">
        <f>IF(D93="հ",1,IF(D93="լ",Norms!$B$10,IF(D93="բլ",Norms!$B$11,IF(D93="Մ",Norms!$B$12))))</f>
        <v>1.04</v>
      </c>
      <c r="AN93" s="244">
        <f>E93*Norms!$E$36/1000</f>
        <v>0</v>
      </c>
      <c r="AO93" s="136">
        <f>AM93*IF(AL93="k",(O93*Norms!$H$40)*Norms!$E$36,0)/1000</f>
        <v>0</v>
      </c>
      <c r="AP93" s="136">
        <f>AM93*IF(AL93="k",(AA93*Norms!$H$41)*Norms!$E$36,0)/1000</f>
        <v>0</v>
      </c>
      <c r="AQ93" s="136">
        <f>AM93*IF(AL93="k",(AI93*Norms!$H$42)*Norms!$E$36,0)/1000</f>
        <v>0</v>
      </c>
      <c r="AR93" s="243">
        <f>AM93*IF(AL93="t",(N93*Norms!$D$44)*Norms!$E$34*12+O93*Norms!$E$35,0)/1000</f>
        <v>5687.6234781618377</v>
      </c>
      <c r="AS93" s="243">
        <f>AM93*IF(AL93="t",(Z93*Norms!$D$50*Norms!$E$34*12+AA93*Norms!$E$35),0)/1000</f>
        <v>6124.4029235175612</v>
      </c>
      <c r="AT93" s="243">
        <f>AM93*IF(AL93="t",(AH93*Norms!$D$54)*Norms!$E$34*12+AI93*Norms!$E$35,0)/1000</f>
        <v>5008.9375792488599</v>
      </c>
      <c r="AU93" s="136">
        <f>IF(AK93&lt;=100,Norms!$G$7,IF(AK93&lt;=300,Norms!$H$7,Norms!$I$7))</f>
        <v>13246.5</v>
      </c>
      <c r="AV93" s="137">
        <f t="shared" si="14"/>
        <v>30067.46398092826</v>
      </c>
      <c r="AW93" s="130"/>
      <c r="AX93" s="130"/>
      <c r="AY93" s="131">
        <f t="shared" si="15"/>
        <v>12.333333333333334</v>
      </c>
      <c r="AZ93" s="131">
        <f>IF(AY93&lt;Snund!$B$5,Snund!$B$3*Snund!$B$4*$AX$3+Snund!$B$7*$AW$3*AY93/1000,AY93*Snund!$B$8*$AW$3/1000)</f>
        <v>925.17</v>
      </c>
      <c r="BA93" s="131">
        <f t="shared" si="16"/>
        <v>0</v>
      </c>
      <c r="BB93" s="131">
        <f t="shared" si="17"/>
        <v>925.17</v>
      </c>
      <c r="BC93" s="131">
        <f t="shared" si="18"/>
        <v>290.08</v>
      </c>
      <c r="BD93" s="167">
        <f>AA93*0.1*'Dasagirq_10%'!$B$3/1000</f>
        <v>8.4207999999999998</v>
      </c>
      <c r="BE93" s="167">
        <f>AI93*0.1*'Dasagirq_10%'!$B$4/1000</f>
        <v>7.0055266666666665</v>
      </c>
      <c r="BF93" s="242">
        <f t="shared" si="19"/>
        <v>15.426326666666666</v>
      </c>
      <c r="BG93" s="233">
        <f t="shared" si="20"/>
        <v>0</v>
      </c>
      <c r="BH93" s="233">
        <f t="shared" si="21"/>
        <v>12031.816205434565</v>
      </c>
      <c r="BI93" s="233">
        <f t="shared" si="22"/>
        <v>10498.147587153926</v>
      </c>
      <c r="BJ93" s="233">
        <f t="shared" si="23"/>
        <v>8478.0965150064349</v>
      </c>
      <c r="BK93" s="234">
        <f t="shared" si="24"/>
        <v>31008.060307594926</v>
      </c>
    </row>
    <row r="94" spans="1:63">
      <c r="A94">
        <v>88</v>
      </c>
      <c r="B94" s="115" t="s">
        <v>681</v>
      </c>
      <c r="C94" s="161" t="s">
        <v>1096</v>
      </c>
      <c r="D94" s="4" t="s">
        <v>1094</v>
      </c>
      <c r="E94" s="153">
        <v>0</v>
      </c>
      <c r="F94" s="118">
        <v>0.5</v>
      </c>
      <c r="G94" s="118">
        <v>2</v>
      </c>
      <c r="H94" s="118">
        <v>0.33333333333333331</v>
      </c>
      <c r="I94" s="118">
        <v>1.3333333333333333</v>
      </c>
      <c r="J94" s="118">
        <v>0.25</v>
      </c>
      <c r="K94" s="118">
        <v>1</v>
      </c>
      <c r="L94" s="118">
        <v>0.25</v>
      </c>
      <c r="M94" s="118">
        <v>1</v>
      </c>
      <c r="N94" s="118">
        <v>1.3333333333333333</v>
      </c>
      <c r="O94" s="118">
        <v>5.333333333333333</v>
      </c>
      <c r="P94" s="118">
        <v>8.3333333333333329E-2</v>
      </c>
      <c r="Q94" s="118">
        <v>0.33333333333333331</v>
      </c>
      <c r="R94" s="118">
        <v>0.16666666666666666</v>
      </c>
      <c r="S94" s="118">
        <v>0.66666666666666663</v>
      </c>
      <c r="T94" s="118">
        <v>0.25</v>
      </c>
      <c r="U94" s="118">
        <v>1</v>
      </c>
      <c r="V94" s="118">
        <v>0.25</v>
      </c>
      <c r="W94" s="118">
        <v>1</v>
      </c>
      <c r="X94" s="118">
        <v>0.25</v>
      </c>
      <c r="Y94" s="118">
        <v>1</v>
      </c>
      <c r="Z94" s="118">
        <v>1</v>
      </c>
      <c r="AA94" s="118">
        <v>4</v>
      </c>
      <c r="AB94" s="118">
        <v>0</v>
      </c>
      <c r="AC94" s="118">
        <v>0</v>
      </c>
      <c r="AD94" s="118">
        <v>0</v>
      </c>
      <c r="AE94" s="118">
        <v>0</v>
      </c>
      <c r="AF94" s="118">
        <v>0</v>
      </c>
      <c r="AG94" s="118">
        <v>0</v>
      </c>
      <c r="AH94" s="119">
        <v>0</v>
      </c>
      <c r="AI94" s="119">
        <v>0</v>
      </c>
      <c r="AJ94" s="119">
        <v>2.3333333333333335</v>
      </c>
      <c r="AK94" s="119">
        <v>9.3333333333333339</v>
      </c>
      <c r="AL94" s="3" t="str">
        <f t="shared" si="13"/>
        <v>t</v>
      </c>
      <c r="AM94" s="3">
        <f>IF(D94="հ",1,IF(D94="լ",Norms!$B$10,IF(D94="բլ",Norms!$B$11,IF(D94="Մ",Norms!$B$12))))</f>
        <v>1.1299999999999999</v>
      </c>
      <c r="AN94" s="244">
        <f>E94*Norms!$E$36/1000</f>
        <v>0</v>
      </c>
      <c r="AO94" s="136">
        <f>AM94*IF(AL94="k",(O94*Norms!$H$40)*Norms!$E$36,0)/1000</f>
        <v>0</v>
      </c>
      <c r="AP94" s="136">
        <f>AM94*IF(AL94="k",(AA94*Norms!$H$41)*Norms!$E$36,0)/1000</f>
        <v>0</v>
      </c>
      <c r="AQ94" s="136">
        <f>AM94*IF(AL94="k",(AI94*Norms!$H$42)*Norms!$E$36,0)/1000</f>
        <v>0</v>
      </c>
      <c r="AR94" s="243">
        <f>AM94*IF(AL94="t",(N94*Norms!$D$44)*Norms!$E$34*12+O94*Norms!$E$35,0)/1000</f>
        <v>2744.1866654149167</v>
      </c>
      <c r="AS94" s="243">
        <f>AM94*IF(AL94="t",(Z94*Norms!$D$50*Norms!$E$34*12+AA94*Norms!$E$35),0)/1000</f>
        <v>2733.4279990611872</v>
      </c>
      <c r="AT94" s="243">
        <f>AM94*IF(AL94="t",(AH94*Norms!$D$54)*Norms!$E$34*12+AI94*Norms!$E$35,0)/1000</f>
        <v>0</v>
      </c>
      <c r="AU94" s="136">
        <f>IF(AK94&lt;=100,Norms!$G$7,IF(AK94&lt;=300,Norms!$H$7,Norms!$I$7))</f>
        <v>13246.5</v>
      </c>
      <c r="AV94" s="137">
        <f t="shared" si="14"/>
        <v>18724.114664476103</v>
      </c>
      <c r="AW94" s="130"/>
      <c r="AX94" s="130"/>
      <c r="AY94" s="131">
        <f t="shared" si="15"/>
        <v>5.333333333333333</v>
      </c>
      <c r="AZ94" s="131">
        <f>IF(AY94&lt;Snund!$B$5,Snund!$B$3*Snund!$B$4*$AX$3+Snund!$B$7*$AW$3*AY94/1000,AY94*Snund!$B$8*$AW$3/1000)</f>
        <v>784.05</v>
      </c>
      <c r="BA94" s="131">
        <f t="shared" si="16"/>
        <v>0</v>
      </c>
      <c r="BB94" s="131">
        <f t="shared" si="17"/>
        <v>784.05</v>
      </c>
      <c r="BC94" s="131">
        <f t="shared" si="18"/>
        <v>125.44</v>
      </c>
      <c r="BD94" s="167">
        <f>AA94*0.1*'Dasagirq_10%'!$B$3/1000</f>
        <v>2.6592000000000002</v>
      </c>
      <c r="BE94" s="167">
        <f>AI94*0.1*'Dasagirq_10%'!$B$4/1000</f>
        <v>0</v>
      </c>
      <c r="BF94" s="242">
        <f t="shared" si="19"/>
        <v>2.6592000000000002</v>
      </c>
      <c r="BG94" s="233">
        <f t="shared" si="20"/>
        <v>0</v>
      </c>
      <c r="BH94" s="233">
        <f t="shared" si="21"/>
        <v>11097.665236843486</v>
      </c>
      <c r="BI94" s="233">
        <f t="shared" si="22"/>
        <v>8413.1586276326161</v>
      </c>
      <c r="BJ94" s="233">
        <f t="shared" si="23"/>
        <v>0</v>
      </c>
      <c r="BK94" s="234">
        <f t="shared" si="24"/>
        <v>19510.8238644761</v>
      </c>
    </row>
    <row r="95" spans="1:63">
      <c r="A95">
        <v>89</v>
      </c>
      <c r="B95" s="115" t="s">
        <v>682</v>
      </c>
      <c r="C95" s="161" t="s">
        <v>1097</v>
      </c>
      <c r="D95" s="4" t="s">
        <v>1093</v>
      </c>
      <c r="E95" s="153">
        <v>1.6666666666666667</v>
      </c>
      <c r="F95" s="118">
        <v>0.5</v>
      </c>
      <c r="G95" s="118">
        <v>3</v>
      </c>
      <c r="H95" s="118">
        <v>0.33333333333333331</v>
      </c>
      <c r="I95" s="118">
        <v>1.6666666666666667</v>
      </c>
      <c r="J95" s="118">
        <v>0.41666666666666669</v>
      </c>
      <c r="K95" s="118">
        <v>1.6666666666666667</v>
      </c>
      <c r="L95" s="118">
        <v>0.5</v>
      </c>
      <c r="M95" s="118">
        <v>2</v>
      </c>
      <c r="N95" s="118">
        <v>1.75</v>
      </c>
      <c r="O95" s="118">
        <v>8.3333333333333339</v>
      </c>
      <c r="P95" s="118">
        <v>0.5</v>
      </c>
      <c r="Q95" s="118">
        <v>3.3333333333333335</v>
      </c>
      <c r="R95" s="118">
        <v>0.16666666666666666</v>
      </c>
      <c r="S95" s="118">
        <v>1.3333333333333333</v>
      </c>
      <c r="T95" s="118">
        <v>0.33333333333333331</v>
      </c>
      <c r="U95" s="118">
        <v>2</v>
      </c>
      <c r="V95" s="118">
        <v>0.5</v>
      </c>
      <c r="W95" s="118">
        <v>3.6666666666666665</v>
      </c>
      <c r="X95" s="118">
        <v>0.16666666666666666</v>
      </c>
      <c r="Y95" s="118">
        <v>1.3333333333333333</v>
      </c>
      <c r="Z95" s="118">
        <v>1.6666666666666667</v>
      </c>
      <c r="AA95" s="118">
        <v>11.666666666666666</v>
      </c>
      <c r="AB95" s="118">
        <v>0.66666666666666663</v>
      </c>
      <c r="AC95" s="118">
        <v>3.3333333333333335</v>
      </c>
      <c r="AD95" s="118">
        <v>1</v>
      </c>
      <c r="AE95" s="118">
        <v>6.333333333333333</v>
      </c>
      <c r="AF95" s="118">
        <v>1</v>
      </c>
      <c r="AG95" s="118">
        <v>7.666666666666667</v>
      </c>
      <c r="AH95" s="119">
        <v>2.6666666666666665</v>
      </c>
      <c r="AI95" s="119">
        <v>17.333333333333332</v>
      </c>
      <c r="AJ95" s="119">
        <v>6.083333333333333</v>
      </c>
      <c r="AK95" s="119">
        <v>37.333333333333336</v>
      </c>
      <c r="AL95" s="3" t="str">
        <f t="shared" si="13"/>
        <v>t</v>
      </c>
      <c r="AM95" s="3">
        <f>IF(D95="հ",1,IF(D95="լ",Norms!$B$10,IF(D95="բլ",Norms!$B$11,IF(D95="Մ",Norms!$B$12))))</f>
        <v>1.04</v>
      </c>
      <c r="AN95" s="244">
        <f>E95*Norms!$E$36/1000</f>
        <v>187.23451292816665</v>
      </c>
      <c r="AO95" s="136">
        <f>AM95*IF(AL95="k",(O95*Norms!$H$40)*Norms!$E$36,0)/1000</f>
        <v>0</v>
      </c>
      <c r="AP95" s="136">
        <f>AM95*IF(AL95="k",(AA95*Norms!$H$41)*Norms!$E$36,0)/1000</f>
        <v>0</v>
      </c>
      <c r="AQ95" s="136">
        <f>AM95*IF(AL95="k",(AI95*Norms!$H$42)*Norms!$E$36,0)/1000</f>
        <v>0</v>
      </c>
      <c r="AR95" s="243">
        <f>AM95*IF(AL95="t",(N95*Norms!$D$44)*Norms!$E$34*12+O95*Norms!$E$35,0)/1000</f>
        <v>3334.7661338931325</v>
      </c>
      <c r="AS95" s="243">
        <f>AM95*IF(AL95="t",(Z95*Norms!$D$50*Norms!$E$34*12+AA95*Norms!$E$35),0)/1000</f>
        <v>4267.4405874503873</v>
      </c>
      <c r="AT95" s="243">
        <f>AM95*IF(AL95="t",(AH95*Norms!$D$54)*Norms!$E$34*12+AI95*Norms!$E$35,0)/1000</f>
        <v>7047.6351584977174</v>
      </c>
      <c r="AU95" s="136">
        <f>IF(AK95&lt;=100,Norms!$G$7,IF(AK95&lt;=300,Norms!$H$7,Norms!$I$7))</f>
        <v>13246.5</v>
      </c>
      <c r="AV95" s="137">
        <f t="shared" si="14"/>
        <v>27896.341879841239</v>
      </c>
      <c r="AW95" s="130"/>
      <c r="AX95" s="130"/>
      <c r="AY95" s="131">
        <f t="shared" si="15"/>
        <v>10</v>
      </c>
      <c r="AZ95" s="131">
        <f>IF(AY95&lt;Snund!$B$5,Snund!$B$3*Snund!$B$4*$AX$3+Snund!$B$7*$AW$3*AY95/1000,AY95*Snund!$B$8*$AW$3/1000)</f>
        <v>878.13</v>
      </c>
      <c r="BA95" s="131">
        <f t="shared" si="16"/>
        <v>146.35500000000002</v>
      </c>
      <c r="BB95" s="131">
        <f t="shared" si="17"/>
        <v>731.77500000000009</v>
      </c>
      <c r="BC95" s="131">
        <f t="shared" si="18"/>
        <v>235.2</v>
      </c>
      <c r="BD95" s="167">
        <f>AA95*0.1*'Dasagirq_10%'!$B$3/1000</f>
        <v>7.7560000000000011</v>
      </c>
      <c r="BE95" s="167">
        <f>AI95*0.1*'Dasagirq_10%'!$B$4/1000</f>
        <v>14.011053333333333</v>
      </c>
      <c r="BF95" s="242">
        <f t="shared" si="19"/>
        <v>21.767053333333333</v>
      </c>
      <c r="BG95" s="233">
        <f t="shared" si="20"/>
        <v>333.58951292816664</v>
      </c>
      <c r="BH95" s="233">
        <f t="shared" si="21"/>
        <v>7877.1781201945014</v>
      </c>
      <c r="BI95" s="233">
        <f t="shared" si="22"/>
        <v>7904.3746696421686</v>
      </c>
      <c r="BJ95" s="233">
        <f t="shared" si="23"/>
        <v>12868.3311433379</v>
      </c>
      <c r="BK95" s="234">
        <f t="shared" si="24"/>
        <v>28649.883933174569</v>
      </c>
    </row>
    <row r="96" spans="1:63">
      <c r="A96">
        <v>90</v>
      </c>
      <c r="B96" s="116" t="s">
        <v>683</v>
      </c>
      <c r="C96" s="161" t="s">
        <v>1096</v>
      </c>
      <c r="D96" s="4" t="s">
        <v>1092</v>
      </c>
      <c r="E96" s="153">
        <v>0</v>
      </c>
      <c r="F96" s="118">
        <v>0.83333333333333337</v>
      </c>
      <c r="G96" s="118">
        <v>3.6666666666666665</v>
      </c>
      <c r="H96" s="118">
        <v>1</v>
      </c>
      <c r="I96" s="118">
        <v>4</v>
      </c>
      <c r="J96" s="118">
        <v>1</v>
      </c>
      <c r="K96" s="118">
        <v>4</v>
      </c>
      <c r="L96" s="118">
        <v>1</v>
      </c>
      <c r="M96" s="118">
        <v>5.333333333333333</v>
      </c>
      <c r="N96" s="118">
        <v>3.8333333333333335</v>
      </c>
      <c r="O96" s="118">
        <v>17</v>
      </c>
      <c r="P96" s="118">
        <v>0.66666666666666663</v>
      </c>
      <c r="Q96" s="118">
        <v>4.666666666666667</v>
      </c>
      <c r="R96" s="118">
        <v>0.83333333333333337</v>
      </c>
      <c r="S96" s="118">
        <v>5.333333333333333</v>
      </c>
      <c r="T96" s="118">
        <v>0.66666666666666663</v>
      </c>
      <c r="U96" s="118">
        <v>4.666666666666667</v>
      </c>
      <c r="V96" s="118">
        <v>0.5</v>
      </c>
      <c r="W96" s="118">
        <v>4</v>
      </c>
      <c r="X96" s="118">
        <v>0.83333333333333337</v>
      </c>
      <c r="Y96" s="118">
        <v>5.333333333333333</v>
      </c>
      <c r="Z96" s="118">
        <v>3.5</v>
      </c>
      <c r="AA96" s="118">
        <v>24</v>
      </c>
      <c r="AB96" s="118">
        <v>0</v>
      </c>
      <c r="AC96" s="118">
        <v>0</v>
      </c>
      <c r="AD96" s="118">
        <v>0</v>
      </c>
      <c r="AE96" s="118">
        <v>0</v>
      </c>
      <c r="AF96" s="118">
        <v>0</v>
      </c>
      <c r="AG96" s="118">
        <v>0</v>
      </c>
      <c r="AH96" s="119">
        <v>0</v>
      </c>
      <c r="AI96" s="119">
        <v>0</v>
      </c>
      <c r="AJ96" s="119">
        <v>7.333333333333333</v>
      </c>
      <c r="AK96" s="119">
        <v>41</v>
      </c>
      <c r="AL96" s="3" t="str">
        <f t="shared" si="13"/>
        <v>t</v>
      </c>
      <c r="AM96" s="3">
        <f>IF(D96="հ",1,IF(D96="լ",Norms!$B$10,IF(D96="բլ",Norms!$B$11,IF(D96="Մ",Norms!$B$12))))</f>
        <v>1</v>
      </c>
      <c r="AN96" s="244">
        <f>E96*Norms!$E$36/1000</f>
        <v>0</v>
      </c>
      <c r="AO96" s="136">
        <f>AM96*IF(AL96="k",(O96*Norms!$H$40)*Norms!$E$36,0)/1000</f>
        <v>0</v>
      </c>
      <c r="AP96" s="136">
        <f>AM96*IF(AL96="k",(AA96*Norms!$H$41)*Norms!$E$36,0)/1000</f>
        <v>0</v>
      </c>
      <c r="AQ96" s="136">
        <f>AM96*IF(AL96="k",(AI96*Norms!$H$42)*Norms!$E$36,0)/1000</f>
        <v>0</v>
      </c>
      <c r="AR96" s="243">
        <f>AM96*IF(AL96="t",(N96*Norms!$D$44)*Norms!$E$34*12+O96*Norms!$E$35,0)/1000</f>
        <v>7005.7920318673005</v>
      </c>
      <c r="AS96" s="243">
        <f>AM96*IF(AL96="t",(Z96*Norms!$D$50*Norms!$E$34*12+AA96*Norms!$E$35),0)/1000</f>
        <v>8609.7769861655997</v>
      </c>
      <c r="AT96" s="243">
        <f>AM96*IF(AL96="t",(AH96*Norms!$D$54)*Norms!$E$34*12+AI96*Norms!$E$35,0)/1000</f>
        <v>0</v>
      </c>
      <c r="AU96" s="136">
        <f>IF(AK96&lt;=100,Norms!$G$7,IF(AK96&lt;=300,Norms!$H$7,Norms!$I$7))</f>
        <v>13246.5</v>
      </c>
      <c r="AV96" s="137">
        <f t="shared" si="14"/>
        <v>28862.0690180329</v>
      </c>
      <c r="AW96" s="130"/>
      <c r="AX96" s="130"/>
      <c r="AY96" s="131">
        <f t="shared" si="15"/>
        <v>17</v>
      </c>
      <c r="AZ96" s="131">
        <f>IF(AY96&lt;Snund!$B$5,Snund!$B$3*Snund!$B$4*$AX$3+Snund!$B$7*$AW$3*AY96/1000,AY96*Snund!$B$8*$AW$3/1000)</f>
        <v>1019.25</v>
      </c>
      <c r="BA96" s="131">
        <f t="shared" si="16"/>
        <v>0</v>
      </c>
      <c r="BB96" s="131">
        <f t="shared" si="17"/>
        <v>1019.25</v>
      </c>
      <c r="BC96" s="131">
        <f t="shared" si="18"/>
        <v>399.84</v>
      </c>
      <c r="BD96" s="167">
        <f>AA96*0.1*'Dasagirq_10%'!$B$3/1000</f>
        <v>15.955200000000003</v>
      </c>
      <c r="BE96" s="167">
        <f>AI96*0.1*'Dasagirq_10%'!$B$4/1000</f>
        <v>0</v>
      </c>
      <c r="BF96" s="242">
        <f t="shared" si="19"/>
        <v>15.955200000000003</v>
      </c>
      <c r="BG96" s="233">
        <f t="shared" si="20"/>
        <v>0</v>
      </c>
      <c r="BH96" s="233">
        <f t="shared" si="21"/>
        <v>14949.348850049118</v>
      </c>
      <c r="BI96" s="233">
        <f t="shared" si="22"/>
        <v>14947.925367983782</v>
      </c>
      <c r="BJ96" s="233">
        <f t="shared" si="23"/>
        <v>0</v>
      </c>
      <c r="BK96" s="234">
        <f t="shared" si="24"/>
        <v>29897.274218032901</v>
      </c>
    </row>
    <row r="97" spans="1:63">
      <c r="A97">
        <v>91</v>
      </c>
      <c r="B97" s="115" t="s">
        <v>684</v>
      </c>
      <c r="C97" s="161" t="s">
        <v>1096</v>
      </c>
      <c r="D97" s="4" t="s">
        <v>1093</v>
      </c>
      <c r="E97" s="153">
        <v>0</v>
      </c>
      <c r="F97" s="118">
        <v>0.83333333333333337</v>
      </c>
      <c r="G97" s="118">
        <v>3.6666666666666665</v>
      </c>
      <c r="H97" s="118">
        <v>0.66666666666666663</v>
      </c>
      <c r="I97" s="118">
        <v>2.6666666666666665</v>
      </c>
      <c r="J97" s="118">
        <v>0.5</v>
      </c>
      <c r="K97" s="118">
        <v>2.6666666666666665</v>
      </c>
      <c r="L97" s="118">
        <v>0.83333333333333337</v>
      </c>
      <c r="M97" s="118">
        <v>4.333333333333333</v>
      </c>
      <c r="N97" s="118">
        <v>2.8333333333333335</v>
      </c>
      <c r="O97" s="118">
        <v>13.333333333333334</v>
      </c>
      <c r="P97" s="118">
        <v>0.5</v>
      </c>
      <c r="Q97" s="118">
        <v>2.3333333333333335</v>
      </c>
      <c r="R97" s="118">
        <v>8.3333333333333329E-2</v>
      </c>
      <c r="S97" s="118">
        <v>0.33333333333333331</v>
      </c>
      <c r="T97" s="118">
        <v>0.66666666666666663</v>
      </c>
      <c r="U97" s="118">
        <v>3.3333333333333335</v>
      </c>
      <c r="V97" s="118">
        <v>0.5</v>
      </c>
      <c r="W97" s="118">
        <v>2.3333333333333335</v>
      </c>
      <c r="X97" s="118">
        <v>0.25</v>
      </c>
      <c r="Y97" s="118">
        <v>1</v>
      </c>
      <c r="Z97" s="118">
        <v>2</v>
      </c>
      <c r="AA97" s="118">
        <v>9.3333333333333339</v>
      </c>
      <c r="AB97" s="118">
        <v>0</v>
      </c>
      <c r="AC97" s="118">
        <v>0</v>
      </c>
      <c r="AD97" s="118">
        <v>0</v>
      </c>
      <c r="AE97" s="118">
        <v>0</v>
      </c>
      <c r="AF97" s="118">
        <v>0</v>
      </c>
      <c r="AG97" s="118">
        <v>0</v>
      </c>
      <c r="AH97" s="119">
        <v>0</v>
      </c>
      <c r="AI97" s="119">
        <v>0</v>
      </c>
      <c r="AJ97" s="119">
        <v>4.833333333333333</v>
      </c>
      <c r="AK97" s="119">
        <v>22.666666666666668</v>
      </c>
      <c r="AL97" s="3" t="str">
        <f t="shared" si="13"/>
        <v>t</v>
      </c>
      <c r="AM97" s="3">
        <f>IF(D97="հ",1,IF(D97="լ",Norms!$B$10,IF(D97="բլ",Norms!$B$11,IF(D97="Մ",Norms!$B$12))))</f>
        <v>1.04</v>
      </c>
      <c r="AN97" s="244">
        <f>E97*Norms!$E$36/1000</f>
        <v>0</v>
      </c>
      <c r="AO97" s="136">
        <f>AM97*IF(AL97="k",(O97*Norms!$H$40)*Norms!$E$36,0)/1000</f>
        <v>0</v>
      </c>
      <c r="AP97" s="136">
        <f>AM97*IF(AL97="k",(AA97*Norms!$H$41)*Norms!$E$36,0)/1000</f>
        <v>0</v>
      </c>
      <c r="AQ97" s="136">
        <f>AM97*IF(AL97="k",(AI97*Norms!$H$42)*Norms!$E$36,0)/1000</f>
        <v>0</v>
      </c>
      <c r="AR97" s="243">
        <f>AM97*IF(AL97="t",(N97*Norms!$D$44)*Norms!$E$34*12+O97*Norms!$E$35,0)/1000</f>
        <v>5396.7778142290135</v>
      </c>
      <c r="AS97" s="243">
        <f>AM97*IF(AL97="t",(Z97*Norms!$D$50*Norms!$E$34*12+AA97*Norms!$E$35),0)/1000</f>
        <v>5051.3284699603082</v>
      </c>
      <c r="AT97" s="243">
        <f>AM97*IF(AL97="t",(AH97*Norms!$D$54)*Norms!$E$34*12+AI97*Norms!$E$35,0)/1000</f>
        <v>0</v>
      </c>
      <c r="AU97" s="136">
        <f>IF(AK97&lt;=100,Norms!$G$7,IF(AK97&lt;=300,Norms!$H$7,Norms!$I$7))</f>
        <v>13246.5</v>
      </c>
      <c r="AV97" s="137">
        <f t="shared" si="14"/>
        <v>23694.606284189322</v>
      </c>
      <c r="AW97" s="130"/>
      <c r="AX97" s="130"/>
      <c r="AY97" s="131">
        <f t="shared" si="15"/>
        <v>13.333333333333334</v>
      </c>
      <c r="AZ97" s="131">
        <f>IF(AY97&lt;Snund!$B$5,Snund!$B$3*Snund!$B$4*$AX$3+Snund!$B$7*$AW$3*AY97/1000,AY97*Snund!$B$8*$AW$3/1000)</f>
        <v>945.32999999999993</v>
      </c>
      <c r="BA97" s="131">
        <f t="shared" si="16"/>
        <v>0</v>
      </c>
      <c r="BB97" s="131">
        <f t="shared" si="17"/>
        <v>945.33</v>
      </c>
      <c r="BC97" s="131">
        <f t="shared" si="18"/>
        <v>313.60000000000002</v>
      </c>
      <c r="BD97" s="167">
        <f>AA97*0.1*'Dasagirq_10%'!$B$3/1000</f>
        <v>6.2048000000000014</v>
      </c>
      <c r="BE97" s="167">
        <f>AI97*0.1*'Dasagirq_10%'!$B$4/1000</f>
        <v>0</v>
      </c>
      <c r="BF97" s="242">
        <f t="shared" si="19"/>
        <v>6.2048000000000014</v>
      </c>
      <c r="BG97" s="233">
        <f t="shared" si="20"/>
        <v>0</v>
      </c>
      <c r="BH97" s="233">
        <f t="shared" si="21"/>
        <v>14107.297469401428</v>
      </c>
      <c r="BI97" s="233">
        <f t="shared" si="22"/>
        <v>10538.843614787895</v>
      </c>
      <c r="BJ97" s="233">
        <f t="shared" si="23"/>
        <v>0</v>
      </c>
      <c r="BK97" s="234">
        <f t="shared" si="24"/>
        <v>24646.141084189323</v>
      </c>
    </row>
    <row r="98" spans="1:63">
      <c r="A98">
        <v>92</v>
      </c>
      <c r="B98" s="115" t="s">
        <v>685</v>
      </c>
      <c r="C98" s="161" t="s">
        <v>1096</v>
      </c>
      <c r="D98" s="4" t="s">
        <v>1093</v>
      </c>
      <c r="E98" s="153">
        <v>0</v>
      </c>
      <c r="F98" s="118">
        <v>0.5</v>
      </c>
      <c r="G98" s="118">
        <v>2.3333333333333335</v>
      </c>
      <c r="H98" s="118">
        <v>0.33333333333333331</v>
      </c>
      <c r="I98" s="118">
        <v>1.3333333333333333</v>
      </c>
      <c r="J98" s="118">
        <v>0.41666666666666669</v>
      </c>
      <c r="K98" s="118">
        <v>2.3333333333333335</v>
      </c>
      <c r="L98" s="118">
        <v>0.5</v>
      </c>
      <c r="M98" s="118">
        <v>2.3333333333333335</v>
      </c>
      <c r="N98" s="118">
        <v>1.75</v>
      </c>
      <c r="O98" s="118">
        <v>8.3333333333333339</v>
      </c>
      <c r="P98" s="118">
        <v>0.16666666666666666</v>
      </c>
      <c r="Q98" s="118">
        <v>0.66666666666666663</v>
      </c>
      <c r="R98" s="118">
        <v>0.66666666666666663</v>
      </c>
      <c r="S98" s="118">
        <v>3.3333333333333335</v>
      </c>
      <c r="T98" s="118">
        <v>0.33333333333333331</v>
      </c>
      <c r="U98" s="118">
        <v>1.6666666666666667</v>
      </c>
      <c r="V98" s="118">
        <v>0</v>
      </c>
      <c r="W98" s="118">
        <v>0</v>
      </c>
      <c r="X98" s="118">
        <v>0</v>
      </c>
      <c r="Y98" s="118">
        <v>0</v>
      </c>
      <c r="Z98" s="118">
        <v>1.1666666666666667</v>
      </c>
      <c r="AA98" s="118">
        <v>5.666666666666667</v>
      </c>
      <c r="AB98" s="118">
        <v>0</v>
      </c>
      <c r="AC98" s="118">
        <v>0</v>
      </c>
      <c r="AD98" s="118">
        <v>0</v>
      </c>
      <c r="AE98" s="118">
        <v>0</v>
      </c>
      <c r="AF98" s="118">
        <v>0</v>
      </c>
      <c r="AG98" s="118">
        <v>0</v>
      </c>
      <c r="AH98" s="119">
        <v>0</v>
      </c>
      <c r="AI98" s="119">
        <v>0</v>
      </c>
      <c r="AJ98" s="119">
        <v>2.9166666666666665</v>
      </c>
      <c r="AK98" s="119">
        <v>14</v>
      </c>
      <c r="AL98" s="3" t="str">
        <f t="shared" si="13"/>
        <v>t</v>
      </c>
      <c r="AM98" s="3">
        <f>IF(D98="հ",1,IF(D98="լ",Norms!$B$10,IF(D98="բլ",Norms!$B$11,IF(D98="Մ",Norms!$B$12))))</f>
        <v>1.04</v>
      </c>
      <c r="AN98" s="244">
        <f>E98*Norms!$E$36/1000</f>
        <v>0</v>
      </c>
      <c r="AO98" s="136">
        <f>AM98*IF(AL98="k",(O98*Norms!$H$40)*Norms!$E$36,0)/1000</f>
        <v>0</v>
      </c>
      <c r="AP98" s="136">
        <f>AM98*IF(AL98="k",(AA98*Norms!$H$41)*Norms!$E$36,0)/1000</f>
        <v>0</v>
      </c>
      <c r="AQ98" s="136">
        <f>AM98*IF(AL98="k",(AI98*Norms!$H$42)*Norms!$E$36,0)/1000</f>
        <v>0</v>
      </c>
      <c r="AR98" s="243">
        <f>AM98*IF(AL98="t",(N98*Norms!$D$44)*Norms!$E$34*12+O98*Norms!$E$35,0)/1000</f>
        <v>3334.7661338931325</v>
      </c>
      <c r="AS98" s="243">
        <f>AM98*IF(AL98="t",(Z98*Norms!$D$50*Norms!$E$34*12+AA98*Norms!$E$35),0)/1000</f>
        <v>2949.9225710473302</v>
      </c>
      <c r="AT98" s="243">
        <f>AM98*IF(AL98="t",(AH98*Norms!$D$54)*Norms!$E$34*12+AI98*Norms!$E$35,0)/1000</f>
        <v>0</v>
      </c>
      <c r="AU98" s="136">
        <f>IF(AK98&lt;=100,Norms!$G$7,IF(AK98&lt;=300,Norms!$H$7,Norms!$I$7))</f>
        <v>13246.5</v>
      </c>
      <c r="AV98" s="137">
        <f t="shared" si="14"/>
        <v>19531.188704940461</v>
      </c>
      <c r="AW98" s="130"/>
      <c r="AX98" s="130"/>
      <c r="AY98" s="131">
        <f t="shared" si="15"/>
        <v>8.3333333333333339</v>
      </c>
      <c r="AZ98" s="131">
        <f>IF(AY98&lt;Snund!$B$5,Snund!$B$3*Snund!$B$4*$AX$3+Snund!$B$7*$AW$3*AY98/1000,AY98*Snund!$B$8*$AW$3/1000)</f>
        <v>844.53</v>
      </c>
      <c r="BA98" s="131">
        <f t="shared" si="16"/>
        <v>0</v>
      </c>
      <c r="BB98" s="131">
        <f t="shared" si="17"/>
        <v>844.53</v>
      </c>
      <c r="BC98" s="131">
        <f t="shared" si="18"/>
        <v>196</v>
      </c>
      <c r="BD98" s="167">
        <f>AA98*0.1*'Dasagirq_10%'!$B$3/1000</f>
        <v>3.7672000000000008</v>
      </c>
      <c r="BE98" s="167">
        <f>AI98*0.1*'Dasagirq_10%'!$B$4/1000</f>
        <v>0</v>
      </c>
      <c r="BF98" s="242">
        <f t="shared" si="19"/>
        <v>3.7672000000000008</v>
      </c>
      <c r="BG98" s="233">
        <f t="shared" si="20"/>
        <v>0</v>
      </c>
      <c r="BH98" s="233">
        <f t="shared" si="21"/>
        <v>12127.196133893134</v>
      </c>
      <c r="BI98" s="233">
        <f t="shared" si="22"/>
        <v>8252.2897710473317</v>
      </c>
      <c r="BJ98" s="233">
        <f t="shared" si="23"/>
        <v>0</v>
      </c>
      <c r="BK98" s="234">
        <f t="shared" si="24"/>
        <v>20379.485904940466</v>
      </c>
    </row>
    <row r="99" spans="1:63">
      <c r="A99">
        <v>93</v>
      </c>
      <c r="B99" s="115" t="s">
        <v>653</v>
      </c>
      <c r="C99" s="161" t="s">
        <v>1096</v>
      </c>
      <c r="D99" s="4" t="s">
        <v>1092</v>
      </c>
      <c r="E99" s="153">
        <v>0</v>
      </c>
      <c r="F99" s="118">
        <v>0.5</v>
      </c>
      <c r="G99" s="118">
        <v>2.6666666666666665</v>
      </c>
      <c r="H99" s="118">
        <v>0.5</v>
      </c>
      <c r="I99" s="118">
        <v>2.3333333333333335</v>
      </c>
      <c r="J99" s="118">
        <v>0.83333333333333337</v>
      </c>
      <c r="K99" s="118">
        <v>4.666666666666667</v>
      </c>
      <c r="L99" s="118">
        <v>0.66666666666666663</v>
      </c>
      <c r="M99" s="118">
        <v>3.3333333333333335</v>
      </c>
      <c r="N99" s="118">
        <v>2.5</v>
      </c>
      <c r="O99" s="118">
        <v>13</v>
      </c>
      <c r="P99" s="118">
        <v>0.83333333333333337</v>
      </c>
      <c r="Q99" s="118">
        <v>4</v>
      </c>
      <c r="R99" s="118">
        <v>0.33333333333333331</v>
      </c>
      <c r="S99" s="118">
        <v>1.6666666666666667</v>
      </c>
      <c r="T99" s="118">
        <v>0.33333333333333331</v>
      </c>
      <c r="U99" s="118">
        <v>2</v>
      </c>
      <c r="V99" s="118">
        <v>0.33333333333333331</v>
      </c>
      <c r="W99" s="118">
        <v>1.6666666666666667</v>
      </c>
      <c r="X99" s="118">
        <v>0.25</v>
      </c>
      <c r="Y99" s="118">
        <v>1</v>
      </c>
      <c r="Z99" s="118">
        <v>2.0833333333333335</v>
      </c>
      <c r="AA99" s="118">
        <v>10.333333333333334</v>
      </c>
      <c r="AB99" s="118">
        <v>0</v>
      </c>
      <c r="AC99" s="118">
        <v>0</v>
      </c>
      <c r="AD99" s="118">
        <v>0</v>
      </c>
      <c r="AE99" s="118">
        <v>0</v>
      </c>
      <c r="AF99" s="118">
        <v>0</v>
      </c>
      <c r="AG99" s="118">
        <v>0</v>
      </c>
      <c r="AH99" s="119">
        <v>0</v>
      </c>
      <c r="AI99" s="119">
        <v>0</v>
      </c>
      <c r="AJ99" s="119">
        <v>4.583333333333333</v>
      </c>
      <c r="AK99" s="119">
        <v>23.333333333333332</v>
      </c>
      <c r="AL99" s="3" t="str">
        <f t="shared" si="13"/>
        <v>t</v>
      </c>
      <c r="AM99" s="3">
        <f>IF(D99="հ",1,IF(D99="լ",Norms!$B$10,IF(D99="բլ",Norms!$B$11,IF(D99="Մ",Norms!$B$12))))</f>
        <v>1</v>
      </c>
      <c r="AN99" s="244">
        <f>E99*Norms!$E$36/1000</f>
        <v>0</v>
      </c>
      <c r="AO99" s="136">
        <f>AM99*IF(AL99="k",(O99*Norms!$H$40)*Norms!$E$36,0)/1000</f>
        <v>0</v>
      </c>
      <c r="AP99" s="136">
        <f>AM99*IF(AL99="k",(AA99*Norms!$H$41)*Norms!$E$36,0)/1000</f>
        <v>0</v>
      </c>
      <c r="AQ99" s="136">
        <f>AM99*IF(AL99="k",(AI99*Norms!$H$42)*Norms!$E$36,0)/1000</f>
        <v>0</v>
      </c>
      <c r="AR99" s="243">
        <f>AM99*IF(AL99="t",(N99*Norms!$D$44)*Norms!$E$34*12+O99*Norms!$E$35,0)/1000</f>
        <v>4596.4292008396997</v>
      </c>
      <c r="AS99" s="243">
        <f>AM99*IF(AL99="t",(Z99*Norms!$D$50*Norms!$E$34*12+AA99*Norms!$E$35),0)/1000</f>
        <v>5068.1873134879661</v>
      </c>
      <c r="AT99" s="243">
        <f>AM99*IF(AL99="t",(AH99*Norms!$D$54)*Norms!$E$34*12+AI99*Norms!$E$35,0)/1000</f>
        <v>0</v>
      </c>
      <c r="AU99" s="136">
        <f>IF(AK99&lt;=100,Norms!$G$7,IF(AK99&lt;=300,Norms!$H$7,Norms!$I$7))</f>
        <v>13246.5</v>
      </c>
      <c r="AV99" s="137">
        <f t="shared" si="14"/>
        <v>22911.116514327667</v>
      </c>
      <c r="AW99" s="130"/>
      <c r="AX99" s="130"/>
      <c r="AY99" s="131">
        <f t="shared" si="15"/>
        <v>13</v>
      </c>
      <c r="AZ99" s="131">
        <f>IF(AY99&lt;Snund!$B$5,Snund!$B$3*Snund!$B$4*$AX$3+Snund!$B$7*$AW$3*AY99/1000,AY99*Snund!$B$8*$AW$3/1000)</f>
        <v>938.6099999999999</v>
      </c>
      <c r="BA99" s="131">
        <f t="shared" si="16"/>
        <v>0</v>
      </c>
      <c r="BB99" s="131">
        <f t="shared" si="17"/>
        <v>938.6099999999999</v>
      </c>
      <c r="BC99" s="131">
        <f t="shared" si="18"/>
        <v>305.76</v>
      </c>
      <c r="BD99" s="167">
        <f>AA99*0.1*'Dasagirq_10%'!$B$3/1000</f>
        <v>6.8696000000000002</v>
      </c>
      <c r="BE99" s="167">
        <f>AI99*0.1*'Dasagirq_10%'!$B$4/1000</f>
        <v>0</v>
      </c>
      <c r="BF99" s="242">
        <f t="shared" si="19"/>
        <v>6.8696000000000002</v>
      </c>
      <c r="BG99" s="233">
        <f t="shared" si="20"/>
        <v>0</v>
      </c>
      <c r="BH99" s="233">
        <f t="shared" si="21"/>
        <v>12760.402837203337</v>
      </c>
      <c r="BI99" s="233">
        <f t="shared" si="22"/>
        <v>11096.193277124332</v>
      </c>
      <c r="BJ99" s="233">
        <f t="shared" si="23"/>
        <v>0</v>
      </c>
      <c r="BK99" s="234">
        <f t="shared" si="24"/>
        <v>23856.596114327669</v>
      </c>
    </row>
    <row r="100" spans="1:63">
      <c r="A100">
        <v>94</v>
      </c>
      <c r="B100" s="115" t="s">
        <v>686</v>
      </c>
      <c r="C100" s="161" t="s">
        <v>1096</v>
      </c>
      <c r="D100" s="4" t="s">
        <v>1093</v>
      </c>
      <c r="E100" s="153">
        <v>0</v>
      </c>
      <c r="F100" s="118">
        <v>0.5</v>
      </c>
      <c r="G100" s="118">
        <v>2</v>
      </c>
      <c r="H100" s="118">
        <v>0.16666666666666666</v>
      </c>
      <c r="I100" s="118">
        <v>0.66666666666666663</v>
      </c>
      <c r="J100" s="118">
        <v>0.16666666666666666</v>
      </c>
      <c r="K100" s="118">
        <v>0.66666666666666663</v>
      </c>
      <c r="L100" s="118">
        <v>8.3333333333333329E-2</v>
      </c>
      <c r="M100" s="118">
        <v>0.33333333333333331</v>
      </c>
      <c r="N100" s="118">
        <v>0.91666666666666663</v>
      </c>
      <c r="O100" s="118">
        <v>3.6666666666666665</v>
      </c>
      <c r="P100" s="118">
        <v>0.33333333333333331</v>
      </c>
      <c r="Q100" s="118">
        <v>2</v>
      </c>
      <c r="R100" s="118">
        <v>0.16666666666666666</v>
      </c>
      <c r="S100" s="118">
        <v>1</v>
      </c>
      <c r="T100" s="118">
        <v>0.33333333333333331</v>
      </c>
      <c r="U100" s="118">
        <v>1.3333333333333333</v>
      </c>
      <c r="V100" s="118">
        <v>0.16666666666666666</v>
      </c>
      <c r="W100" s="118">
        <v>0.66666666666666663</v>
      </c>
      <c r="X100" s="118">
        <v>0</v>
      </c>
      <c r="Y100" s="118">
        <v>0</v>
      </c>
      <c r="Z100" s="118">
        <v>1</v>
      </c>
      <c r="AA100" s="118">
        <v>5</v>
      </c>
      <c r="AB100" s="118">
        <v>0</v>
      </c>
      <c r="AC100" s="118">
        <v>0</v>
      </c>
      <c r="AD100" s="118">
        <v>0</v>
      </c>
      <c r="AE100" s="118">
        <v>0</v>
      </c>
      <c r="AF100" s="118">
        <v>0</v>
      </c>
      <c r="AG100" s="118">
        <v>0</v>
      </c>
      <c r="AH100" s="119">
        <v>0</v>
      </c>
      <c r="AI100" s="119">
        <v>0</v>
      </c>
      <c r="AJ100" s="119">
        <v>1.9166666666666667</v>
      </c>
      <c r="AK100" s="119">
        <v>8.6666666666666661</v>
      </c>
      <c r="AL100" s="3" t="str">
        <f t="shared" si="13"/>
        <v>t</v>
      </c>
      <c r="AM100" s="3">
        <f>IF(D100="հ",1,IF(D100="լ",Norms!$B$10,IF(D100="բլ",Norms!$B$11,IF(D100="Մ",Norms!$B$12))))</f>
        <v>1.04</v>
      </c>
      <c r="AN100" s="244">
        <f>E100*Norms!$E$36/1000</f>
        <v>0</v>
      </c>
      <c r="AO100" s="136">
        <f>AM100*IF(AL100="k",(O100*Norms!$H$40)*Norms!$E$36,0)/1000</f>
        <v>0</v>
      </c>
      <c r="AP100" s="136">
        <f>AM100*IF(AL100="k",(AA100*Norms!$H$41)*Norms!$E$36,0)/1000</f>
        <v>0</v>
      </c>
      <c r="AQ100" s="136">
        <f>AM100*IF(AL100="k",(AI100*Norms!$H$42)*Norms!$E$36,0)/1000</f>
        <v>0</v>
      </c>
      <c r="AR100" s="243">
        <f>AM100*IF(AL100="t",(N100*Norms!$D$44)*Norms!$E$34*12+O100*Norms!$E$35,0)/1000</f>
        <v>1736.3658989129788</v>
      </c>
      <c r="AS100" s="243">
        <f>AM100*IF(AL100="t",(Z100*Norms!$D$50*Norms!$E$34*12+AA100*Norms!$E$35),0)/1000</f>
        <v>2530.6356803358799</v>
      </c>
      <c r="AT100" s="243">
        <f>AM100*IF(AL100="t",(AH100*Norms!$D$54)*Norms!$E$34*12+AI100*Norms!$E$35,0)/1000</f>
        <v>0</v>
      </c>
      <c r="AU100" s="136">
        <f>IF(AK100&lt;=100,Norms!$G$7,IF(AK100&lt;=300,Norms!$H$7,Norms!$I$7))</f>
        <v>13246.5</v>
      </c>
      <c r="AV100" s="137">
        <f t="shared" si="14"/>
        <v>17513.501579248859</v>
      </c>
      <c r="AW100" s="130"/>
      <c r="AX100" s="130"/>
      <c r="AY100" s="131">
        <f t="shared" si="15"/>
        <v>3.6666666666666665</v>
      </c>
      <c r="AZ100" s="131">
        <f>IF(AY100&lt;Snund!$B$5,Snund!$B$3*Snund!$B$4*$AX$3+Snund!$B$7*$AW$3*AY100/1000,AY100*Snund!$B$8*$AW$3/1000)</f>
        <v>750.44999999999993</v>
      </c>
      <c r="BA100" s="131">
        <f t="shared" si="16"/>
        <v>0</v>
      </c>
      <c r="BB100" s="131">
        <f t="shared" si="17"/>
        <v>750.44999999999993</v>
      </c>
      <c r="BC100" s="131">
        <f t="shared" si="18"/>
        <v>86.239999999999981</v>
      </c>
      <c r="BD100" s="167">
        <f>AA100*0.1*'Dasagirq_10%'!$B$3/1000</f>
        <v>3.3239999999999998</v>
      </c>
      <c r="BE100" s="167">
        <f>AI100*0.1*'Dasagirq_10%'!$B$4/1000</f>
        <v>0</v>
      </c>
      <c r="BF100" s="242">
        <f t="shared" si="19"/>
        <v>3.3239999999999998</v>
      </c>
      <c r="BG100" s="233">
        <f t="shared" si="20"/>
        <v>0</v>
      </c>
      <c r="BH100" s="233">
        <f t="shared" si="21"/>
        <v>8822.0985076086308</v>
      </c>
      <c r="BI100" s="233">
        <f t="shared" si="22"/>
        <v>9445.177071640228</v>
      </c>
      <c r="BJ100" s="233">
        <f t="shared" si="23"/>
        <v>0</v>
      </c>
      <c r="BK100" s="234">
        <f t="shared" si="24"/>
        <v>18267.275579248861</v>
      </c>
    </row>
    <row r="101" spans="1:63">
      <c r="A101">
        <v>95</v>
      </c>
      <c r="B101" s="115" t="s">
        <v>687</v>
      </c>
      <c r="C101" s="161" t="s">
        <v>1096</v>
      </c>
      <c r="D101" s="4" t="s">
        <v>1093</v>
      </c>
      <c r="E101" s="153">
        <v>0</v>
      </c>
      <c r="F101" s="118">
        <v>0.41666666666666669</v>
      </c>
      <c r="G101" s="118">
        <v>1.6666666666666667</v>
      </c>
      <c r="H101" s="118">
        <v>0.33333333333333331</v>
      </c>
      <c r="I101" s="118">
        <v>1.3333333333333333</v>
      </c>
      <c r="J101" s="118">
        <v>8.3333333333333329E-2</v>
      </c>
      <c r="K101" s="118">
        <v>0.33333333333333331</v>
      </c>
      <c r="L101" s="118">
        <v>0.16666666666666666</v>
      </c>
      <c r="M101" s="118">
        <v>0.66666666666666663</v>
      </c>
      <c r="N101" s="118">
        <v>1</v>
      </c>
      <c r="O101" s="118">
        <v>4</v>
      </c>
      <c r="P101" s="118">
        <v>0.25</v>
      </c>
      <c r="Q101" s="118">
        <v>1</v>
      </c>
      <c r="R101" s="118">
        <v>0.41666666666666669</v>
      </c>
      <c r="S101" s="118">
        <v>2.3333333333333335</v>
      </c>
      <c r="T101" s="118">
        <v>0.16666666666666666</v>
      </c>
      <c r="U101" s="118">
        <v>1</v>
      </c>
      <c r="V101" s="118">
        <v>0.66666666666666663</v>
      </c>
      <c r="W101" s="118">
        <v>2.6666666666666665</v>
      </c>
      <c r="X101" s="118">
        <v>0.5</v>
      </c>
      <c r="Y101" s="118">
        <v>2</v>
      </c>
      <c r="Z101" s="118">
        <v>2</v>
      </c>
      <c r="AA101" s="118">
        <v>9</v>
      </c>
      <c r="AB101" s="118">
        <v>0</v>
      </c>
      <c r="AC101" s="118">
        <v>0</v>
      </c>
      <c r="AD101" s="118">
        <v>0</v>
      </c>
      <c r="AE101" s="118">
        <v>0</v>
      </c>
      <c r="AF101" s="118">
        <v>0</v>
      </c>
      <c r="AG101" s="118">
        <v>0</v>
      </c>
      <c r="AH101" s="119">
        <v>0</v>
      </c>
      <c r="AI101" s="119">
        <v>0</v>
      </c>
      <c r="AJ101" s="119">
        <v>3</v>
      </c>
      <c r="AK101" s="119">
        <v>13</v>
      </c>
      <c r="AL101" s="3" t="str">
        <f t="shared" si="13"/>
        <v>t</v>
      </c>
      <c r="AM101" s="3">
        <f>IF(D101="հ",1,IF(D101="լ",Norms!$B$10,IF(D101="բլ",Norms!$B$11,IF(D101="Մ",Norms!$B$12))))</f>
        <v>1.04</v>
      </c>
      <c r="AN101" s="244">
        <f>E101*Norms!$E$36/1000</f>
        <v>0</v>
      </c>
      <c r="AO101" s="136">
        <f>AM101*IF(AL101="k",(O101*Norms!$H$40)*Norms!$E$36,0)/1000</f>
        <v>0</v>
      </c>
      <c r="AP101" s="136">
        <f>AM101*IF(AL101="k",(AA101*Norms!$H$41)*Norms!$E$36,0)/1000</f>
        <v>0</v>
      </c>
      <c r="AQ101" s="136">
        <f>AM101*IF(AL101="k",(AI101*Norms!$H$42)*Norms!$E$36,0)/1000</f>
        <v>0</v>
      </c>
      <c r="AR101" s="243">
        <f>AM101*IF(AL101="t",(N101*Norms!$D$44)*Norms!$E$34*12+O101*Norms!$E$35,0)/1000</f>
        <v>1894.217344268704</v>
      </c>
      <c r="AS101" s="243">
        <f>AM101*IF(AL101="t",(Z101*Norms!$D$50*Norms!$E$34*12+AA101*Norms!$E$35),0)/1000</f>
        <v>5046.3570246045829</v>
      </c>
      <c r="AT101" s="243">
        <f>AM101*IF(AL101="t",(AH101*Norms!$D$54)*Norms!$E$34*12+AI101*Norms!$E$35,0)/1000</f>
        <v>0</v>
      </c>
      <c r="AU101" s="136">
        <f>IF(AK101&lt;=100,Norms!$G$7,IF(AK101&lt;=300,Norms!$H$7,Norms!$I$7))</f>
        <v>13246.5</v>
      </c>
      <c r="AV101" s="137">
        <f t="shared" si="14"/>
        <v>20187.074368873287</v>
      </c>
      <c r="AW101" s="130"/>
      <c r="AX101" s="130"/>
      <c r="AY101" s="131">
        <f t="shared" si="15"/>
        <v>4</v>
      </c>
      <c r="AZ101" s="131">
        <f>IF(AY101&lt;Snund!$B$5,Snund!$B$3*Snund!$B$4*$AX$3+Snund!$B$7*$AW$3*AY101/1000,AY101*Snund!$B$8*$AW$3/1000)</f>
        <v>757.17</v>
      </c>
      <c r="BA101" s="131">
        <f t="shared" si="16"/>
        <v>0</v>
      </c>
      <c r="BB101" s="131">
        <f t="shared" si="17"/>
        <v>757.17</v>
      </c>
      <c r="BC101" s="131">
        <f t="shared" si="18"/>
        <v>94.08</v>
      </c>
      <c r="BD101" s="167">
        <f>AA101*0.1*'Dasagirq_10%'!$B$3/1000</f>
        <v>5.9832000000000001</v>
      </c>
      <c r="BE101" s="167">
        <f>AI101*0.1*'Dasagirq_10%'!$B$4/1000</f>
        <v>0</v>
      </c>
      <c r="BF101" s="242">
        <f t="shared" si="19"/>
        <v>5.9832000000000001</v>
      </c>
      <c r="BG101" s="233">
        <f t="shared" si="20"/>
        <v>0</v>
      </c>
      <c r="BH101" s="233">
        <f t="shared" si="21"/>
        <v>7066.8873442687036</v>
      </c>
      <c r="BI101" s="233">
        <f t="shared" si="22"/>
        <v>13883.340224604583</v>
      </c>
      <c r="BJ101" s="233">
        <f t="shared" si="23"/>
        <v>0</v>
      </c>
      <c r="BK101" s="234">
        <f t="shared" si="24"/>
        <v>20950.227568873284</v>
      </c>
    </row>
    <row r="102" spans="1:63">
      <c r="A102">
        <v>96</v>
      </c>
      <c r="B102" s="115" t="s">
        <v>688</v>
      </c>
      <c r="C102" s="161" t="s">
        <v>1096</v>
      </c>
      <c r="D102" s="4" t="s">
        <v>1093</v>
      </c>
      <c r="E102" s="153">
        <v>0</v>
      </c>
      <c r="F102" s="118">
        <v>0.83333333333333337</v>
      </c>
      <c r="G102" s="118">
        <v>4</v>
      </c>
      <c r="H102" s="118">
        <v>1</v>
      </c>
      <c r="I102" s="118">
        <v>5</v>
      </c>
      <c r="J102" s="118">
        <v>1</v>
      </c>
      <c r="K102" s="118">
        <v>6.333333333333333</v>
      </c>
      <c r="L102" s="118">
        <v>0.66666666666666663</v>
      </c>
      <c r="M102" s="118">
        <v>3.6666666666666665</v>
      </c>
      <c r="N102" s="118">
        <v>3.5</v>
      </c>
      <c r="O102" s="118">
        <v>19</v>
      </c>
      <c r="P102" s="118">
        <v>0.83333333333333337</v>
      </c>
      <c r="Q102" s="118">
        <v>4.666666666666667</v>
      </c>
      <c r="R102" s="118">
        <v>1</v>
      </c>
      <c r="S102" s="118">
        <v>6</v>
      </c>
      <c r="T102" s="118">
        <v>1</v>
      </c>
      <c r="U102" s="118">
        <v>5.333333333333333</v>
      </c>
      <c r="V102" s="118">
        <v>0.66666666666666663</v>
      </c>
      <c r="W102" s="118">
        <v>3</v>
      </c>
      <c r="X102" s="118">
        <v>0.83333333333333337</v>
      </c>
      <c r="Y102" s="118">
        <v>4</v>
      </c>
      <c r="Z102" s="118">
        <v>4.333333333333333</v>
      </c>
      <c r="AA102" s="118">
        <v>23</v>
      </c>
      <c r="AB102" s="118">
        <v>0</v>
      </c>
      <c r="AC102" s="118">
        <v>0</v>
      </c>
      <c r="AD102" s="118">
        <v>0</v>
      </c>
      <c r="AE102" s="118">
        <v>0</v>
      </c>
      <c r="AF102" s="118">
        <v>0</v>
      </c>
      <c r="AG102" s="118">
        <v>0</v>
      </c>
      <c r="AH102" s="119">
        <v>0</v>
      </c>
      <c r="AI102" s="119">
        <v>0</v>
      </c>
      <c r="AJ102" s="119">
        <v>7.833333333333333</v>
      </c>
      <c r="AK102" s="119">
        <v>42</v>
      </c>
      <c r="AL102" s="3" t="str">
        <f t="shared" si="13"/>
        <v>t</v>
      </c>
      <c r="AM102" s="3">
        <f>IF(D102="հ",1,IF(D102="լ",Norms!$B$10,IF(D102="բլ",Norms!$B$11,IF(D102="Մ",Norms!$B$12))))</f>
        <v>1.04</v>
      </c>
      <c r="AN102" s="244">
        <f>E102*Norms!$E$36/1000</f>
        <v>0</v>
      </c>
      <c r="AO102" s="136">
        <f>AM102*IF(AL102="k",(O102*Norms!$H$40)*Norms!$E$36,0)/1000</f>
        <v>0</v>
      </c>
      <c r="AP102" s="136">
        <f>AM102*IF(AL102="k",(AA102*Norms!$H$41)*Norms!$E$36,0)/1000</f>
        <v>0</v>
      </c>
      <c r="AQ102" s="136">
        <f>AM102*IF(AL102="k",(AI102*Norms!$H$42)*Norms!$E$36,0)/1000</f>
        <v>0</v>
      </c>
      <c r="AR102" s="243">
        <f>AM102*IF(AL102="t",(N102*Norms!$D$44)*Norms!$E$34*12+O102*Norms!$E$35,0)/1000</f>
        <v>6704.3323852763424</v>
      </c>
      <c r="AS102" s="243">
        <f>AM102*IF(AL102="t",(Z102*Norms!$D$50*Norms!$E$34*12+AA102*Norms!$E$35),0)/1000</f>
        <v>10985.973729545045</v>
      </c>
      <c r="AT102" s="243">
        <f>AM102*IF(AL102="t",(AH102*Norms!$D$54)*Norms!$E$34*12+AI102*Norms!$E$35,0)/1000</f>
        <v>0</v>
      </c>
      <c r="AU102" s="136">
        <f>IF(AK102&lt;=100,Norms!$G$7,IF(AK102&lt;=300,Norms!$H$7,Norms!$I$7))</f>
        <v>13246.5</v>
      </c>
      <c r="AV102" s="137">
        <f t="shared" si="14"/>
        <v>30936.806114821389</v>
      </c>
      <c r="AW102" s="130"/>
      <c r="AX102" s="130"/>
      <c r="AY102" s="131">
        <f t="shared" si="15"/>
        <v>19</v>
      </c>
      <c r="AZ102" s="131">
        <f>IF(AY102&lt;Snund!$B$5,Snund!$B$3*Snund!$B$4*$AX$3+Snund!$B$7*$AW$3*AY102/1000,AY102*Snund!$B$8*$AW$3/1000)</f>
        <v>1059.57</v>
      </c>
      <c r="BA102" s="131">
        <f t="shared" si="16"/>
        <v>0</v>
      </c>
      <c r="BB102" s="131">
        <f t="shared" si="17"/>
        <v>1059.57</v>
      </c>
      <c r="BC102" s="131">
        <f t="shared" si="18"/>
        <v>446.88</v>
      </c>
      <c r="BD102" s="167">
        <f>AA102*0.1*'Dasagirq_10%'!$B$3/1000</f>
        <v>15.290400000000002</v>
      </c>
      <c r="BE102" s="167">
        <f>AI102*0.1*'Dasagirq_10%'!$B$4/1000</f>
        <v>0</v>
      </c>
      <c r="BF102" s="242">
        <f t="shared" si="19"/>
        <v>15.290400000000002</v>
      </c>
      <c r="BG102" s="233">
        <f t="shared" si="20"/>
        <v>0</v>
      </c>
      <c r="BH102" s="233">
        <f t="shared" si="21"/>
        <v>13682.551321446554</v>
      </c>
      <c r="BI102" s="233">
        <f t="shared" si="22"/>
        <v>18329.115193374833</v>
      </c>
      <c r="BJ102" s="233">
        <f t="shared" si="23"/>
        <v>0</v>
      </c>
      <c r="BK102" s="234">
        <f t="shared" si="24"/>
        <v>32011.666514821387</v>
      </c>
    </row>
    <row r="103" spans="1:63">
      <c r="A103">
        <v>97</v>
      </c>
      <c r="B103" s="115" t="s">
        <v>689</v>
      </c>
      <c r="C103" s="161" t="s">
        <v>1096</v>
      </c>
      <c r="D103" s="4" t="s">
        <v>1093</v>
      </c>
      <c r="E103" s="153">
        <v>0</v>
      </c>
      <c r="F103" s="118">
        <v>0.5</v>
      </c>
      <c r="G103" s="118">
        <v>2.6666666666666665</v>
      </c>
      <c r="H103" s="118">
        <v>0.5</v>
      </c>
      <c r="I103" s="118">
        <v>2.3333333333333335</v>
      </c>
      <c r="J103" s="118">
        <v>0.5</v>
      </c>
      <c r="K103" s="118">
        <v>2.6666666666666665</v>
      </c>
      <c r="L103" s="118">
        <v>0.5</v>
      </c>
      <c r="M103" s="118">
        <v>2.3333333333333335</v>
      </c>
      <c r="N103" s="118">
        <v>2</v>
      </c>
      <c r="O103" s="118">
        <v>10</v>
      </c>
      <c r="P103" s="118">
        <v>0.83333333333333337</v>
      </c>
      <c r="Q103" s="118">
        <v>4</v>
      </c>
      <c r="R103" s="118">
        <v>0.66666666666666663</v>
      </c>
      <c r="S103" s="118">
        <v>3</v>
      </c>
      <c r="T103" s="118">
        <v>0.33333333333333331</v>
      </c>
      <c r="U103" s="118">
        <v>1.3333333333333333</v>
      </c>
      <c r="V103" s="118">
        <v>0.41666666666666669</v>
      </c>
      <c r="W103" s="118">
        <v>1.6666666666666667</v>
      </c>
      <c r="X103" s="118">
        <v>0.5</v>
      </c>
      <c r="Y103" s="118">
        <v>2.6666666666666665</v>
      </c>
      <c r="Z103" s="118">
        <v>2.75</v>
      </c>
      <c r="AA103" s="118">
        <v>12.666666666666666</v>
      </c>
      <c r="AB103" s="118">
        <v>0</v>
      </c>
      <c r="AC103" s="118">
        <v>0</v>
      </c>
      <c r="AD103" s="118">
        <v>0</v>
      </c>
      <c r="AE103" s="118">
        <v>0</v>
      </c>
      <c r="AF103" s="118">
        <v>0</v>
      </c>
      <c r="AG103" s="118">
        <v>0</v>
      </c>
      <c r="AH103" s="119">
        <v>0</v>
      </c>
      <c r="AI103" s="119">
        <v>0</v>
      </c>
      <c r="AJ103" s="119">
        <v>4.75</v>
      </c>
      <c r="AK103" s="119">
        <v>22.666666666666668</v>
      </c>
      <c r="AL103" s="3" t="str">
        <f t="shared" si="13"/>
        <v>t</v>
      </c>
      <c r="AM103" s="3">
        <f>IF(D103="հ",1,IF(D103="լ",Norms!$B$10,IF(D103="բլ",Norms!$B$11,IF(D103="Մ",Norms!$B$12))))</f>
        <v>1.04</v>
      </c>
      <c r="AN103" s="244">
        <f>E103*Norms!$E$36/1000</f>
        <v>0</v>
      </c>
      <c r="AO103" s="136">
        <f>AM103*IF(AL103="k",(O103*Norms!$H$40)*Norms!$E$36,0)/1000</f>
        <v>0</v>
      </c>
      <c r="AP103" s="136">
        <f>AM103*IF(AL103="k",(AA103*Norms!$H$41)*Norms!$E$36,0)/1000</f>
        <v>0</v>
      </c>
      <c r="AQ103" s="136">
        <f>AM103*IF(AL103="k",(AI103*Norms!$H$42)*Norms!$E$36,0)/1000</f>
        <v>0</v>
      </c>
      <c r="AR103" s="243">
        <f>AM103*IF(AL103="t",(N103*Norms!$D$44)*Norms!$E$34*12+O103*Norms!$E$35,0)/1000</f>
        <v>3818.26336067176</v>
      </c>
      <c r="AS103" s="243">
        <f>AM103*IF(AL103="t",(Z103*Norms!$D$50*Norms!$E$34*12+AA103*Norms!$E$35),0)/1000</f>
        <v>6943.0909235175623</v>
      </c>
      <c r="AT103" s="243">
        <f>AM103*IF(AL103="t",(AH103*Norms!$D$54)*Norms!$E$34*12+AI103*Norms!$E$35,0)/1000</f>
        <v>0</v>
      </c>
      <c r="AU103" s="136">
        <f>IF(AK103&lt;=100,Norms!$G$7,IF(AK103&lt;=300,Norms!$H$7,Norms!$I$7))</f>
        <v>13246.5</v>
      </c>
      <c r="AV103" s="137">
        <f t="shared" si="14"/>
        <v>24007.854284189321</v>
      </c>
      <c r="AW103" s="130"/>
      <c r="AX103" s="130"/>
      <c r="AY103" s="131">
        <f t="shared" si="15"/>
        <v>10</v>
      </c>
      <c r="AZ103" s="131">
        <f>IF(AY103&lt;Snund!$B$5,Snund!$B$3*Snund!$B$4*$AX$3+Snund!$B$7*$AW$3*AY103/1000,AY103*Snund!$B$8*$AW$3/1000)</f>
        <v>878.13</v>
      </c>
      <c r="BA103" s="131">
        <f t="shared" si="16"/>
        <v>0</v>
      </c>
      <c r="BB103" s="131">
        <f t="shared" si="17"/>
        <v>878.13</v>
      </c>
      <c r="BC103" s="131">
        <f t="shared" si="18"/>
        <v>235.2</v>
      </c>
      <c r="BD103" s="167">
        <f>AA103*0.1*'Dasagirq_10%'!$B$3/1000</f>
        <v>8.4207999999999998</v>
      </c>
      <c r="BE103" s="167">
        <f>AI103*0.1*'Dasagirq_10%'!$B$4/1000</f>
        <v>0</v>
      </c>
      <c r="BF103" s="242">
        <f t="shared" si="19"/>
        <v>8.4207999999999998</v>
      </c>
      <c r="BG103" s="233">
        <f t="shared" si="20"/>
        <v>0</v>
      </c>
      <c r="BH103" s="233">
        <f t="shared" si="21"/>
        <v>10273.867044882287</v>
      </c>
      <c r="BI103" s="233">
        <f t="shared" si="22"/>
        <v>14620.538039307037</v>
      </c>
      <c r="BJ103" s="233">
        <f t="shared" si="23"/>
        <v>0</v>
      </c>
      <c r="BK103" s="234">
        <f t="shared" si="24"/>
        <v>24894.405084189326</v>
      </c>
    </row>
    <row r="104" spans="1:63">
      <c r="A104">
        <v>98</v>
      </c>
      <c r="B104" s="115" t="s">
        <v>690</v>
      </c>
      <c r="C104" s="161" t="s">
        <v>1096</v>
      </c>
      <c r="D104" s="4" t="s">
        <v>1092</v>
      </c>
      <c r="E104" s="153">
        <v>0</v>
      </c>
      <c r="F104" s="118">
        <v>0.41666666666666669</v>
      </c>
      <c r="G104" s="118">
        <v>1.6666666666666667</v>
      </c>
      <c r="H104" s="118">
        <v>0.33333333333333331</v>
      </c>
      <c r="I104" s="118">
        <v>1.3333333333333333</v>
      </c>
      <c r="J104" s="118">
        <v>0.25</v>
      </c>
      <c r="K104" s="118">
        <v>1</v>
      </c>
      <c r="L104" s="118">
        <v>8.3333333333333329E-2</v>
      </c>
      <c r="M104" s="118">
        <v>0.33333333333333331</v>
      </c>
      <c r="N104" s="118">
        <v>1.0833333333333333</v>
      </c>
      <c r="O104" s="118">
        <v>4.333333333333333</v>
      </c>
      <c r="P104" s="118">
        <v>0</v>
      </c>
      <c r="Q104" s="118">
        <v>0</v>
      </c>
      <c r="R104" s="118">
        <v>0</v>
      </c>
      <c r="S104" s="118">
        <v>0</v>
      </c>
      <c r="T104" s="118">
        <v>0</v>
      </c>
      <c r="U104" s="118">
        <v>0</v>
      </c>
      <c r="V104" s="118">
        <v>0</v>
      </c>
      <c r="W104" s="118">
        <v>0</v>
      </c>
      <c r="X104" s="118">
        <v>0.16666666666666666</v>
      </c>
      <c r="Y104" s="118">
        <v>0.66666666666666663</v>
      </c>
      <c r="Z104" s="118">
        <v>0.16666666666666666</v>
      </c>
      <c r="AA104" s="118">
        <v>0.66666666666666663</v>
      </c>
      <c r="AB104" s="118">
        <v>0</v>
      </c>
      <c r="AC104" s="118">
        <v>0</v>
      </c>
      <c r="AD104" s="118">
        <v>0</v>
      </c>
      <c r="AE104" s="118">
        <v>0</v>
      </c>
      <c r="AF104" s="118">
        <v>0</v>
      </c>
      <c r="AG104" s="118">
        <v>0</v>
      </c>
      <c r="AH104" s="119">
        <v>0</v>
      </c>
      <c r="AI104" s="119">
        <v>0</v>
      </c>
      <c r="AJ104" s="119">
        <v>1.25</v>
      </c>
      <c r="AK104" s="119">
        <v>5</v>
      </c>
      <c r="AL104" s="3" t="str">
        <f t="shared" si="13"/>
        <v>t</v>
      </c>
      <c r="AM104" s="3">
        <f>IF(D104="հ",1,IF(D104="լ",Norms!$B$10,IF(D104="բլ",Norms!$B$11,IF(D104="Մ",Norms!$B$12))))</f>
        <v>1</v>
      </c>
      <c r="AN104" s="244">
        <f>E104*Norms!$E$36/1000</f>
        <v>0</v>
      </c>
      <c r="AO104" s="136">
        <f>AM104*IF(AL104="k",(O104*Norms!$H$40)*Norms!$E$36,0)/1000</f>
        <v>0</v>
      </c>
      <c r="AP104" s="136">
        <f>AM104*IF(AL104="k",(AA104*Norms!$H$41)*Norms!$E$36,0)/1000</f>
        <v>0</v>
      </c>
      <c r="AQ104" s="136">
        <f>AM104*IF(AL104="k",(AI104*Norms!$H$42)*Norms!$E$36,0)/1000</f>
        <v>0</v>
      </c>
      <c r="AR104" s="243">
        <f>AM104*IF(AL104="t",(N104*Norms!$D$44)*Norms!$E$34*12+O104*Norms!$E$35,0)/1000</f>
        <v>1973.143066946566</v>
      </c>
      <c r="AS104" s="243">
        <f>AM104*IF(AL104="t",(Z104*Norms!$D$50*Norms!$E$34*12+AA104*Norms!$E$35),0)/1000</f>
        <v>403.16047183793324</v>
      </c>
      <c r="AT104" s="243">
        <f>AM104*IF(AL104="t",(AH104*Norms!$D$54)*Norms!$E$34*12+AI104*Norms!$E$35,0)/1000</f>
        <v>0</v>
      </c>
      <c r="AU104" s="136">
        <f>IF(AK104&lt;=100,Norms!$G$7,IF(AK104&lt;=300,Norms!$H$7,Norms!$I$7))</f>
        <v>13246.5</v>
      </c>
      <c r="AV104" s="137">
        <f t="shared" si="14"/>
        <v>15622.803538784499</v>
      </c>
      <c r="AW104" s="130"/>
      <c r="AX104" s="130"/>
      <c r="AY104" s="131">
        <f t="shared" si="15"/>
        <v>4.333333333333333</v>
      </c>
      <c r="AZ104" s="131">
        <f>IF(AY104&lt;Snund!$B$5,Snund!$B$3*Snund!$B$4*$AX$3+Snund!$B$7*$AW$3*AY104/1000,AY104*Snund!$B$8*$AW$3/1000)</f>
        <v>763.89</v>
      </c>
      <c r="BA104" s="131">
        <f t="shared" si="16"/>
        <v>0</v>
      </c>
      <c r="BB104" s="131">
        <f t="shared" si="17"/>
        <v>763.89</v>
      </c>
      <c r="BC104" s="131">
        <f t="shared" si="18"/>
        <v>101.92</v>
      </c>
      <c r="BD104" s="167">
        <f>AA104*0.1*'Dasagirq_10%'!$B$3/1000</f>
        <v>0.44319999999999998</v>
      </c>
      <c r="BE104" s="167">
        <f>AI104*0.1*'Dasagirq_10%'!$B$4/1000</f>
        <v>0</v>
      </c>
      <c r="BF104" s="242">
        <f t="shared" si="19"/>
        <v>0.44319999999999998</v>
      </c>
      <c r="BG104" s="233">
        <f t="shared" si="20"/>
        <v>0</v>
      </c>
      <c r="BH104" s="233">
        <f t="shared" si="21"/>
        <v>14217.333066946565</v>
      </c>
      <c r="BI104" s="233">
        <f t="shared" si="22"/>
        <v>2169.8036718379335</v>
      </c>
      <c r="BJ104" s="233">
        <f t="shared" si="23"/>
        <v>0</v>
      </c>
      <c r="BK104" s="234">
        <f t="shared" si="24"/>
        <v>16387.136738784498</v>
      </c>
    </row>
    <row r="105" spans="1:63">
      <c r="A105">
        <v>99</v>
      </c>
      <c r="B105" s="115" t="s">
        <v>691</v>
      </c>
      <c r="C105" s="161" t="s">
        <v>1096</v>
      </c>
      <c r="D105" s="4" t="s">
        <v>1093</v>
      </c>
      <c r="E105" s="153">
        <v>0</v>
      </c>
      <c r="F105" s="118">
        <v>0.41666666666666669</v>
      </c>
      <c r="G105" s="118">
        <v>2.3333333333333335</v>
      </c>
      <c r="H105" s="118">
        <v>0.33333333333333331</v>
      </c>
      <c r="I105" s="118">
        <v>1.6666666666666667</v>
      </c>
      <c r="J105" s="118">
        <v>8.3333333333333329E-2</v>
      </c>
      <c r="K105" s="118">
        <v>0.33333333333333331</v>
      </c>
      <c r="L105" s="118">
        <v>0.16666666666666666</v>
      </c>
      <c r="M105" s="118">
        <v>0.66666666666666663</v>
      </c>
      <c r="N105" s="118">
        <v>1</v>
      </c>
      <c r="O105" s="118">
        <v>5</v>
      </c>
      <c r="P105" s="118">
        <v>0.25</v>
      </c>
      <c r="Q105" s="118">
        <v>1</v>
      </c>
      <c r="R105" s="118">
        <v>0.41666666666666669</v>
      </c>
      <c r="S105" s="118">
        <v>1.6666666666666667</v>
      </c>
      <c r="T105" s="118">
        <v>0.16666666666666666</v>
      </c>
      <c r="U105" s="118">
        <v>0.66666666666666663</v>
      </c>
      <c r="V105" s="118">
        <v>0.33333333333333331</v>
      </c>
      <c r="W105" s="118">
        <v>1.3333333333333333</v>
      </c>
      <c r="X105" s="118">
        <v>0.16666666666666666</v>
      </c>
      <c r="Y105" s="118">
        <v>0.66666666666666663</v>
      </c>
      <c r="Z105" s="118">
        <v>1.3333333333333333</v>
      </c>
      <c r="AA105" s="118">
        <v>5.333333333333333</v>
      </c>
      <c r="AB105" s="118">
        <v>0</v>
      </c>
      <c r="AC105" s="118">
        <v>0</v>
      </c>
      <c r="AD105" s="118">
        <v>0</v>
      </c>
      <c r="AE105" s="118">
        <v>0</v>
      </c>
      <c r="AF105" s="118">
        <v>0</v>
      </c>
      <c r="AG105" s="118">
        <v>0</v>
      </c>
      <c r="AH105" s="119">
        <v>0</v>
      </c>
      <c r="AI105" s="119">
        <v>0</v>
      </c>
      <c r="AJ105" s="119">
        <v>2.3333333333333335</v>
      </c>
      <c r="AK105" s="119">
        <v>10.333333333333334</v>
      </c>
      <c r="AL105" s="3" t="str">
        <f t="shared" si="13"/>
        <v>t</v>
      </c>
      <c r="AM105" s="3">
        <f>IF(D105="հ",1,IF(D105="լ",Norms!$B$10,IF(D105="բլ",Norms!$B$11,IF(D105="Մ",Norms!$B$12))))</f>
        <v>1.04</v>
      </c>
      <c r="AN105" s="244">
        <f>E105*Norms!$E$36/1000</f>
        <v>0</v>
      </c>
      <c r="AO105" s="136">
        <f>AM105*IF(AL105="k",(O105*Norms!$H$40)*Norms!$E$36,0)/1000</f>
        <v>0</v>
      </c>
      <c r="AP105" s="136">
        <f>AM105*IF(AL105="k",(AA105*Norms!$H$41)*Norms!$E$36,0)/1000</f>
        <v>0</v>
      </c>
      <c r="AQ105" s="136">
        <f>AM105*IF(AL105="k",(AI105*Norms!$H$42)*Norms!$E$36,0)/1000</f>
        <v>0</v>
      </c>
      <c r="AR105" s="243">
        <f>AM105*IF(AL105="t",(N105*Norms!$D$44)*Norms!$E$34*12+O105*Norms!$E$35,0)/1000</f>
        <v>1909.13168033588</v>
      </c>
      <c r="AS105" s="243">
        <f>AM105*IF(AL105="t",(Z105*Norms!$D$50*Norms!$E$34*12+AA105*Norms!$E$35),0)/1000</f>
        <v>3354.2951256916049</v>
      </c>
      <c r="AT105" s="243">
        <f>AM105*IF(AL105="t",(AH105*Norms!$D$54)*Norms!$E$34*12+AI105*Norms!$E$35,0)/1000</f>
        <v>0</v>
      </c>
      <c r="AU105" s="136">
        <f>IF(AK105&lt;=100,Norms!$G$7,IF(AK105&lt;=300,Norms!$H$7,Norms!$I$7))</f>
        <v>13246.5</v>
      </c>
      <c r="AV105" s="137">
        <f t="shared" si="14"/>
        <v>18509.926806027484</v>
      </c>
      <c r="AW105" s="130"/>
      <c r="AX105" s="130"/>
      <c r="AY105" s="131">
        <f t="shared" si="15"/>
        <v>5</v>
      </c>
      <c r="AZ105" s="131">
        <f>IF(AY105&lt;Snund!$B$5,Snund!$B$3*Snund!$B$4*$AX$3+Snund!$B$7*$AW$3*AY105/1000,AY105*Snund!$B$8*$AW$3/1000)</f>
        <v>777.32999999999993</v>
      </c>
      <c r="BA105" s="131">
        <f t="shared" si="16"/>
        <v>0</v>
      </c>
      <c r="BB105" s="131">
        <f t="shared" si="17"/>
        <v>777.32999999999993</v>
      </c>
      <c r="BC105" s="131">
        <f t="shared" si="18"/>
        <v>117.6</v>
      </c>
      <c r="BD105" s="167">
        <f>AA105*0.1*'Dasagirq_10%'!$B$3/1000</f>
        <v>3.5455999999999999</v>
      </c>
      <c r="BE105" s="167">
        <f>AI105*0.1*'Dasagirq_10%'!$B$4/1000</f>
        <v>0</v>
      </c>
      <c r="BF105" s="242">
        <f t="shared" si="19"/>
        <v>3.5455999999999999</v>
      </c>
      <c r="BG105" s="233">
        <f t="shared" si="20"/>
        <v>0</v>
      </c>
      <c r="BH105" s="233">
        <f t="shared" si="21"/>
        <v>8363.5331089073079</v>
      </c>
      <c r="BI105" s="233">
        <f t="shared" si="22"/>
        <v>10927.269297120174</v>
      </c>
      <c r="BJ105" s="233">
        <f t="shared" si="23"/>
        <v>0</v>
      </c>
      <c r="BK105" s="234">
        <f t="shared" si="24"/>
        <v>19290.802406027484</v>
      </c>
    </row>
    <row r="106" spans="1:63">
      <c r="A106">
        <v>100</v>
      </c>
      <c r="B106" s="115" t="s">
        <v>692</v>
      </c>
      <c r="C106" s="161" t="s">
        <v>1096</v>
      </c>
      <c r="D106" s="4" t="s">
        <v>1093</v>
      </c>
      <c r="E106" s="153">
        <v>0</v>
      </c>
      <c r="F106" s="118">
        <v>0.41666666666666669</v>
      </c>
      <c r="G106" s="118">
        <v>1.6666666666666667</v>
      </c>
      <c r="H106" s="118">
        <v>0.33333333333333331</v>
      </c>
      <c r="I106" s="118">
        <v>1.3333333333333333</v>
      </c>
      <c r="J106" s="118">
        <v>8.3333333333333329E-2</v>
      </c>
      <c r="K106" s="118">
        <v>0.33333333333333331</v>
      </c>
      <c r="L106" s="118">
        <v>0</v>
      </c>
      <c r="M106" s="118">
        <v>0</v>
      </c>
      <c r="N106" s="118">
        <v>0.83333333333333337</v>
      </c>
      <c r="O106" s="118">
        <v>3.3333333333333335</v>
      </c>
      <c r="P106" s="118">
        <v>0.33333333333333331</v>
      </c>
      <c r="Q106" s="118">
        <v>0.66666666666666663</v>
      </c>
      <c r="R106" s="118">
        <v>0.16666666666666666</v>
      </c>
      <c r="S106" s="118">
        <v>0.33333333333333331</v>
      </c>
      <c r="T106" s="118">
        <v>0</v>
      </c>
      <c r="U106" s="118">
        <v>0</v>
      </c>
      <c r="V106" s="118">
        <v>0.16666666666666666</v>
      </c>
      <c r="W106" s="118">
        <v>0.66666666666666663</v>
      </c>
      <c r="X106" s="118">
        <v>0.25</v>
      </c>
      <c r="Y106" s="118">
        <v>1</v>
      </c>
      <c r="Z106" s="118">
        <v>0.91666666666666663</v>
      </c>
      <c r="AA106" s="118">
        <v>2.6666666666666665</v>
      </c>
      <c r="AB106" s="118">
        <v>0</v>
      </c>
      <c r="AC106" s="118">
        <v>0</v>
      </c>
      <c r="AD106" s="118">
        <v>0</v>
      </c>
      <c r="AE106" s="118">
        <v>0</v>
      </c>
      <c r="AF106" s="118">
        <v>0</v>
      </c>
      <c r="AG106" s="118">
        <v>0</v>
      </c>
      <c r="AH106" s="119">
        <v>0</v>
      </c>
      <c r="AI106" s="119">
        <v>0</v>
      </c>
      <c r="AJ106" s="119">
        <v>1.75</v>
      </c>
      <c r="AK106" s="119">
        <v>6</v>
      </c>
      <c r="AL106" s="3" t="str">
        <f t="shared" si="13"/>
        <v>t</v>
      </c>
      <c r="AM106" s="3">
        <f>IF(D106="հ",1,IF(D106="լ",Norms!$B$10,IF(D106="բլ",Norms!$B$11,IF(D106="Մ",Norms!$B$12))))</f>
        <v>1.04</v>
      </c>
      <c r="AN106" s="244">
        <f>E106*Norms!$E$36/1000</f>
        <v>0</v>
      </c>
      <c r="AO106" s="136">
        <f>AM106*IF(AL106="k",(O106*Norms!$H$40)*Norms!$E$36,0)/1000</f>
        <v>0</v>
      </c>
      <c r="AP106" s="136">
        <f>AM106*IF(AL106="k",(AA106*Norms!$H$41)*Norms!$E$36,0)/1000</f>
        <v>0</v>
      </c>
      <c r="AQ106" s="136">
        <f>AM106*IF(AL106="k",(AI106*Norms!$H$42)*Norms!$E$36,0)/1000</f>
        <v>0</v>
      </c>
      <c r="AR106" s="243">
        <f>AM106*IF(AL106="t",(N106*Norms!$D$44)*Norms!$E$34*12+O106*Norms!$E$35,0)/1000</f>
        <v>1578.5144535572533</v>
      </c>
      <c r="AS106" s="243">
        <f>AM106*IF(AL106="t",(Z106*Norms!$D$50*Norms!$E$34*12+AA106*Norms!$E$35),0)/1000</f>
        <v>2291.1635628458021</v>
      </c>
      <c r="AT106" s="243">
        <f>AM106*IF(AL106="t",(AH106*Norms!$D$54)*Norms!$E$34*12+AI106*Norms!$E$35,0)/1000</f>
        <v>0</v>
      </c>
      <c r="AU106" s="136">
        <f>IF(AK106&lt;=100,Norms!$G$7,IF(AK106&lt;=300,Norms!$H$7,Norms!$I$7))</f>
        <v>13246.5</v>
      </c>
      <c r="AV106" s="137">
        <f t="shared" si="14"/>
        <v>17116.178016403057</v>
      </c>
      <c r="AW106" s="130"/>
      <c r="AX106" s="130"/>
      <c r="AY106" s="131">
        <f t="shared" si="15"/>
        <v>3.3333333333333335</v>
      </c>
      <c r="AZ106" s="131">
        <f>IF(AY106&lt;Snund!$B$5,Snund!$B$3*Snund!$B$4*$AX$3+Snund!$B$7*$AW$3*AY106/1000,AY106*Snund!$B$8*$AW$3/1000)</f>
        <v>743.73</v>
      </c>
      <c r="BA106" s="131">
        <f t="shared" si="16"/>
        <v>0</v>
      </c>
      <c r="BB106" s="131">
        <f t="shared" si="17"/>
        <v>743.73</v>
      </c>
      <c r="BC106" s="131">
        <f t="shared" si="18"/>
        <v>78.400000000000006</v>
      </c>
      <c r="BD106" s="167">
        <f>AA106*0.1*'Dasagirq_10%'!$B$3/1000</f>
        <v>1.7727999999999999</v>
      </c>
      <c r="BE106" s="167">
        <f>AI106*0.1*'Dasagirq_10%'!$B$4/1000</f>
        <v>0</v>
      </c>
      <c r="BF106" s="242">
        <f t="shared" si="19"/>
        <v>1.7727999999999999</v>
      </c>
      <c r="BG106" s="233">
        <f t="shared" si="20"/>
        <v>0</v>
      </c>
      <c r="BH106" s="233">
        <f t="shared" si="21"/>
        <v>8630.1015964143971</v>
      </c>
      <c r="BI106" s="233">
        <f t="shared" si="22"/>
        <v>9231.57921998866</v>
      </c>
      <c r="BJ106" s="233">
        <f t="shared" si="23"/>
        <v>0</v>
      </c>
      <c r="BK106" s="234">
        <f t="shared" si="24"/>
        <v>17861.680816403059</v>
      </c>
    </row>
    <row r="107" spans="1:63">
      <c r="A107">
        <v>101</v>
      </c>
      <c r="B107" s="115" t="s">
        <v>693</v>
      </c>
      <c r="C107" s="161" t="s">
        <v>1359</v>
      </c>
      <c r="D107" s="4" t="s">
        <v>1092</v>
      </c>
      <c r="E107" s="153">
        <v>0</v>
      </c>
      <c r="F107" s="118">
        <v>0.41666666666666669</v>
      </c>
      <c r="G107" s="118">
        <v>1.6666666666666667</v>
      </c>
      <c r="H107" s="118">
        <v>0.33333333333333331</v>
      </c>
      <c r="I107" s="118">
        <v>1.3333333333333333</v>
      </c>
      <c r="J107" s="118">
        <v>8.3333333333333329E-2</v>
      </c>
      <c r="K107" s="118">
        <v>0.33333333333333331</v>
      </c>
      <c r="L107" s="118">
        <v>0.16666666666666666</v>
      </c>
      <c r="M107" s="118">
        <v>0.66666666666666663</v>
      </c>
      <c r="N107" s="118">
        <v>1</v>
      </c>
      <c r="O107" s="118">
        <v>4</v>
      </c>
      <c r="P107" s="118">
        <v>0</v>
      </c>
      <c r="Q107" s="118">
        <v>0</v>
      </c>
      <c r="R107" s="118">
        <v>0</v>
      </c>
      <c r="S107" s="118">
        <v>0</v>
      </c>
      <c r="T107" s="118">
        <v>0</v>
      </c>
      <c r="U107" s="118">
        <v>0</v>
      </c>
      <c r="V107" s="118">
        <v>0</v>
      </c>
      <c r="W107" s="118">
        <v>0</v>
      </c>
      <c r="X107" s="118">
        <v>0</v>
      </c>
      <c r="Y107" s="118">
        <v>0</v>
      </c>
      <c r="Z107" s="118">
        <v>0</v>
      </c>
      <c r="AA107" s="118">
        <v>0</v>
      </c>
      <c r="AB107" s="118">
        <v>0</v>
      </c>
      <c r="AC107" s="118">
        <v>0</v>
      </c>
      <c r="AD107" s="118">
        <v>0</v>
      </c>
      <c r="AE107" s="118">
        <v>0</v>
      </c>
      <c r="AF107" s="118">
        <v>0</v>
      </c>
      <c r="AG107" s="118">
        <v>0</v>
      </c>
      <c r="AH107" s="119">
        <v>0</v>
      </c>
      <c r="AI107" s="119">
        <v>0</v>
      </c>
      <c r="AJ107" s="119">
        <v>1</v>
      </c>
      <c r="AK107" s="119">
        <v>4</v>
      </c>
      <c r="AL107" s="3" t="s">
        <v>779</v>
      </c>
      <c r="AM107" s="3">
        <f>IF(D107="հ",1,IF(D107="լ",Norms!$B$10,IF(D107="բլ",Norms!$B$11,IF(D107="Մ",Norms!$B$12))))</f>
        <v>1</v>
      </c>
      <c r="AN107" s="244">
        <f>E107*Norms!$E$36/1000</f>
        <v>0</v>
      </c>
      <c r="AO107" s="136">
        <f>AM107*IF(AL107="k",(O107*Norms!$H$40)*Norms!$E$36,0)/1000</f>
        <v>0</v>
      </c>
      <c r="AP107" s="136">
        <f>AM107*IF(AL107="k",(AA107*Norms!$H$41)*Norms!$E$36,0)/1000</f>
        <v>0</v>
      </c>
      <c r="AQ107" s="136">
        <f>AM107*IF(AL107="k",(AI107*Norms!$H$42)*Norms!$E$36,0)/1000</f>
        <v>0</v>
      </c>
      <c r="AR107" s="243">
        <f>AM107*IF(AL107="t",(N107*Norms!$D$44)*Norms!$E$34*12+O107*Norms!$E$35,0)/1000</f>
        <v>1821.3628310275999</v>
      </c>
      <c r="AS107" s="243">
        <f>AM107*IF(AL107="t",(Z107*Norms!$D$50*Norms!$E$34*12+AA107*Norms!$E$35),0)/1000</f>
        <v>0</v>
      </c>
      <c r="AT107" s="243">
        <f>AM107*IF(AL107="t",(AH107*Norms!$D$54)*Norms!$E$34*12+AI107*Norms!$E$35,0)/1000</f>
        <v>0</v>
      </c>
      <c r="AU107" s="136">
        <f>IF(AK107&lt;=100,Norms!$G$7,IF(AK107&lt;=300,Norms!$H$7,Norms!$I$7))</f>
        <v>13246.5</v>
      </c>
      <c r="AV107" s="137">
        <f t="shared" si="14"/>
        <v>15067.8628310276</v>
      </c>
      <c r="AW107" s="130"/>
      <c r="AX107" s="130"/>
      <c r="AY107" s="131">
        <f t="shared" si="15"/>
        <v>4</v>
      </c>
      <c r="AZ107" s="131">
        <f>IF(AY107&lt;Snund!$B$5,Snund!$B$3*Snund!$B$4*$AX$3+Snund!$B$7*$AW$3*AY107/1000,AY107*Snund!$B$8*$AW$3/1000)</f>
        <v>757.17</v>
      </c>
      <c r="BA107" s="131">
        <f t="shared" si="16"/>
        <v>0</v>
      </c>
      <c r="BB107" s="131">
        <f t="shared" si="17"/>
        <v>757.17</v>
      </c>
      <c r="BC107" s="131">
        <f t="shared" si="18"/>
        <v>94.08</v>
      </c>
      <c r="BD107" s="167">
        <f>AA107*0.1*'Dasagirq_10%'!$B$3/1000</f>
        <v>0</v>
      </c>
      <c r="BE107" s="167">
        <f>AI107*0.1*'Dasagirq_10%'!$B$4/1000</f>
        <v>0</v>
      </c>
      <c r="BF107" s="242">
        <f t="shared" si="19"/>
        <v>0</v>
      </c>
      <c r="BG107" s="233">
        <f t="shared" si="20"/>
        <v>0</v>
      </c>
      <c r="BH107" s="233">
        <f t="shared" si="21"/>
        <v>15825.0328310276</v>
      </c>
      <c r="BI107" s="233">
        <f t="shared" si="22"/>
        <v>0</v>
      </c>
      <c r="BJ107" s="233">
        <f t="shared" si="23"/>
        <v>0</v>
      </c>
      <c r="BK107" s="234">
        <f t="shared" si="24"/>
        <v>15825.0328310276</v>
      </c>
    </row>
    <row r="108" spans="1:63">
      <c r="A108">
        <v>102</v>
      </c>
      <c r="B108" s="111" t="s">
        <v>694</v>
      </c>
      <c r="C108" s="161" t="s">
        <v>1097</v>
      </c>
      <c r="D108" s="4" t="s">
        <v>1092</v>
      </c>
      <c r="E108" s="153">
        <v>0</v>
      </c>
      <c r="F108" s="118">
        <v>1</v>
      </c>
      <c r="G108" s="118">
        <v>32.333333333333336</v>
      </c>
      <c r="H108" s="118">
        <v>1</v>
      </c>
      <c r="I108" s="118">
        <v>26.666666666666668</v>
      </c>
      <c r="J108" s="118">
        <v>1.6666666666666667</v>
      </c>
      <c r="K108" s="118">
        <v>35.666666666666664</v>
      </c>
      <c r="L108" s="118">
        <v>2</v>
      </c>
      <c r="M108" s="118">
        <v>54.666666666666664</v>
      </c>
      <c r="N108" s="118">
        <v>5.666666666666667</v>
      </c>
      <c r="O108" s="118">
        <v>149.33333333333334</v>
      </c>
      <c r="P108" s="118">
        <v>2</v>
      </c>
      <c r="Q108" s="118">
        <v>47</v>
      </c>
      <c r="R108" s="118">
        <v>2</v>
      </c>
      <c r="S108" s="118">
        <v>45.333333333333336</v>
      </c>
      <c r="T108" s="118">
        <v>1.3333333333333333</v>
      </c>
      <c r="U108" s="118">
        <v>34.666666666666664</v>
      </c>
      <c r="V108" s="118">
        <v>1.6666666666666667</v>
      </c>
      <c r="W108" s="118">
        <v>36</v>
      </c>
      <c r="X108" s="118">
        <v>1.3333333333333333</v>
      </c>
      <c r="Y108" s="118">
        <v>35.333333333333336</v>
      </c>
      <c r="Z108" s="118">
        <v>8.3333333333333339</v>
      </c>
      <c r="AA108" s="118">
        <v>198.33333333333334</v>
      </c>
      <c r="AB108" s="118">
        <v>1.6666666666666667</v>
      </c>
      <c r="AC108" s="118">
        <v>35</v>
      </c>
      <c r="AD108" s="118">
        <v>1.3333333333333333</v>
      </c>
      <c r="AE108" s="118">
        <v>32.666666666666664</v>
      </c>
      <c r="AF108" s="118">
        <v>1</v>
      </c>
      <c r="AG108" s="118">
        <v>20.333333333333332</v>
      </c>
      <c r="AH108" s="119">
        <v>4</v>
      </c>
      <c r="AI108" s="119">
        <v>88</v>
      </c>
      <c r="AJ108" s="119">
        <v>18</v>
      </c>
      <c r="AK108" s="119">
        <v>435.66666666666669</v>
      </c>
      <c r="AL108" s="3" t="str">
        <f t="shared" si="13"/>
        <v>k</v>
      </c>
      <c r="AM108" s="3">
        <f>IF(D108="հ",1,IF(D108="լ",Norms!$B$10,IF(D108="բլ",Norms!$B$11,IF(D108="Մ",Norms!$B$12))))</f>
        <v>1</v>
      </c>
      <c r="AN108" s="244">
        <f>E108*Norms!$E$36/1000</f>
        <v>0</v>
      </c>
      <c r="AO108" s="136">
        <f>AM108*IF(AL108="k",(O108*Norms!$H$40)*Norms!$E$36,0)/1000</f>
        <v>16776.212358363733</v>
      </c>
      <c r="AP108" s="136">
        <f>AM108*IF(AL108="k",(AA108*Norms!$H$41)*Norms!$E$36,0)/1000</f>
        <v>29829.132688213056</v>
      </c>
      <c r="AQ108" s="136">
        <f>AM108*IF(AL108="k",(AI108*Norms!$H$42)*Norms!$E$36,0)/1000</f>
        <v>16463.186821647905</v>
      </c>
      <c r="AR108" s="243">
        <f>AM108*IF(AL108="t",(N108*Norms!$D$44)*Norms!$E$34*12+O108*Norms!$E$35,0)/1000</f>
        <v>0</v>
      </c>
      <c r="AS108" s="243">
        <f>AM108*IF(AL108="t",(Z108*Norms!$D$50*Norms!$E$34*12+AA108*Norms!$E$35),0)/1000</f>
        <v>0</v>
      </c>
      <c r="AT108" s="243">
        <f>AM108*IF(AL108="t",(AH108*Norms!$D$54)*Norms!$E$34*12+AI108*Norms!$E$35,0)/1000</f>
        <v>0</v>
      </c>
      <c r="AU108" s="136">
        <f>IF(AK108&lt;=100,Norms!$G$7,IF(AK108&lt;=300,Norms!$H$7,Norms!$I$7))</f>
        <v>21670.5</v>
      </c>
      <c r="AV108" s="137">
        <f t="shared" si="14"/>
        <v>84739.031868224702</v>
      </c>
      <c r="AW108" s="130"/>
      <c r="AX108" s="130"/>
      <c r="AY108" s="131">
        <f t="shared" si="15"/>
        <v>149.33333333333334</v>
      </c>
      <c r="AZ108" s="131">
        <f>IF(AY108&lt;Snund!$B$5,Snund!$B$3*Snund!$B$4*$AX$3+Snund!$B$7*$AW$3*AY108/1000,AY108*Snund!$B$8*$AW$3/1000)</f>
        <v>3687.09</v>
      </c>
      <c r="BA108" s="131">
        <f t="shared" si="16"/>
        <v>0</v>
      </c>
      <c r="BB108" s="131">
        <f t="shared" si="17"/>
        <v>3687.09</v>
      </c>
      <c r="BC108" s="131">
        <f t="shared" si="18"/>
        <v>3512.32</v>
      </c>
      <c r="BD108" s="167">
        <f>AA108*0.1*'Dasagirq_10%'!$B$3/1000</f>
        <v>131.85200000000003</v>
      </c>
      <c r="BE108" s="167">
        <f>AI108*0.1*'Dasagirq_10%'!$B$4/1000</f>
        <v>71.133040000000008</v>
      </c>
      <c r="BF108" s="242">
        <f t="shared" si="19"/>
        <v>202.98504000000003</v>
      </c>
      <c r="BG108" s="233">
        <f t="shared" si="20"/>
        <v>0</v>
      </c>
      <c r="BH108" s="233">
        <f t="shared" si="21"/>
        <v>27285.496802808178</v>
      </c>
      <c r="BI108" s="233">
        <f t="shared" si="22"/>
        <v>39993.623577101942</v>
      </c>
      <c r="BJ108" s="233">
        <f t="shared" si="23"/>
        <v>21349.986528314574</v>
      </c>
      <c r="BK108" s="234">
        <f t="shared" si="24"/>
        <v>88629.106908224698</v>
      </c>
    </row>
    <row r="109" spans="1:63">
      <c r="A109">
        <v>103</v>
      </c>
      <c r="B109" s="111" t="s">
        <v>556</v>
      </c>
      <c r="C109" s="161" t="s">
        <v>1097</v>
      </c>
      <c r="D109" s="4" t="s">
        <v>1092</v>
      </c>
      <c r="E109" s="153">
        <v>0</v>
      </c>
      <c r="F109" s="118">
        <v>2</v>
      </c>
      <c r="G109" s="118">
        <v>36</v>
      </c>
      <c r="H109" s="118">
        <v>2</v>
      </c>
      <c r="I109" s="118">
        <v>36</v>
      </c>
      <c r="J109" s="118">
        <v>2</v>
      </c>
      <c r="K109" s="118">
        <v>58.666666666666664</v>
      </c>
      <c r="L109" s="118">
        <v>2.6666666666666665</v>
      </c>
      <c r="M109" s="118">
        <v>72</v>
      </c>
      <c r="N109" s="118">
        <v>8.6666666666666661</v>
      </c>
      <c r="O109" s="118">
        <v>202.66666666666666</v>
      </c>
      <c r="P109" s="118">
        <v>2.3333333333333335</v>
      </c>
      <c r="Q109" s="118">
        <v>63.666666666666664</v>
      </c>
      <c r="R109" s="118">
        <v>2</v>
      </c>
      <c r="S109" s="118">
        <v>63.666666666666664</v>
      </c>
      <c r="T109" s="118">
        <v>2</v>
      </c>
      <c r="U109" s="118">
        <v>63.333333333333336</v>
      </c>
      <c r="V109" s="118">
        <v>2</v>
      </c>
      <c r="W109" s="118">
        <v>60.666666666666664</v>
      </c>
      <c r="X109" s="118">
        <v>2</v>
      </c>
      <c r="Y109" s="118">
        <v>60</v>
      </c>
      <c r="Z109" s="118">
        <v>10.333333333333334</v>
      </c>
      <c r="AA109" s="118">
        <v>311.33333333333331</v>
      </c>
      <c r="AB109" s="118">
        <v>2</v>
      </c>
      <c r="AC109" s="118">
        <v>52.666666666666664</v>
      </c>
      <c r="AD109" s="118">
        <v>2</v>
      </c>
      <c r="AE109" s="118">
        <v>53</v>
      </c>
      <c r="AF109" s="118">
        <v>2</v>
      </c>
      <c r="AG109" s="118">
        <v>47.666666666666664</v>
      </c>
      <c r="AH109" s="119">
        <v>6</v>
      </c>
      <c r="AI109" s="119">
        <v>153.33333333333334</v>
      </c>
      <c r="AJ109" s="119">
        <v>25</v>
      </c>
      <c r="AK109" s="119">
        <v>667.33333333333337</v>
      </c>
      <c r="AL109" s="3" t="str">
        <f t="shared" si="13"/>
        <v>k</v>
      </c>
      <c r="AM109" s="3">
        <f>IF(D109="հ",1,IF(D109="լ",Norms!$B$10,IF(D109="բլ",Norms!$B$11,IF(D109="Մ",Norms!$B$12))))</f>
        <v>1</v>
      </c>
      <c r="AN109" s="244">
        <f>E109*Norms!$E$36/1000</f>
        <v>0</v>
      </c>
      <c r="AO109" s="136">
        <f>AM109*IF(AL109="k",(O109*Norms!$H$40)*Norms!$E$36,0)/1000</f>
        <v>22767.716772065065</v>
      </c>
      <c r="AP109" s="136">
        <f>AM109*IF(AL109="k",(AA109*Norms!$H$41)*Norms!$E$36,0)/1000</f>
        <v>46824.218371077302</v>
      </c>
      <c r="AQ109" s="136">
        <f>AM109*IF(AL109="k",(AI109*Norms!$H$42)*Norms!$E$36,0)/1000</f>
        <v>28685.855825598628</v>
      </c>
      <c r="AR109" s="243">
        <f>AM109*IF(AL109="t",(N109*Norms!$D$44)*Norms!$E$34*12+O109*Norms!$E$35,0)/1000</f>
        <v>0</v>
      </c>
      <c r="AS109" s="243">
        <f>AM109*IF(AL109="t",(Z109*Norms!$D$50*Norms!$E$34*12+AA109*Norms!$E$35),0)/1000</f>
        <v>0</v>
      </c>
      <c r="AT109" s="243">
        <f>AM109*IF(AL109="t",(AH109*Norms!$D$54)*Norms!$E$34*12+AI109*Norms!$E$35,0)/1000</f>
        <v>0</v>
      </c>
      <c r="AU109" s="136">
        <f>IF(AK109&lt;=100,Norms!$G$7,IF(AK109&lt;=300,Norms!$H$7,Norms!$I$7))</f>
        <v>21670.5</v>
      </c>
      <c r="AV109" s="137">
        <f t="shared" si="14"/>
        <v>119948.290968741</v>
      </c>
      <c r="AW109" s="130"/>
      <c r="AX109" s="130"/>
      <c r="AY109" s="131">
        <f t="shared" si="15"/>
        <v>202.66666666666666</v>
      </c>
      <c r="AZ109" s="131">
        <f>IF(AY109&lt;Snund!$B$5,Snund!$B$3*Snund!$B$4*$AX$3+Snund!$B$7*$AW$3*AY109/1000,AY109*Snund!$B$8*$AW$3/1000)</f>
        <v>4766.72</v>
      </c>
      <c r="BA109" s="131">
        <f t="shared" si="16"/>
        <v>0</v>
      </c>
      <c r="BB109" s="131">
        <f t="shared" si="17"/>
        <v>4766.72</v>
      </c>
      <c r="BC109" s="131">
        <f t="shared" si="18"/>
        <v>4766.72</v>
      </c>
      <c r="BD109" s="167">
        <f>AA109*0.1*'Dasagirq_10%'!$B$3/1000</f>
        <v>206.9744</v>
      </c>
      <c r="BE109" s="167">
        <f>AI109*0.1*'Dasagirq_10%'!$B$4/1000</f>
        <v>123.94393333333335</v>
      </c>
      <c r="BF109" s="242">
        <f t="shared" si="19"/>
        <v>330.91833333333335</v>
      </c>
      <c r="BG109" s="233">
        <f t="shared" si="20"/>
        <v>0</v>
      </c>
      <c r="BH109" s="233">
        <f t="shared" si="21"/>
        <v>35046.876772065065</v>
      </c>
      <c r="BI109" s="233">
        <f t="shared" si="22"/>
        <v>55988.332771077301</v>
      </c>
      <c r="BJ109" s="233">
        <f t="shared" si="23"/>
        <v>34010.719758931962</v>
      </c>
      <c r="BK109" s="234">
        <f t="shared" si="24"/>
        <v>125045.92930207434</v>
      </c>
    </row>
    <row r="110" spans="1:63">
      <c r="A110">
        <v>104</v>
      </c>
      <c r="B110" s="111" t="s">
        <v>695</v>
      </c>
      <c r="C110" s="161" t="s">
        <v>1097</v>
      </c>
      <c r="D110" s="4" t="s">
        <v>1092</v>
      </c>
      <c r="E110" s="153">
        <v>0</v>
      </c>
      <c r="F110" s="118">
        <v>1</v>
      </c>
      <c r="G110" s="118">
        <v>18.666666666666668</v>
      </c>
      <c r="H110" s="118">
        <v>1</v>
      </c>
      <c r="I110" s="118">
        <v>15.333333333333334</v>
      </c>
      <c r="J110" s="118">
        <v>1</v>
      </c>
      <c r="K110" s="118">
        <v>18.333333333333332</v>
      </c>
      <c r="L110" s="118">
        <v>1</v>
      </c>
      <c r="M110" s="118">
        <v>15.666666666666666</v>
      </c>
      <c r="N110" s="118">
        <v>4</v>
      </c>
      <c r="O110" s="118">
        <v>68</v>
      </c>
      <c r="P110" s="118">
        <v>1</v>
      </c>
      <c r="Q110" s="118">
        <v>13.666666666666666</v>
      </c>
      <c r="R110" s="118">
        <v>1</v>
      </c>
      <c r="S110" s="118">
        <v>19.333333333333332</v>
      </c>
      <c r="T110" s="118">
        <v>1</v>
      </c>
      <c r="U110" s="118">
        <v>20</v>
      </c>
      <c r="V110" s="118">
        <v>1</v>
      </c>
      <c r="W110" s="118">
        <v>15.666666666666666</v>
      </c>
      <c r="X110" s="118">
        <v>1</v>
      </c>
      <c r="Y110" s="118">
        <v>15.333333333333334</v>
      </c>
      <c r="Z110" s="118">
        <v>5</v>
      </c>
      <c r="AA110" s="118">
        <v>84</v>
      </c>
      <c r="AB110" s="118">
        <v>1</v>
      </c>
      <c r="AC110" s="118">
        <v>16</v>
      </c>
      <c r="AD110" s="118">
        <v>1</v>
      </c>
      <c r="AE110" s="118">
        <v>12.666666666666666</v>
      </c>
      <c r="AF110" s="118">
        <v>1</v>
      </c>
      <c r="AG110" s="118">
        <v>11</v>
      </c>
      <c r="AH110" s="119">
        <v>3</v>
      </c>
      <c r="AI110" s="119">
        <v>39.666666666666664</v>
      </c>
      <c r="AJ110" s="119">
        <v>12</v>
      </c>
      <c r="AK110" s="119">
        <v>191.66666666666666</v>
      </c>
      <c r="AL110" s="3" t="str">
        <f t="shared" si="13"/>
        <v>t</v>
      </c>
      <c r="AM110" s="3">
        <f>IF(D110="հ",1,IF(D110="լ",Norms!$B$10,IF(D110="բլ",Norms!$B$11,IF(D110="Մ",Norms!$B$12))))</f>
        <v>1</v>
      </c>
      <c r="AN110" s="244">
        <f>E110*Norms!$E$36/1000</f>
        <v>0</v>
      </c>
      <c r="AO110" s="136">
        <f>AM110*IF(AL110="k",(O110*Norms!$H$40)*Norms!$E$36,0)/1000</f>
        <v>0</v>
      </c>
      <c r="AP110" s="136">
        <f>AM110*IF(AL110="k",(AA110*Norms!$H$41)*Norms!$E$36,0)/1000</f>
        <v>0</v>
      </c>
      <c r="AQ110" s="136">
        <f>AM110*IF(AL110="k",(AI110*Norms!$H$42)*Norms!$E$36,0)/1000</f>
        <v>0</v>
      </c>
      <c r="AR110" s="243">
        <f>AM110*IF(AL110="t",(N110*Norms!$D$44)*Norms!$E$34*12+O110*Norms!$E$35,0)/1000</f>
        <v>8031.1681274692</v>
      </c>
      <c r="AS110" s="243">
        <f>AM110*IF(AL110="t",(Z110*Norms!$D$50*Norms!$E$34*12+AA110*Norms!$E$35),0)/1000</f>
        <v>13012.619451579598</v>
      </c>
      <c r="AT110" s="243">
        <f>AM110*IF(AL110="t",(AH110*Norms!$D$54)*Norms!$E$34*12+AI110*Norms!$E$35,0)/1000</f>
        <v>7912.8480743570335</v>
      </c>
      <c r="AU110" s="136">
        <f>IF(AK110&lt;=100,Norms!$G$7,IF(AK110&lt;=300,Norms!$H$7,Norms!$I$7))</f>
        <v>16738.5</v>
      </c>
      <c r="AV110" s="137">
        <f t="shared" si="14"/>
        <v>45695.135653405829</v>
      </c>
      <c r="AW110" s="130"/>
      <c r="AX110" s="130"/>
      <c r="AY110" s="131">
        <f t="shared" si="15"/>
        <v>68</v>
      </c>
      <c r="AZ110" s="131">
        <f>IF(AY110&lt;Snund!$B$5,Snund!$B$3*Snund!$B$4*$AX$3+Snund!$B$7*$AW$3*AY110/1000,AY110*Snund!$B$8*$AW$3/1000)</f>
        <v>2047.41</v>
      </c>
      <c r="BA110" s="131">
        <f t="shared" si="16"/>
        <v>0</v>
      </c>
      <c r="BB110" s="131">
        <f t="shared" si="17"/>
        <v>2047.41</v>
      </c>
      <c r="BC110" s="131">
        <f t="shared" si="18"/>
        <v>1599.36</v>
      </c>
      <c r="BD110" s="167">
        <f>AA110*0.1*'Dasagirq_10%'!$B$3/1000</f>
        <v>55.843200000000003</v>
      </c>
      <c r="BE110" s="167">
        <f>AI110*0.1*'Dasagirq_10%'!$B$4/1000</f>
        <v>32.06375666666667</v>
      </c>
      <c r="BF110" s="242">
        <f t="shared" si="19"/>
        <v>87.906956666666673</v>
      </c>
      <c r="BG110" s="233">
        <f t="shared" si="20"/>
        <v>0</v>
      </c>
      <c r="BH110" s="233">
        <f t="shared" si="21"/>
        <v>15658.0781274692</v>
      </c>
      <c r="BI110" s="233">
        <f t="shared" si="22"/>
        <v>20042.837651579597</v>
      </c>
      <c r="BJ110" s="233">
        <f t="shared" si="23"/>
        <v>12129.536831023699</v>
      </c>
      <c r="BK110" s="234">
        <f t="shared" si="24"/>
        <v>47830.452610072491</v>
      </c>
    </row>
    <row r="111" spans="1:63">
      <c r="A111">
        <v>105</v>
      </c>
      <c r="B111" s="112" t="s">
        <v>696</v>
      </c>
      <c r="C111" s="161" t="s">
        <v>1097</v>
      </c>
      <c r="D111" s="4" t="s">
        <v>1092</v>
      </c>
      <c r="E111" s="153">
        <v>0</v>
      </c>
      <c r="F111" s="118">
        <v>1</v>
      </c>
      <c r="G111" s="118">
        <v>5</v>
      </c>
      <c r="H111" s="118">
        <v>0.66666666666666663</v>
      </c>
      <c r="I111" s="118">
        <v>3</v>
      </c>
      <c r="J111" s="118">
        <v>0.5</v>
      </c>
      <c r="K111" s="118">
        <v>2.6666666666666665</v>
      </c>
      <c r="L111" s="118">
        <v>0.83333333333333337</v>
      </c>
      <c r="M111" s="118">
        <v>4.333333333333333</v>
      </c>
      <c r="N111" s="118">
        <v>3</v>
      </c>
      <c r="O111" s="118">
        <v>15</v>
      </c>
      <c r="P111" s="118">
        <v>0.33333333333333331</v>
      </c>
      <c r="Q111" s="118">
        <v>1.6666666666666667</v>
      </c>
      <c r="R111" s="118">
        <v>0.66666666666666663</v>
      </c>
      <c r="S111" s="118">
        <v>3.3333333333333335</v>
      </c>
      <c r="T111" s="118">
        <v>0.33333333333333331</v>
      </c>
      <c r="U111" s="118">
        <v>1.6666666666666667</v>
      </c>
      <c r="V111" s="118">
        <v>0.66666666666666663</v>
      </c>
      <c r="W111" s="118">
        <v>3.3333333333333335</v>
      </c>
      <c r="X111" s="118">
        <v>1</v>
      </c>
      <c r="Y111" s="118">
        <v>5</v>
      </c>
      <c r="Z111" s="118">
        <v>3</v>
      </c>
      <c r="AA111" s="118">
        <v>15</v>
      </c>
      <c r="AB111" s="118">
        <v>0.33333333333333331</v>
      </c>
      <c r="AC111" s="118">
        <v>1.6666666666666667</v>
      </c>
      <c r="AD111" s="118">
        <v>0.66666666666666663</v>
      </c>
      <c r="AE111" s="118">
        <v>2.6666666666666665</v>
      </c>
      <c r="AF111" s="118">
        <v>1</v>
      </c>
      <c r="AG111" s="118">
        <v>4.666666666666667</v>
      </c>
      <c r="AH111" s="119">
        <v>2</v>
      </c>
      <c r="AI111" s="119">
        <v>9</v>
      </c>
      <c r="AJ111" s="119">
        <v>8</v>
      </c>
      <c r="AK111" s="119">
        <v>39</v>
      </c>
      <c r="AL111" s="3" t="str">
        <f t="shared" si="13"/>
        <v>t</v>
      </c>
      <c r="AM111" s="3">
        <f>IF(D111="հ",1,IF(D111="լ",Norms!$B$10,IF(D111="բլ",Norms!$B$11,IF(D111="Մ",Norms!$B$12))))</f>
        <v>1</v>
      </c>
      <c r="AN111" s="244">
        <f>E111*Norms!$E$36/1000</f>
        <v>0</v>
      </c>
      <c r="AO111" s="136">
        <f>AM111*IF(AL111="k",(O111*Norms!$H$40)*Norms!$E$36,0)/1000</f>
        <v>0</v>
      </c>
      <c r="AP111" s="136">
        <f>AM111*IF(AL111="k",(AA111*Norms!$H$41)*Norms!$E$36,0)/1000</f>
        <v>0</v>
      </c>
      <c r="AQ111" s="136">
        <f>AM111*IF(AL111="k",(AI111*Norms!$H$42)*Norms!$E$36,0)/1000</f>
        <v>0</v>
      </c>
      <c r="AR111" s="243">
        <f>AM111*IF(AL111="t",(N111*Norms!$D$44)*Norms!$E$34*12+O111*Norms!$E$35,0)/1000</f>
        <v>5507.1106163534996</v>
      </c>
      <c r="AS111" s="243">
        <f>AM111*IF(AL111="t",(Z111*Norms!$D$50*Norms!$E$34*12+AA111*Norms!$E$35),0)/1000</f>
        <v>7299.9106163534998</v>
      </c>
      <c r="AT111" s="243">
        <f>AM111*IF(AL111="t",(AH111*Norms!$D$54)*Norms!$E$34*12+AI111*Norms!$E$35,0)/1000</f>
        <v>5025.0663698120998</v>
      </c>
      <c r="AU111" s="136">
        <f>IF(AK111&lt;=100,Norms!$G$7,IF(AK111&lt;=300,Norms!$H$7,Norms!$I$7))</f>
        <v>13246.5</v>
      </c>
      <c r="AV111" s="137">
        <f t="shared" si="14"/>
        <v>31078.587602519099</v>
      </c>
      <c r="AW111" s="130"/>
      <c r="AX111" s="130"/>
      <c r="AY111" s="131">
        <f t="shared" si="15"/>
        <v>15</v>
      </c>
      <c r="AZ111" s="131">
        <f>IF(AY111&lt;Snund!$B$5,Snund!$B$3*Snund!$B$4*$AX$3+Snund!$B$7*$AW$3*AY111/1000,AY111*Snund!$B$8*$AW$3/1000)</f>
        <v>978.93</v>
      </c>
      <c r="BA111" s="131">
        <f t="shared" si="16"/>
        <v>0</v>
      </c>
      <c r="BB111" s="131">
        <f t="shared" si="17"/>
        <v>978.93000000000006</v>
      </c>
      <c r="BC111" s="131">
        <f t="shared" si="18"/>
        <v>352.8</v>
      </c>
      <c r="BD111" s="167">
        <f>AA111*0.1*'Dasagirq_10%'!$B$3/1000</f>
        <v>9.9719999999999995</v>
      </c>
      <c r="BE111" s="167">
        <f>AI111*0.1*'Dasagirq_10%'!$B$4/1000</f>
        <v>7.2749700000000006</v>
      </c>
      <c r="BF111" s="242">
        <f t="shared" si="19"/>
        <v>17.246970000000001</v>
      </c>
      <c r="BG111" s="233">
        <f t="shared" si="20"/>
        <v>0</v>
      </c>
      <c r="BH111" s="233">
        <f t="shared" si="21"/>
        <v>11453.478116353501</v>
      </c>
      <c r="BI111" s="233">
        <f t="shared" si="22"/>
        <v>12277.3201163535</v>
      </c>
      <c r="BJ111" s="233">
        <f t="shared" si="23"/>
        <v>8343.9663398120992</v>
      </c>
      <c r="BK111" s="234">
        <f t="shared" si="24"/>
        <v>32074.764572519096</v>
      </c>
    </row>
    <row r="112" spans="1:63">
      <c r="A112">
        <v>106</v>
      </c>
      <c r="B112" s="112" t="s">
        <v>697</v>
      </c>
      <c r="C112" s="161" t="s">
        <v>1097</v>
      </c>
      <c r="D112" s="4" t="s">
        <v>1092</v>
      </c>
      <c r="E112" s="153">
        <v>0</v>
      </c>
      <c r="F112" s="118">
        <v>0.5</v>
      </c>
      <c r="G112" s="118">
        <v>2.6666666666666665</v>
      </c>
      <c r="H112" s="118">
        <v>0.5</v>
      </c>
      <c r="I112" s="118">
        <v>2.3333333333333335</v>
      </c>
      <c r="J112" s="118">
        <v>0.5</v>
      </c>
      <c r="K112" s="118">
        <v>2.6666666666666665</v>
      </c>
      <c r="L112" s="118">
        <v>0.5</v>
      </c>
      <c r="M112" s="118">
        <v>3.6666666666666665</v>
      </c>
      <c r="N112" s="118">
        <v>2</v>
      </c>
      <c r="O112" s="118">
        <v>11.333333333333334</v>
      </c>
      <c r="P112" s="118">
        <v>0.5</v>
      </c>
      <c r="Q112" s="118">
        <v>3.3333333333333335</v>
      </c>
      <c r="R112" s="118">
        <v>0.83333333333333337</v>
      </c>
      <c r="S112" s="118">
        <v>5</v>
      </c>
      <c r="T112" s="118">
        <v>1</v>
      </c>
      <c r="U112" s="118">
        <v>5.333333333333333</v>
      </c>
      <c r="V112" s="118">
        <v>1</v>
      </c>
      <c r="W112" s="118">
        <v>5.666666666666667</v>
      </c>
      <c r="X112" s="118">
        <v>1</v>
      </c>
      <c r="Y112" s="118">
        <v>6.666666666666667</v>
      </c>
      <c r="Z112" s="118">
        <v>4.333333333333333</v>
      </c>
      <c r="AA112" s="118">
        <v>26</v>
      </c>
      <c r="AB112" s="118">
        <v>1</v>
      </c>
      <c r="AC112" s="118">
        <v>5</v>
      </c>
      <c r="AD112" s="118">
        <v>1</v>
      </c>
      <c r="AE112" s="118">
        <v>4.666666666666667</v>
      </c>
      <c r="AF112" s="118">
        <v>1</v>
      </c>
      <c r="AG112" s="118">
        <v>5</v>
      </c>
      <c r="AH112" s="119">
        <v>3</v>
      </c>
      <c r="AI112" s="119">
        <v>14.666666666666666</v>
      </c>
      <c r="AJ112" s="119">
        <v>9.3333333333333339</v>
      </c>
      <c r="AK112" s="119">
        <v>52</v>
      </c>
      <c r="AL112" s="3" t="str">
        <f t="shared" si="13"/>
        <v>t</v>
      </c>
      <c r="AM112" s="3">
        <f>IF(D112="հ",1,IF(D112="լ",Norms!$B$10,IF(D112="բլ",Norms!$B$11,IF(D112="Մ",Norms!$B$12))))</f>
        <v>1</v>
      </c>
      <c r="AN112" s="244">
        <f>E112*Norms!$E$36/1000</f>
        <v>0</v>
      </c>
      <c r="AO112" s="136">
        <f>AM112*IF(AL112="k",(O112*Norms!$H$40)*Norms!$E$36,0)/1000</f>
        <v>0</v>
      </c>
      <c r="AP112" s="136">
        <f>AM112*IF(AL112="k",(AA112*Norms!$H$41)*Norms!$E$36,0)/1000</f>
        <v>0</v>
      </c>
      <c r="AQ112" s="136">
        <f>AM112*IF(AL112="k",(AI112*Norms!$H$42)*Norms!$E$36,0)/1000</f>
        <v>0</v>
      </c>
      <c r="AR112" s="243">
        <f>AM112*IF(AL112="t",(N112*Norms!$D$44)*Norms!$E$34*12+O112*Norms!$E$35,0)/1000</f>
        <v>3690.528021244867</v>
      </c>
      <c r="AS112" s="243">
        <f>AM112*IF(AL112="t",(Z112*Norms!$D$50*Norms!$E$34*12+AA112*Norms!$E$35),0)/1000</f>
        <v>10606.458401679396</v>
      </c>
      <c r="AT112" s="243">
        <f>AM112*IF(AL112="t",(AH112*Norms!$D$54)*Norms!$E$34*12+AI112*Norms!$E$35,0)/1000</f>
        <v>7554.3303804345333</v>
      </c>
      <c r="AU112" s="136">
        <f>IF(AK112&lt;=100,Norms!$G$7,IF(AK112&lt;=300,Norms!$H$7,Norms!$I$7))</f>
        <v>13246.5</v>
      </c>
      <c r="AV112" s="137">
        <f t="shared" si="14"/>
        <v>35097.816803358801</v>
      </c>
      <c r="AW112" s="130"/>
      <c r="AX112" s="130"/>
      <c r="AY112" s="131">
        <f t="shared" si="15"/>
        <v>11.333333333333334</v>
      </c>
      <c r="AZ112" s="131">
        <f>IF(AY112&lt;Snund!$B$5,Snund!$B$3*Snund!$B$4*$AX$3+Snund!$B$7*$AW$3*AY112/1000,AY112*Snund!$B$8*$AW$3/1000)</f>
        <v>905.01</v>
      </c>
      <c r="BA112" s="131">
        <f t="shared" si="16"/>
        <v>0</v>
      </c>
      <c r="BB112" s="131">
        <f t="shared" si="17"/>
        <v>905.01</v>
      </c>
      <c r="BC112" s="131">
        <f t="shared" si="18"/>
        <v>266.56</v>
      </c>
      <c r="BD112" s="167">
        <f>AA112*0.1*'Dasagirq_10%'!$B$3/1000</f>
        <v>17.284800000000001</v>
      </c>
      <c r="BE112" s="167">
        <f>AI112*0.1*'Dasagirq_10%'!$B$4/1000</f>
        <v>11.855506666666669</v>
      </c>
      <c r="BF112" s="242">
        <f t="shared" si="19"/>
        <v>29.140306666666667</v>
      </c>
      <c r="BG112" s="233">
        <f t="shared" si="20"/>
        <v>0</v>
      </c>
      <c r="BH112" s="233">
        <f t="shared" si="21"/>
        <v>7434.073735530581</v>
      </c>
      <c r="BI112" s="233">
        <f t="shared" si="22"/>
        <v>16773.903915965111</v>
      </c>
      <c r="BJ112" s="233">
        <f t="shared" si="23"/>
        <v>11823.989458529772</v>
      </c>
      <c r="BK112" s="234">
        <f t="shared" si="24"/>
        <v>36031.967110025464</v>
      </c>
    </row>
    <row r="113" spans="1:63">
      <c r="A113">
        <v>107</v>
      </c>
      <c r="B113" s="112" t="s">
        <v>698</v>
      </c>
      <c r="C113" s="161" t="s">
        <v>1096</v>
      </c>
      <c r="D113" s="4" t="s">
        <v>1093</v>
      </c>
      <c r="E113" s="153">
        <v>0</v>
      </c>
      <c r="F113" s="118">
        <v>0.25</v>
      </c>
      <c r="G113" s="118">
        <v>1</v>
      </c>
      <c r="H113" s="118">
        <v>8.3333333333333329E-2</v>
      </c>
      <c r="I113" s="118">
        <v>0.33333333333333331</v>
      </c>
      <c r="J113" s="118">
        <v>0</v>
      </c>
      <c r="K113" s="118">
        <v>0</v>
      </c>
      <c r="L113" s="118">
        <v>0</v>
      </c>
      <c r="M113" s="118">
        <v>0</v>
      </c>
      <c r="N113" s="118">
        <v>0.33333333333333331</v>
      </c>
      <c r="O113" s="118">
        <v>1.3333333333333333</v>
      </c>
      <c r="P113" s="118">
        <v>0.33333333333333331</v>
      </c>
      <c r="Q113" s="118">
        <v>0.66666666666666663</v>
      </c>
      <c r="R113" s="118">
        <v>0.5</v>
      </c>
      <c r="S113" s="118">
        <v>1</v>
      </c>
      <c r="T113" s="118">
        <v>0.16666666666666666</v>
      </c>
      <c r="U113" s="118">
        <v>0.33333333333333331</v>
      </c>
      <c r="V113" s="118">
        <v>0</v>
      </c>
      <c r="W113" s="118">
        <v>0</v>
      </c>
      <c r="X113" s="118">
        <v>0</v>
      </c>
      <c r="Y113" s="118">
        <v>0</v>
      </c>
      <c r="Z113" s="118">
        <v>1</v>
      </c>
      <c r="AA113" s="118">
        <v>2</v>
      </c>
      <c r="AB113" s="118">
        <v>0</v>
      </c>
      <c r="AC113" s="118">
        <v>0</v>
      </c>
      <c r="AD113" s="118">
        <v>0</v>
      </c>
      <c r="AE113" s="118">
        <v>0</v>
      </c>
      <c r="AF113" s="118">
        <v>0</v>
      </c>
      <c r="AG113" s="118">
        <v>0</v>
      </c>
      <c r="AH113" s="119">
        <v>0</v>
      </c>
      <c r="AI113" s="119">
        <v>0</v>
      </c>
      <c r="AJ113" s="119">
        <v>1.3333333333333333</v>
      </c>
      <c r="AK113" s="119">
        <v>3.3333333333333335</v>
      </c>
      <c r="AL113" s="3" t="str">
        <f t="shared" si="13"/>
        <v>t</v>
      </c>
      <c r="AM113" s="3">
        <f>IF(D113="հ",1,IF(D113="լ",Norms!$B$10,IF(D113="բլ",Norms!$B$11,IF(D113="Մ",Norms!$B$12))))</f>
        <v>1.04</v>
      </c>
      <c r="AN113" s="244">
        <f>E113*Norms!$E$36/1000</f>
        <v>0</v>
      </c>
      <c r="AO113" s="136">
        <f>AM113*IF(AL113="k",(O113*Norms!$H$40)*Norms!$E$36,0)/1000</f>
        <v>0</v>
      </c>
      <c r="AP113" s="136">
        <f>AM113*IF(AL113="k",(AA113*Norms!$H$41)*Norms!$E$36,0)/1000</f>
        <v>0</v>
      </c>
      <c r="AQ113" s="136">
        <f>AM113*IF(AL113="k",(AI113*Norms!$H$42)*Norms!$E$36,0)/1000</f>
        <v>0</v>
      </c>
      <c r="AR113" s="243">
        <f>AM113*IF(AL113="t",(N113*Norms!$D$44)*Norms!$E$34*12+O113*Norms!$E$35,0)/1000</f>
        <v>631.40578142290133</v>
      </c>
      <c r="AS113" s="243">
        <f>AM113*IF(AL113="t",(Z113*Norms!$D$50*Norms!$E$34*12+AA113*Norms!$E$35),0)/1000</f>
        <v>2485.8926721343514</v>
      </c>
      <c r="AT113" s="243">
        <f>AM113*IF(AL113="t",(AH113*Norms!$D$54)*Norms!$E$34*12+AI113*Norms!$E$35,0)/1000</f>
        <v>0</v>
      </c>
      <c r="AU113" s="136">
        <f>IF(AK113&lt;=100,Norms!$G$7,IF(AK113&lt;=300,Norms!$H$7,Norms!$I$7))</f>
        <v>13246.5</v>
      </c>
      <c r="AV113" s="137">
        <f t="shared" si="14"/>
        <v>16363.798453557252</v>
      </c>
      <c r="AW113" s="130"/>
      <c r="AX113" s="130"/>
      <c r="AY113" s="131">
        <f t="shared" si="15"/>
        <v>1.3333333333333333</v>
      </c>
      <c r="AZ113" s="131">
        <f>IF(AY113&lt;Snund!$B$5,Snund!$B$3*Snund!$B$4*$AX$3+Snund!$B$7*$AW$3*AY113/1000,AY113*Snund!$B$8*$AW$3/1000)</f>
        <v>703.41</v>
      </c>
      <c r="BA113" s="131">
        <f t="shared" si="16"/>
        <v>0</v>
      </c>
      <c r="BB113" s="131">
        <f t="shared" si="17"/>
        <v>703.41</v>
      </c>
      <c r="BC113" s="131">
        <f t="shared" si="18"/>
        <v>31.36</v>
      </c>
      <c r="BD113" s="167">
        <f>AA113*0.1*'Dasagirq_10%'!$B$3/1000</f>
        <v>1.3296000000000001</v>
      </c>
      <c r="BE113" s="167">
        <f>AI113*0.1*'Dasagirq_10%'!$B$4/1000</f>
        <v>0</v>
      </c>
      <c r="BF113" s="242">
        <f t="shared" si="19"/>
        <v>1.3296000000000001</v>
      </c>
      <c r="BG113" s="233">
        <f t="shared" si="20"/>
        <v>0</v>
      </c>
      <c r="BH113" s="233">
        <f t="shared" si="21"/>
        <v>4646.4407814229016</v>
      </c>
      <c r="BI113" s="233">
        <f t="shared" si="22"/>
        <v>12422.097272134351</v>
      </c>
      <c r="BJ113" s="233">
        <f t="shared" si="23"/>
        <v>0</v>
      </c>
      <c r="BK113" s="234">
        <f t="shared" si="24"/>
        <v>17068.538053557255</v>
      </c>
    </row>
    <row r="114" spans="1:63">
      <c r="A114">
        <v>108</v>
      </c>
      <c r="B114" s="112" t="s">
        <v>699</v>
      </c>
      <c r="C114" s="161" t="s">
        <v>1097</v>
      </c>
      <c r="D114" s="4" t="s">
        <v>1092</v>
      </c>
      <c r="E114" s="153">
        <v>0</v>
      </c>
      <c r="F114" s="118">
        <v>1</v>
      </c>
      <c r="G114" s="118">
        <v>4.666666666666667</v>
      </c>
      <c r="H114" s="118">
        <v>0.33333333333333331</v>
      </c>
      <c r="I114" s="118">
        <v>1.6666666666666667</v>
      </c>
      <c r="J114" s="118">
        <v>0.66666666666666663</v>
      </c>
      <c r="K114" s="118">
        <v>3.3333333333333335</v>
      </c>
      <c r="L114" s="118">
        <v>0.66666666666666663</v>
      </c>
      <c r="M114" s="118">
        <v>3</v>
      </c>
      <c r="N114" s="118">
        <v>2.6666666666666665</v>
      </c>
      <c r="O114" s="118">
        <v>12.666666666666666</v>
      </c>
      <c r="P114" s="118">
        <v>0.5</v>
      </c>
      <c r="Q114" s="118">
        <v>2.6666666666666665</v>
      </c>
      <c r="R114" s="118">
        <v>0.5</v>
      </c>
      <c r="S114" s="118">
        <v>3</v>
      </c>
      <c r="T114" s="118">
        <v>0.83333333333333337</v>
      </c>
      <c r="U114" s="118">
        <v>4.333333333333333</v>
      </c>
      <c r="V114" s="118">
        <v>0.66666666666666663</v>
      </c>
      <c r="W114" s="118">
        <v>4.333333333333333</v>
      </c>
      <c r="X114" s="118">
        <v>0.5</v>
      </c>
      <c r="Y114" s="118">
        <v>3.3333333333333335</v>
      </c>
      <c r="Z114" s="118">
        <v>3</v>
      </c>
      <c r="AA114" s="118">
        <v>17.666666666666668</v>
      </c>
      <c r="AB114" s="118">
        <v>0.33333333333333331</v>
      </c>
      <c r="AC114" s="118">
        <v>1.6666666666666667</v>
      </c>
      <c r="AD114" s="118">
        <v>0.25</v>
      </c>
      <c r="AE114" s="118">
        <v>1</v>
      </c>
      <c r="AF114" s="118">
        <v>0.41666666666666669</v>
      </c>
      <c r="AG114" s="118">
        <v>1.6666666666666667</v>
      </c>
      <c r="AH114" s="119">
        <v>1</v>
      </c>
      <c r="AI114" s="119">
        <v>4.333333333333333</v>
      </c>
      <c r="AJ114" s="119">
        <v>6.666666666666667</v>
      </c>
      <c r="AK114" s="119">
        <v>34.666666666666664</v>
      </c>
      <c r="AL114" s="3" t="str">
        <f t="shared" si="13"/>
        <v>t</v>
      </c>
      <c r="AM114" s="3">
        <f>IF(D114="հ",1,IF(D114="լ",Norms!$B$10,IF(D114="բլ",Norms!$B$11,IF(D114="Մ",Norms!$B$12))))</f>
        <v>1</v>
      </c>
      <c r="AN114" s="244">
        <f>E114*Norms!$E$36/1000</f>
        <v>0</v>
      </c>
      <c r="AO114" s="136">
        <f>AM114*IF(AL114="k",(O114*Norms!$H$40)*Norms!$E$36,0)/1000</f>
        <v>0</v>
      </c>
      <c r="AP114" s="136">
        <f>AM114*IF(AL114="k",(AA114*Norms!$H$41)*Norms!$E$36,0)/1000</f>
        <v>0</v>
      </c>
      <c r="AQ114" s="136">
        <f>AM114*IF(AL114="k",(AI114*Norms!$H$42)*Norms!$E$36,0)/1000</f>
        <v>0</v>
      </c>
      <c r="AR114" s="243">
        <f>AM114*IF(AL114="t",(N114*Norms!$D$44)*Norms!$E$34*12+O114*Norms!$E$35,0)/1000</f>
        <v>4885.6489649207324</v>
      </c>
      <c r="AS114" s="243">
        <f>AM114*IF(AL114="t",(Z114*Norms!$D$50*Norms!$E$34*12+AA114*Norms!$E$35),0)/1000</f>
        <v>7338.1525037052334</v>
      </c>
      <c r="AT114" s="243">
        <f>AM114*IF(AL114="t",(AH114*Norms!$D$54)*Norms!$E$34*12+AI114*Norms!$E$35,0)/1000</f>
        <v>2510.1430669465667</v>
      </c>
      <c r="AU114" s="136">
        <f>IF(AK114&lt;=100,Norms!$G$7,IF(AK114&lt;=300,Norms!$H$7,Norms!$I$7))</f>
        <v>13246.5</v>
      </c>
      <c r="AV114" s="137">
        <f t="shared" si="14"/>
        <v>27980.444535572533</v>
      </c>
      <c r="AW114" s="130"/>
      <c r="AX114" s="130"/>
      <c r="AY114" s="131">
        <f t="shared" si="15"/>
        <v>12.666666666666666</v>
      </c>
      <c r="AZ114" s="131">
        <f>IF(AY114&lt;Snund!$B$5,Snund!$B$3*Snund!$B$4*$AX$3+Snund!$B$7*$AW$3*AY114/1000,AY114*Snund!$B$8*$AW$3/1000)</f>
        <v>931.89</v>
      </c>
      <c r="BA114" s="131">
        <f t="shared" si="16"/>
        <v>0</v>
      </c>
      <c r="BB114" s="131">
        <f t="shared" si="17"/>
        <v>931.89</v>
      </c>
      <c r="BC114" s="131">
        <f t="shared" si="18"/>
        <v>297.92</v>
      </c>
      <c r="BD114" s="167">
        <f>AA114*0.1*'Dasagirq_10%'!$B$3/1000</f>
        <v>11.744800000000001</v>
      </c>
      <c r="BE114" s="167">
        <f>AI114*0.1*'Dasagirq_10%'!$B$4/1000</f>
        <v>3.5027633333333332</v>
      </c>
      <c r="BF114" s="242">
        <f t="shared" si="19"/>
        <v>15.247563333333336</v>
      </c>
      <c r="BG114" s="233">
        <f t="shared" si="20"/>
        <v>0</v>
      </c>
      <c r="BH114" s="233">
        <f t="shared" si="21"/>
        <v>11116.13896492073</v>
      </c>
      <c r="BI114" s="233">
        <f t="shared" si="22"/>
        <v>13310.822303705234</v>
      </c>
      <c r="BJ114" s="233">
        <f t="shared" si="23"/>
        <v>4500.6208302798996</v>
      </c>
      <c r="BK114" s="234">
        <f t="shared" si="24"/>
        <v>28927.582098905863</v>
      </c>
    </row>
    <row r="115" spans="1:63">
      <c r="A115">
        <v>109</v>
      </c>
      <c r="B115" s="112" t="s">
        <v>700</v>
      </c>
      <c r="C115" s="161" t="s">
        <v>1096</v>
      </c>
      <c r="D115" s="4" t="s">
        <v>1092</v>
      </c>
      <c r="E115" s="153">
        <v>0</v>
      </c>
      <c r="F115" s="118">
        <v>1</v>
      </c>
      <c r="G115" s="118">
        <v>4.666666666666667</v>
      </c>
      <c r="H115" s="118">
        <v>0.66666666666666663</v>
      </c>
      <c r="I115" s="118">
        <v>3</v>
      </c>
      <c r="J115" s="118">
        <v>0.5</v>
      </c>
      <c r="K115" s="118">
        <v>2</v>
      </c>
      <c r="L115" s="118">
        <v>0.5</v>
      </c>
      <c r="M115" s="118">
        <v>2.6666666666666665</v>
      </c>
      <c r="N115" s="118">
        <v>2.6666666666666665</v>
      </c>
      <c r="O115" s="118">
        <v>12.333333333333334</v>
      </c>
      <c r="P115" s="118">
        <v>0.5</v>
      </c>
      <c r="Q115" s="118">
        <v>3.6666666666666665</v>
      </c>
      <c r="R115" s="118">
        <v>0.83333333333333337</v>
      </c>
      <c r="S115" s="118">
        <v>5.333333333333333</v>
      </c>
      <c r="T115" s="118">
        <v>0.66666666666666663</v>
      </c>
      <c r="U115" s="118">
        <v>4</v>
      </c>
      <c r="V115" s="118">
        <v>0.5</v>
      </c>
      <c r="W115" s="118">
        <v>3.6666666666666665</v>
      </c>
      <c r="X115" s="118">
        <v>0.16666666666666666</v>
      </c>
      <c r="Y115" s="118">
        <v>1.3333333333333333</v>
      </c>
      <c r="Z115" s="118">
        <v>2.6666666666666665</v>
      </c>
      <c r="AA115" s="118">
        <v>18</v>
      </c>
      <c r="AB115" s="118">
        <v>0</v>
      </c>
      <c r="AC115" s="118">
        <v>0</v>
      </c>
      <c r="AD115" s="118">
        <v>0</v>
      </c>
      <c r="AE115" s="118">
        <v>0</v>
      </c>
      <c r="AF115" s="118">
        <v>0</v>
      </c>
      <c r="AG115" s="118">
        <v>0</v>
      </c>
      <c r="AH115" s="119">
        <v>0</v>
      </c>
      <c r="AI115" s="119">
        <v>0</v>
      </c>
      <c r="AJ115" s="119">
        <v>5.333333333333333</v>
      </c>
      <c r="AK115" s="119">
        <v>30.333333333333332</v>
      </c>
      <c r="AL115" s="3" t="str">
        <f t="shared" si="13"/>
        <v>t</v>
      </c>
      <c r="AM115" s="3">
        <f>IF(D115="հ",1,IF(D115="լ",Norms!$B$10,IF(D115="բլ",Norms!$B$11,IF(D115="Մ",Norms!$B$12))))</f>
        <v>1</v>
      </c>
      <c r="AN115" s="244">
        <f>E115*Norms!$E$36/1000</f>
        <v>0</v>
      </c>
      <c r="AO115" s="136">
        <f>AM115*IF(AL115="k",(O115*Norms!$H$40)*Norms!$E$36,0)/1000</f>
        <v>0</v>
      </c>
      <c r="AP115" s="136">
        <f>AM115*IF(AL115="k",(AA115*Norms!$H$41)*Norms!$E$36,0)/1000</f>
        <v>0</v>
      </c>
      <c r="AQ115" s="136">
        <f>AM115*IF(AL115="k",(AI115*Norms!$H$42)*Norms!$E$36,0)/1000</f>
        <v>0</v>
      </c>
      <c r="AR115" s="243">
        <f>AM115*IF(AL115="t",(N115*Norms!$D$44)*Norms!$E$34*12+O115*Norms!$E$35,0)/1000</f>
        <v>4880.868729001766</v>
      </c>
      <c r="AS115" s="243">
        <f>AM115*IF(AL115="t",(Z115*Norms!$D$50*Norms!$E$34*12+AA115*Norms!$E$35),0)/1000</f>
        <v>6555.7327396241981</v>
      </c>
      <c r="AT115" s="243">
        <f>AM115*IF(AL115="t",(AH115*Norms!$D$54)*Norms!$E$34*12+AI115*Norms!$E$35,0)/1000</f>
        <v>0</v>
      </c>
      <c r="AU115" s="136">
        <f>IF(AK115&lt;=100,Norms!$G$7,IF(AK115&lt;=300,Norms!$H$7,Norms!$I$7))</f>
        <v>13246.5</v>
      </c>
      <c r="AV115" s="137">
        <f t="shared" si="14"/>
        <v>24683.101468625966</v>
      </c>
      <c r="AW115" s="130"/>
      <c r="AX115" s="130"/>
      <c r="AY115" s="131">
        <f t="shared" si="15"/>
        <v>12.333333333333334</v>
      </c>
      <c r="AZ115" s="131">
        <f>IF(AY115&lt;Snund!$B$5,Snund!$B$3*Snund!$B$4*$AX$3+Snund!$B$7*$AW$3*AY115/1000,AY115*Snund!$B$8*$AW$3/1000)</f>
        <v>925.17</v>
      </c>
      <c r="BA115" s="131">
        <f t="shared" si="16"/>
        <v>0</v>
      </c>
      <c r="BB115" s="131">
        <f t="shared" si="17"/>
        <v>925.17</v>
      </c>
      <c r="BC115" s="131">
        <f t="shared" si="18"/>
        <v>290.08</v>
      </c>
      <c r="BD115" s="167">
        <f>AA115*0.1*'Dasagirq_10%'!$B$3/1000</f>
        <v>11.9664</v>
      </c>
      <c r="BE115" s="167">
        <f>AI115*0.1*'Dasagirq_10%'!$B$4/1000</f>
        <v>0</v>
      </c>
      <c r="BF115" s="242">
        <f t="shared" si="19"/>
        <v>11.9664</v>
      </c>
      <c r="BG115" s="233">
        <f t="shared" si="20"/>
        <v>0</v>
      </c>
      <c r="BH115" s="233">
        <f t="shared" si="21"/>
        <v>12429.288729001766</v>
      </c>
      <c r="BI115" s="233">
        <f t="shared" si="22"/>
        <v>13190.949139624197</v>
      </c>
      <c r="BJ115" s="233">
        <f t="shared" si="23"/>
        <v>0</v>
      </c>
      <c r="BK115" s="234">
        <f t="shared" si="24"/>
        <v>25620.237868625962</v>
      </c>
    </row>
    <row r="116" spans="1:63">
      <c r="A116">
        <v>111</v>
      </c>
      <c r="B116" s="112" t="s">
        <v>701</v>
      </c>
      <c r="C116" s="161" t="s">
        <v>1097</v>
      </c>
      <c r="D116" s="4" t="s">
        <v>1092</v>
      </c>
      <c r="E116" s="153">
        <v>0</v>
      </c>
      <c r="F116" s="118">
        <v>0.5</v>
      </c>
      <c r="G116" s="118">
        <v>2</v>
      </c>
      <c r="H116" s="118">
        <v>0.33333333333333331</v>
      </c>
      <c r="I116" s="118">
        <v>1.3333333333333333</v>
      </c>
      <c r="J116" s="118">
        <v>0.25</v>
      </c>
      <c r="K116" s="118">
        <v>1</v>
      </c>
      <c r="L116" s="118">
        <v>0.41666666666666669</v>
      </c>
      <c r="M116" s="118">
        <v>1.6666666666666667</v>
      </c>
      <c r="N116" s="118">
        <v>1.5</v>
      </c>
      <c r="O116" s="118">
        <v>6</v>
      </c>
      <c r="P116" s="118">
        <v>0.33333333333333331</v>
      </c>
      <c r="Q116" s="118">
        <v>1.3333333333333333</v>
      </c>
      <c r="R116" s="118">
        <v>0.41666666666666669</v>
      </c>
      <c r="S116" s="118">
        <v>2.3333333333333335</v>
      </c>
      <c r="T116" s="118">
        <v>0.16666666666666666</v>
      </c>
      <c r="U116" s="118">
        <v>1</v>
      </c>
      <c r="V116" s="118">
        <v>0.33333333333333331</v>
      </c>
      <c r="W116" s="118">
        <v>1.3333333333333333</v>
      </c>
      <c r="X116" s="118">
        <v>0.5</v>
      </c>
      <c r="Y116" s="118">
        <v>2</v>
      </c>
      <c r="Z116" s="118">
        <v>1.75</v>
      </c>
      <c r="AA116" s="118">
        <v>8</v>
      </c>
      <c r="AB116" s="118">
        <v>0.33333333333333331</v>
      </c>
      <c r="AC116" s="118">
        <v>1.3333333333333333</v>
      </c>
      <c r="AD116" s="118">
        <v>0.25</v>
      </c>
      <c r="AE116" s="118">
        <v>1</v>
      </c>
      <c r="AF116" s="118">
        <v>0.75</v>
      </c>
      <c r="AG116" s="118">
        <v>3.6666666666666665</v>
      </c>
      <c r="AH116" s="119">
        <v>1.3333333333333333</v>
      </c>
      <c r="AI116" s="119">
        <v>6</v>
      </c>
      <c r="AJ116" s="119">
        <v>4.583333333333333</v>
      </c>
      <c r="AK116" s="119">
        <v>20</v>
      </c>
      <c r="AL116" s="3" t="str">
        <f t="shared" si="13"/>
        <v>t</v>
      </c>
      <c r="AM116" s="3">
        <f>IF(D116="հ",1,IF(D116="լ",Norms!$B$10,IF(D116="բլ",Norms!$B$11,IF(D116="Մ",Norms!$B$12))))</f>
        <v>1</v>
      </c>
      <c r="AN116" s="244">
        <f>E116*Norms!$E$36/1000</f>
        <v>0</v>
      </c>
      <c r="AO116" s="136">
        <f>AM116*IF(AL116="k",(O116*Norms!$H$40)*Norms!$E$36,0)/1000</f>
        <v>0</v>
      </c>
      <c r="AP116" s="136">
        <f>AM116*IF(AL116="k",(AA116*Norms!$H$41)*Norms!$E$36,0)/1000</f>
        <v>0</v>
      </c>
      <c r="AQ116" s="136">
        <f>AM116*IF(AL116="k",(AI116*Norms!$H$42)*Norms!$E$36,0)/1000</f>
        <v>0</v>
      </c>
      <c r="AR116" s="243">
        <f>AM116*IF(AL116="t",(N116*Norms!$D$44)*Norms!$E$34*12+O116*Norms!$E$35,0)/1000</f>
        <v>2732.0442465413998</v>
      </c>
      <c r="AS116" s="243">
        <f>AM116*IF(AL116="t",(Z116*Norms!$D$50*Norms!$E$34*12+AA116*Norms!$E$35),0)/1000</f>
        <v>4247.5256620552</v>
      </c>
      <c r="AT116" s="243">
        <f>AM116*IF(AL116="t",(AH116*Norms!$D$54)*Norms!$E$34*12+AI116*Norms!$E$35,0)/1000</f>
        <v>3350.0442465413998</v>
      </c>
      <c r="AU116" s="136">
        <f>IF(AK116&lt;=100,Norms!$G$7,IF(AK116&lt;=300,Norms!$H$7,Norms!$I$7))</f>
        <v>13246.5</v>
      </c>
      <c r="AV116" s="137">
        <f t="shared" si="14"/>
        <v>23576.114155137999</v>
      </c>
      <c r="AW116" s="130"/>
      <c r="AX116" s="130"/>
      <c r="AY116" s="131">
        <f t="shared" si="15"/>
        <v>6</v>
      </c>
      <c r="AZ116" s="131">
        <f>IF(AY116&lt;Snund!$B$5,Snund!$B$3*Snund!$B$4*$AX$3+Snund!$B$7*$AW$3*AY116/1000,AY116*Snund!$B$8*$AW$3/1000)</f>
        <v>797.49</v>
      </c>
      <c r="BA116" s="131">
        <f t="shared" si="16"/>
        <v>0</v>
      </c>
      <c r="BB116" s="131">
        <f t="shared" si="17"/>
        <v>797.49</v>
      </c>
      <c r="BC116" s="131">
        <f t="shared" si="18"/>
        <v>141.12</v>
      </c>
      <c r="BD116" s="167">
        <f>AA116*0.1*'Dasagirq_10%'!$B$3/1000</f>
        <v>5.3184000000000005</v>
      </c>
      <c r="BE116" s="167">
        <f>AI116*0.1*'Dasagirq_10%'!$B$4/1000</f>
        <v>4.8499800000000004</v>
      </c>
      <c r="BF116" s="242">
        <f t="shared" si="19"/>
        <v>10.168380000000001</v>
      </c>
      <c r="BG116" s="233">
        <f t="shared" si="20"/>
        <v>0</v>
      </c>
      <c r="BH116" s="233">
        <f t="shared" si="21"/>
        <v>7864.7524283595822</v>
      </c>
      <c r="BI116" s="233">
        <f t="shared" si="22"/>
        <v>9310.5986075097462</v>
      </c>
      <c r="BJ116" s="233">
        <f t="shared" si="23"/>
        <v>7208.421499268673</v>
      </c>
      <c r="BK116" s="234">
        <f t="shared" si="24"/>
        <v>24383.772535138</v>
      </c>
    </row>
    <row r="117" spans="1:63">
      <c r="A117">
        <v>112</v>
      </c>
      <c r="B117" s="117" t="s">
        <v>702</v>
      </c>
      <c r="C117" s="161" t="s">
        <v>1097</v>
      </c>
      <c r="D117" s="4" t="s">
        <v>1092</v>
      </c>
      <c r="E117" s="153">
        <v>0</v>
      </c>
      <c r="F117" s="118">
        <v>1</v>
      </c>
      <c r="G117" s="118">
        <v>4.666666666666667</v>
      </c>
      <c r="H117" s="118">
        <v>1</v>
      </c>
      <c r="I117" s="118">
        <v>4.333333333333333</v>
      </c>
      <c r="J117" s="118">
        <v>1</v>
      </c>
      <c r="K117" s="118">
        <v>4.666666666666667</v>
      </c>
      <c r="L117" s="118">
        <v>1</v>
      </c>
      <c r="M117" s="118">
        <v>7.666666666666667</v>
      </c>
      <c r="N117" s="118">
        <v>4</v>
      </c>
      <c r="O117" s="118">
        <v>21.333333333333332</v>
      </c>
      <c r="P117" s="118">
        <v>1</v>
      </c>
      <c r="Q117" s="118">
        <v>9.6666666666666661</v>
      </c>
      <c r="R117" s="118">
        <v>1</v>
      </c>
      <c r="S117" s="118">
        <v>8</v>
      </c>
      <c r="T117" s="118">
        <v>1</v>
      </c>
      <c r="U117" s="118">
        <v>7</v>
      </c>
      <c r="V117" s="118">
        <v>1</v>
      </c>
      <c r="W117" s="118">
        <v>11</v>
      </c>
      <c r="X117" s="118">
        <v>1</v>
      </c>
      <c r="Y117" s="118">
        <v>9</v>
      </c>
      <c r="Z117" s="118">
        <v>5</v>
      </c>
      <c r="AA117" s="118">
        <v>44.666666666666664</v>
      </c>
      <c r="AB117" s="118">
        <v>1</v>
      </c>
      <c r="AC117" s="118">
        <v>5</v>
      </c>
      <c r="AD117" s="118">
        <v>1</v>
      </c>
      <c r="AE117" s="118">
        <v>6</v>
      </c>
      <c r="AF117" s="118">
        <v>1</v>
      </c>
      <c r="AG117" s="118">
        <v>7</v>
      </c>
      <c r="AH117" s="119">
        <v>3</v>
      </c>
      <c r="AI117" s="119">
        <v>18</v>
      </c>
      <c r="AJ117" s="119">
        <v>12</v>
      </c>
      <c r="AK117" s="119">
        <v>84</v>
      </c>
      <c r="AL117" s="3" t="str">
        <f t="shared" si="13"/>
        <v>t</v>
      </c>
      <c r="AM117" s="3">
        <f>IF(D117="հ",1,IF(D117="լ",Norms!$B$10,IF(D117="բլ",Norms!$B$11,IF(D117="Մ",Norms!$B$12))))</f>
        <v>1</v>
      </c>
      <c r="AN117" s="244">
        <f>E117*Norms!$E$36/1000</f>
        <v>0</v>
      </c>
      <c r="AO117" s="136">
        <f>AM117*IF(AL117="k",(O117*Norms!$H$40)*Norms!$E$36,0)/1000</f>
        <v>0</v>
      </c>
      <c r="AP117" s="136">
        <f>AM117*IF(AL117="k",(AA117*Norms!$H$41)*Norms!$E$36,0)/1000</f>
        <v>0</v>
      </c>
      <c r="AQ117" s="136">
        <f>AM117*IF(AL117="k",(AI117*Norms!$H$42)*Norms!$E$36,0)/1000</f>
        <v>0</v>
      </c>
      <c r="AR117" s="243">
        <f>AM117*IF(AL117="t",(N117*Norms!$D$44)*Norms!$E$34*12+O117*Norms!$E$35,0)/1000</f>
        <v>7361.9350988138667</v>
      </c>
      <c r="AS117" s="243">
        <f>AM117*IF(AL117="t",(Z117*Norms!$D$50*Norms!$E$34*12+AA117*Norms!$E$35),0)/1000</f>
        <v>12448.551613141532</v>
      </c>
      <c r="AT117" s="243">
        <f>AM117*IF(AL117="t",(AH117*Norms!$D$54)*Norms!$E$34*12+AI117*Norms!$E$35,0)/1000</f>
        <v>7602.1327396242004</v>
      </c>
      <c r="AU117" s="136">
        <f>IF(AK117&lt;=100,Norms!$G$7,IF(AK117&lt;=300,Norms!$H$7,Norms!$I$7))</f>
        <v>13246.5</v>
      </c>
      <c r="AV117" s="137">
        <f t="shared" si="14"/>
        <v>40659.119451579594</v>
      </c>
      <c r="AW117" s="130"/>
      <c r="AX117" s="130"/>
      <c r="AY117" s="131">
        <f t="shared" si="15"/>
        <v>21.333333333333332</v>
      </c>
      <c r="AZ117" s="131">
        <f>IF(AY117&lt;Snund!$B$5,Snund!$B$3*Snund!$B$4*$AX$3+Snund!$B$7*$AW$3*AY117/1000,AY117*Snund!$B$8*$AW$3/1000)</f>
        <v>1106.6099999999999</v>
      </c>
      <c r="BA117" s="131">
        <f t="shared" si="16"/>
        <v>0</v>
      </c>
      <c r="BB117" s="131">
        <f t="shared" si="17"/>
        <v>1106.6099999999999</v>
      </c>
      <c r="BC117" s="131">
        <f t="shared" si="18"/>
        <v>501.76</v>
      </c>
      <c r="BD117" s="167">
        <f>AA117*0.1*'Dasagirq_10%'!$B$3/1000</f>
        <v>29.694400000000002</v>
      </c>
      <c r="BE117" s="167">
        <f>AI117*0.1*'Dasagirq_10%'!$B$4/1000</f>
        <v>14.549940000000001</v>
      </c>
      <c r="BF117" s="242">
        <f t="shared" si="19"/>
        <v>44.244340000000001</v>
      </c>
      <c r="BG117" s="233">
        <f t="shared" si="20"/>
        <v>0</v>
      </c>
      <c r="BH117" s="233">
        <f t="shared" si="21"/>
        <v>12884.045098813867</v>
      </c>
      <c r="BI117" s="233">
        <f t="shared" si="22"/>
        <v>17997.621013141532</v>
      </c>
      <c r="BJ117" s="233">
        <f t="shared" si="23"/>
        <v>10928.307679624202</v>
      </c>
      <c r="BK117" s="234">
        <f t="shared" si="24"/>
        <v>41809.973791579599</v>
      </c>
    </row>
    <row r="118" spans="1:63">
      <c r="E118" s="149">
        <f t="shared" ref="E118:AO118" si="25">SUM(E5:E117)</f>
        <v>52.666666666666664</v>
      </c>
      <c r="F118" s="149">
        <f t="shared" si="25"/>
        <v>108.25</v>
      </c>
      <c r="G118" s="149">
        <f t="shared" si="25"/>
        <v>1462.3333333333339</v>
      </c>
      <c r="H118" s="149">
        <f t="shared" si="25"/>
        <v>105.24999999999997</v>
      </c>
      <c r="I118" s="149">
        <f t="shared" si="25"/>
        <v>1442.6666666666658</v>
      </c>
      <c r="J118" s="149">
        <f t="shared" si="25"/>
        <v>100.16666666666667</v>
      </c>
      <c r="K118" s="149">
        <f t="shared" si="25"/>
        <v>1481.6666666666667</v>
      </c>
      <c r="L118" s="149">
        <f t="shared" si="25"/>
        <v>94.333333333333371</v>
      </c>
      <c r="M118" s="149">
        <f t="shared" si="25"/>
        <v>1535.666666666667</v>
      </c>
      <c r="N118" s="149">
        <f t="shared" si="25"/>
        <v>408.00000000000006</v>
      </c>
      <c r="O118" s="149">
        <f t="shared" si="25"/>
        <v>5922.3333333333303</v>
      </c>
      <c r="P118" s="149">
        <f t="shared" si="25"/>
        <v>91.999999999999986</v>
      </c>
      <c r="Q118" s="149">
        <f t="shared" si="25"/>
        <v>1518.3333333333337</v>
      </c>
      <c r="R118" s="149">
        <f t="shared" si="25"/>
        <v>95.000000000000014</v>
      </c>
      <c r="S118" s="149">
        <f t="shared" si="25"/>
        <v>1527.9999999999995</v>
      </c>
      <c r="T118" s="149">
        <f t="shared" si="25"/>
        <v>92.166666666666657</v>
      </c>
      <c r="U118" s="149">
        <f t="shared" si="25"/>
        <v>1483.9999999999998</v>
      </c>
      <c r="V118" s="149">
        <f t="shared" si="25"/>
        <v>92.333333333333371</v>
      </c>
      <c r="W118" s="149">
        <f t="shared" si="25"/>
        <v>1414.0000000000002</v>
      </c>
      <c r="X118" s="149">
        <f t="shared" si="25"/>
        <v>90.499999999999986</v>
      </c>
      <c r="Y118" s="149">
        <f t="shared" si="25"/>
        <v>1366.9999999999998</v>
      </c>
      <c r="Z118" s="149">
        <f t="shared" si="25"/>
        <v>461.99999999999994</v>
      </c>
      <c r="AA118" s="149">
        <f t="shared" si="25"/>
        <v>7311.3333333333312</v>
      </c>
      <c r="AB118" s="149">
        <f t="shared" si="25"/>
        <v>60.916666666666679</v>
      </c>
      <c r="AC118" s="149">
        <f t="shared" si="25"/>
        <v>727.33333333333314</v>
      </c>
      <c r="AD118" s="149">
        <f t="shared" si="25"/>
        <v>63.500000000000007</v>
      </c>
      <c r="AE118" s="149">
        <f t="shared" si="25"/>
        <v>745.6666666666664</v>
      </c>
      <c r="AF118" s="149">
        <f t="shared" si="25"/>
        <v>66.666666666666671</v>
      </c>
      <c r="AG118" s="149">
        <f t="shared" si="25"/>
        <v>701.33333333333326</v>
      </c>
      <c r="AH118" s="149">
        <f t="shared" si="25"/>
        <v>191.08333333333334</v>
      </c>
      <c r="AI118" s="149">
        <f t="shared" si="25"/>
        <v>2174.333333333333</v>
      </c>
      <c r="AJ118" s="149">
        <f t="shared" si="25"/>
        <v>1061.0833333333333</v>
      </c>
      <c r="AK118" s="149">
        <f t="shared" si="25"/>
        <v>15407.999999999993</v>
      </c>
      <c r="AL118" s="149">
        <f t="shared" si="25"/>
        <v>0</v>
      </c>
      <c r="AM118" s="149">
        <f t="shared" si="25"/>
        <v>114.53000000000007</v>
      </c>
      <c r="AN118" s="149">
        <f t="shared" si="25"/>
        <v>5916.6106085300662</v>
      </c>
      <c r="AO118" s="149">
        <f t="shared" si="25"/>
        <v>486553.59679954767</v>
      </c>
      <c r="AP118" s="149">
        <f>SUM(AP5:AP117)</f>
        <v>801779.0121813427</v>
      </c>
      <c r="AT118" s="129">
        <f>SUM(AT5:AT117)</f>
        <v>373438.59736345673</v>
      </c>
      <c r="AU118" s="129">
        <f>SUM(AU5:AU117)</f>
        <v>1722646.5</v>
      </c>
      <c r="AV118" s="25">
        <f>AT118-AU118</f>
        <v>-1349207.9026365434</v>
      </c>
      <c r="AX118" s="25">
        <f>SUM(AX5:AX117)</f>
        <v>0</v>
      </c>
      <c r="BG118" s="25">
        <f>SUM(BG5:BG117)</f>
        <v>7700.1942136490543</v>
      </c>
      <c r="BH118" s="25">
        <f t="shared" ref="BH118:BK118" si="26">SUM(BH5:BH117)</f>
        <v>1795069.6826224255</v>
      </c>
      <c r="BI118" s="25">
        <f t="shared" si="26"/>
        <v>2177181.1587204793</v>
      </c>
      <c r="BJ118" s="25">
        <f t="shared" si="26"/>
        <v>877811.07377792418</v>
      </c>
      <c r="BK118" s="25">
        <f t="shared" si="26"/>
        <v>4850061.9151208308</v>
      </c>
    </row>
  </sheetData>
  <autoFilter ref="A4:AU118"/>
  <mergeCells count="33">
    <mergeCell ref="AF2:AG2"/>
    <mergeCell ref="AH2:AI2"/>
    <mergeCell ref="E2:E3"/>
    <mergeCell ref="A2:A3"/>
    <mergeCell ref="B2:B3"/>
    <mergeCell ref="C2:C3"/>
    <mergeCell ref="D2:D3"/>
    <mergeCell ref="F1:AK1"/>
    <mergeCell ref="AL2:AL3"/>
    <mergeCell ref="V2:W2"/>
    <mergeCell ref="X2:Y2"/>
    <mergeCell ref="Z2:AA2"/>
    <mergeCell ref="AB2:AC2"/>
    <mergeCell ref="AD2:AE2"/>
    <mergeCell ref="F2:G2"/>
    <mergeCell ref="H2:I2"/>
    <mergeCell ref="J2:K2"/>
    <mergeCell ref="L2:M2"/>
    <mergeCell ref="N2:O2"/>
    <mergeCell ref="P2:Q2"/>
    <mergeCell ref="R2:S2"/>
    <mergeCell ref="T2:U2"/>
    <mergeCell ref="AJ2:AK2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17"/>
  <sheetViews>
    <sheetView workbookViewId="0">
      <pane xSplit="2" ySplit="4" topLeftCell="Z77" activePane="bottomRight" state="frozen"/>
      <selection pane="topRight" activeCell="C1" sqref="C1"/>
      <selection pane="bottomLeft" activeCell="A5" sqref="A5"/>
      <selection pane="bottomRight" activeCell="C5" sqref="C5"/>
    </sheetView>
  </sheetViews>
  <sheetFormatPr defaultRowHeight="15"/>
  <cols>
    <col min="2" max="2" width="26.5703125" customWidth="1"/>
    <col min="4" max="5" width="11.5703125" customWidth="1"/>
    <col min="39" max="40" width="10.5703125" customWidth="1"/>
    <col min="41" max="42" width="12.140625" customWidth="1"/>
    <col min="46" max="46" width="10" bestFit="1" customWidth="1"/>
    <col min="47" max="47" width="10.5703125" customWidth="1"/>
    <col min="59" max="63" width="11.85546875" customWidth="1"/>
  </cols>
  <sheetData>
    <row r="1" spans="1:63" s="1" customFormat="1" ht="30" customHeight="1">
      <c r="A1" s="140"/>
      <c r="B1" s="140"/>
      <c r="C1" s="138"/>
      <c r="D1" s="138"/>
      <c r="E1" s="138"/>
      <c r="F1" s="285" t="s">
        <v>1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140"/>
      <c r="AM1" s="140"/>
      <c r="AN1" s="250"/>
      <c r="AO1" s="281" t="s">
        <v>1383</v>
      </c>
      <c r="AP1" s="281"/>
      <c r="AQ1" s="281"/>
      <c r="AR1" s="281"/>
      <c r="AS1" s="281"/>
      <c r="AT1" s="281"/>
      <c r="AU1" s="281"/>
      <c r="AV1" s="281"/>
      <c r="AW1" s="280" t="s">
        <v>1366</v>
      </c>
      <c r="AX1" s="280"/>
      <c r="AY1" s="280"/>
      <c r="AZ1" s="280"/>
      <c r="BA1" s="280"/>
      <c r="BB1" s="280"/>
      <c r="BC1" s="280"/>
      <c r="BD1" s="278" t="s">
        <v>1389</v>
      </c>
      <c r="BE1" s="279"/>
      <c r="BF1" s="279"/>
      <c r="BG1" s="273" t="s">
        <v>129</v>
      </c>
      <c r="BH1" s="274"/>
      <c r="BI1" s="274"/>
      <c r="BJ1" s="274"/>
      <c r="BK1" s="274"/>
    </row>
    <row r="2" spans="1:63" ht="45" customHeight="1">
      <c r="A2" s="285" t="s">
        <v>1377</v>
      </c>
      <c r="B2" s="287" t="s">
        <v>0</v>
      </c>
      <c r="C2" s="287" t="s">
        <v>1378</v>
      </c>
      <c r="D2" s="285" t="s">
        <v>1379</v>
      </c>
      <c r="E2" s="285" t="s">
        <v>1373</v>
      </c>
      <c r="F2" s="286" t="s">
        <v>2</v>
      </c>
      <c r="G2" s="286"/>
      <c r="H2" s="286" t="s">
        <v>3</v>
      </c>
      <c r="I2" s="286"/>
      <c r="J2" s="286" t="s">
        <v>4</v>
      </c>
      <c r="K2" s="286"/>
      <c r="L2" s="286" t="s">
        <v>5</v>
      </c>
      <c r="M2" s="286"/>
      <c r="N2" s="285" t="s">
        <v>1380</v>
      </c>
      <c r="O2" s="285"/>
      <c r="P2" s="286" t="s">
        <v>6</v>
      </c>
      <c r="Q2" s="286"/>
      <c r="R2" s="286" t="s">
        <v>7</v>
      </c>
      <c r="S2" s="286"/>
      <c r="T2" s="286" t="s">
        <v>8</v>
      </c>
      <c r="U2" s="286"/>
      <c r="V2" s="286" t="s">
        <v>9</v>
      </c>
      <c r="W2" s="286"/>
      <c r="X2" s="286" t="s">
        <v>10</v>
      </c>
      <c r="Y2" s="286"/>
      <c r="Z2" s="285" t="s">
        <v>1381</v>
      </c>
      <c r="AA2" s="285"/>
      <c r="AB2" s="286" t="s">
        <v>11</v>
      </c>
      <c r="AC2" s="286"/>
      <c r="AD2" s="286" t="s">
        <v>12</v>
      </c>
      <c r="AE2" s="286"/>
      <c r="AF2" s="286" t="s">
        <v>13</v>
      </c>
      <c r="AG2" s="286"/>
      <c r="AH2" s="285" t="s">
        <v>1382</v>
      </c>
      <c r="AI2" s="285"/>
      <c r="AJ2" s="286" t="s">
        <v>14</v>
      </c>
      <c r="AK2" s="286"/>
      <c r="AL2" s="285" t="s">
        <v>1081</v>
      </c>
      <c r="AM2" s="271" t="s">
        <v>1442</v>
      </c>
      <c r="AN2" s="226" t="s">
        <v>1373</v>
      </c>
      <c r="AO2" s="282" t="s">
        <v>1079</v>
      </c>
      <c r="AP2" s="283"/>
      <c r="AQ2" s="283"/>
      <c r="AR2" s="283"/>
      <c r="AS2" s="283"/>
      <c r="AT2" s="284"/>
      <c r="AU2" s="281" t="s">
        <v>1080</v>
      </c>
      <c r="AV2" s="281" t="s">
        <v>1086</v>
      </c>
      <c r="AW2" s="227" t="s">
        <v>1025</v>
      </c>
      <c r="AX2" s="227" t="s">
        <v>1370</v>
      </c>
      <c r="AY2" s="227" t="s">
        <v>1374</v>
      </c>
      <c r="AZ2" s="227" t="s">
        <v>1375</v>
      </c>
      <c r="BA2" s="227"/>
      <c r="BB2" s="227"/>
      <c r="BC2" s="130" t="s">
        <v>1441</v>
      </c>
      <c r="BD2" s="275" t="s">
        <v>1374</v>
      </c>
      <c r="BE2" s="275"/>
      <c r="BF2" s="276" t="s">
        <v>1375</v>
      </c>
      <c r="BG2" s="231" t="s">
        <v>1373</v>
      </c>
      <c r="BH2" s="231" t="s">
        <v>1065</v>
      </c>
      <c r="BI2" s="231" t="s">
        <v>1062</v>
      </c>
      <c r="BJ2" s="231" t="s">
        <v>1066</v>
      </c>
      <c r="BK2" s="232" t="s">
        <v>129</v>
      </c>
    </row>
    <row r="3" spans="1:63" ht="30">
      <c r="A3" s="285"/>
      <c r="B3" s="287"/>
      <c r="C3" s="287"/>
      <c r="D3" s="285"/>
      <c r="E3" s="285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285"/>
      <c r="AM3" s="272"/>
      <c r="AN3" s="226"/>
      <c r="AO3" s="228" t="s">
        <v>1065</v>
      </c>
      <c r="AP3" s="228" t="s">
        <v>1062</v>
      </c>
      <c r="AQ3" s="228" t="s">
        <v>1066</v>
      </c>
      <c r="AR3" s="249" t="s">
        <v>1065</v>
      </c>
      <c r="AS3" s="249" t="s">
        <v>1062</v>
      </c>
      <c r="AT3" s="249" t="s">
        <v>1066</v>
      </c>
      <c r="AU3" s="281"/>
      <c r="AV3" s="281"/>
      <c r="AW3" s="130">
        <v>168</v>
      </c>
      <c r="AX3" s="130">
        <v>9</v>
      </c>
      <c r="AY3" s="130"/>
      <c r="AZ3" s="130"/>
      <c r="BA3" s="130" t="s">
        <v>1440</v>
      </c>
      <c r="BB3" s="130" t="s">
        <v>1065</v>
      </c>
      <c r="BC3" s="130"/>
      <c r="BD3" s="166" t="s">
        <v>1062</v>
      </c>
      <c r="BE3" s="166" t="s">
        <v>1066</v>
      </c>
      <c r="BF3" s="277"/>
      <c r="BG3" s="248"/>
      <c r="BH3" s="248"/>
      <c r="BI3" s="248"/>
      <c r="BJ3" s="248"/>
      <c r="BK3" s="247"/>
    </row>
    <row r="4" spans="1:63" s="3" customFormat="1">
      <c r="A4" s="18">
        <v>1</v>
      </c>
      <c r="B4" s="144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30"/>
      <c r="AN4" s="165"/>
      <c r="AO4" s="135">
        <v>36</v>
      </c>
      <c r="AP4" s="135"/>
      <c r="AQ4" s="135"/>
      <c r="AR4" s="246">
        <v>38</v>
      </c>
      <c r="AS4" s="246"/>
      <c r="AT4" s="246"/>
      <c r="AU4" s="135">
        <v>38</v>
      </c>
      <c r="AV4" s="135">
        <v>38</v>
      </c>
      <c r="AW4" s="225">
        <v>39</v>
      </c>
      <c r="AX4" s="225">
        <v>40</v>
      </c>
      <c r="AY4" s="225">
        <v>41</v>
      </c>
      <c r="AZ4" s="225">
        <v>42</v>
      </c>
      <c r="BA4" s="225"/>
      <c r="BB4" s="225"/>
      <c r="BC4" s="225">
        <v>43</v>
      </c>
      <c r="BD4" s="165">
        <v>44</v>
      </c>
      <c r="BE4" s="165">
        <v>45</v>
      </c>
      <c r="BF4" s="245">
        <v>46</v>
      </c>
      <c r="BG4" s="231"/>
      <c r="BH4" s="231"/>
      <c r="BI4" s="231"/>
      <c r="BJ4" s="231"/>
      <c r="BK4" s="232"/>
    </row>
    <row r="5" spans="1:63">
      <c r="A5">
        <v>1</v>
      </c>
      <c r="B5" s="120" t="s">
        <v>703</v>
      </c>
      <c r="C5" s="121" t="s">
        <v>1096</v>
      </c>
      <c r="D5" s="156" t="s">
        <v>1092</v>
      </c>
      <c r="E5" s="155">
        <v>0</v>
      </c>
      <c r="F5" s="122">
        <v>2</v>
      </c>
      <c r="G5" s="122">
        <v>70</v>
      </c>
      <c r="H5" s="122">
        <v>2</v>
      </c>
      <c r="I5" s="122">
        <v>70</v>
      </c>
      <c r="J5" s="122">
        <v>2</v>
      </c>
      <c r="K5" s="122">
        <v>70</v>
      </c>
      <c r="L5" s="122">
        <v>2.6666666666666665</v>
      </c>
      <c r="M5" s="122">
        <v>74.666666666666671</v>
      </c>
      <c r="N5" s="123">
        <v>8.6666666666666661</v>
      </c>
      <c r="O5" s="123">
        <v>284.66666666666669</v>
      </c>
      <c r="P5" s="122">
        <v>2.3333333333333335</v>
      </c>
      <c r="Q5" s="122">
        <v>63.666666666666664</v>
      </c>
      <c r="R5" s="122">
        <v>2.6666666666666665</v>
      </c>
      <c r="S5" s="122">
        <v>67</v>
      </c>
      <c r="T5" s="122">
        <v>2.3333333333333335</v>
      </c>
      <c r="U5" s="122">
        <v>66.666666666666671</v>
      </c>
      <c r="V5" s="122">
        <v>2</v>
      </c>
      <c r="W5" s="122">
        <v>67.333333333333329</v>
      </c>
      <c r="X5" s="122">
        <v>2</v>
      </c>
      <c r="Y5" s="122">
        <v>61.666666666666664</v>
      </c>
      <c r="Z5" s="123">
        <v>11.333333333333334</v>
      </c>
      <c r="AA5" s="123">
        <v>326.33333333333331</v>
      </c>
      <c r="AB5" s="122">
        <v>0</v>
      </c>
      <c r="AC5" s="122">
        <v>0</v>
      </c>
      <c r="AD5" s="122">
        <v>0</v>
      </c>
      <c r="AE5" s="122">
        <v>0</v>
      </c>
      <c r="AF5" s="122">
        <v>0</v>
      </c>
      <c r="AG5" s="122">
        <v>0</v>
      </c>
      <c r="AH5" s="123">
        <v>0</v>
      </c>
      <c r="AI5" s="123">
        <v>0</v>
      </c>
      <c r="AJ5" s="123">
        <v>20</v>
      </c>
      <c r="AK5" s="123">
        <v>611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44">
        <f>E5*Norms!$E$36/1000</f>
        <v>0</v>
      </c>
      <c r="AO5" s="136">
        <f>AM5*IF(AL5="k",(O5*Norms!$H$40)*Norms!$E$36,0)/1000</f>
        <v>31979.654808130868</v>
      </c>
      <c r="AP5" s="136">
        <f>AM5*IF(AL5="k",(AA5*Norms!$H$41)*Norms!$E$36,0)/1000</f>
        <v>49080.203196236267</v>
      </c>
      <c r="AQ5" s="136">
        <f>AM5*IF(AL5="k",(AI5*Norms!$H$42)*Norms!$E$36,0)/1000</f>
        <v>0</v>
      </c>
      <c r="AR5" s="243">
        <f>AM5*IF(AL5="t",(N5*Norms!$D$44)*Norms!$E$34*12+O5*Norms!$E$35,0)/1000</f>
        <v>0</v>
      </c>
      <c r="AS5" s="243">
        <f>AM5*IF(AL5="t",(Z5*Norms!$D$50*Norms!$E$34*12+AA5*Norms!$E$35),0)/1000</f>
        <v>0</v>
      </c>
      <c r="AT5" s="243">
        <f>AM5*IF(AL5="t",(AH5*Norms!$D$54)*Norms!$E$34*12+AI5*Norms!$E$35,0)/1000</f>
        <v>0</v>
      </c>
      <c r="AU5" s="136">
        <f>IF(AK5&lt;=100,Norms!$G$7,IF(AK5&lt;=300,Norms!$H$7,Norms!$I$7))</f>
        <v>21670.5</v>
      </c>
      <c r="AV5" s="137">
        <f>SUM(AO5:AU5)</f>
        <v>102730.35800436714</v>
      </c>
      <c r="AW5" s="130"/>
      <c r="AX5" s="130"/>
      <c r="AY5" s="131">
        <f t="shared" ref="AY5" si="0">E5+O5</f>
        <v>284.66666666666669</v>
      </c>
      <c r="AZ5" s="131">
        <f>IF(AY5&lt;Snund!$B$5,Snund!$B$3*Snund!$B$4*$AX$3+Snund!$B$7*$AW$3*AY5/1000,AY5*Snund!$B$8*$AW$3/1000)</f>
        <v>6695.36</v>
      </c>
      <c r="BA5" s="131">
        <f>IF(AY5&gt;0,AZ5/AY5*E5,0)</f>
        <v>0</v>
      </c>
      <c r="BB5" s="131">
        <f>IF(AY5&gt;0,AZ5/AY5*O5,0)</f>
        <v>6695.36</v>
      </c>
      <c r="BC5" s="131">
        <f>AY5*140*$AW$3/1000</f>
        <v>6695.36</v>
      </c>
      <c r="BD5" s="167">
        <f>AA5*0.1*'Dasagirq_10%'!$B$3/1000</f>
        <v>216.94639999999998</v>
      </c>
      <c r="BE5" s="167">
        <f>AI5*0.1*'Dasagirq_10%'!$B$4/1000</f>
        <v>0</v>
      </c>
      <c r="BF5" s="242">
        <f>BD5+BE5</f>
        <v>216.94639999999998</v>
      </c>
      <c r="BG5" s="233">
        <f>AN5+BA5</f>
        <v>0</v>
      </c>
      <c r="BH5" s="233">
        <f>AO5+AR5+AU5/AJ5*N5+BB5</f>
        <v>48065.564808130868</v>
      </c>
      <c r="BI5" s="233">
        <f>AP5+AS5+AU5/AJ5*Z5+BD5</f>
        <v>61577.099596236272</v>
      </c>
      <c r="BJ5" s="233">
        <f>AQ5+AT5+AU5/AJ5*AH5+BE5</f>
        <v>0</v>
      </c>
      <c r="BK5" s="234">
        <f>BH5+BI5+BJ5</f>
        <v>109642.66440436714</v>
      </c>
    </row>
    <row r="6" spans="1:63">
      <c r="A6">
        <v>2</v>
      </c>
      <c r="B6" s="120" t="s">
        <v>704</v>
      </c>
      <c r="C6" s="121" t="s">
        <v>1096</v>
      </c>
      <c r="D6" s="156" t="s">
        <v>1092</v>
      </c>
      <c r="E6" s="155">
        <v>0</v>
      </c>
      <c r="F6" s="122">
        <v>2</v>
      </c>
      <c r="G6" s="122">
        <v>70</v>
      </c>
      <c r="H6" s="122">
        <v>2</v>
      </c>
      <c r="I6" s="122">
        <v>70</v>
      </c>
      <c r="J6" s="122">
        <v>2</v>
      </c>
      <c r="K6" s="122">
        <v>66.666666666666671</v>
      </c>
      <c r="L6" s="122">
        <v>2.6666666666666665</v>
      </c>
      <c r="M6" s="122">
        <v>69</v>
      </c>
      <c r="N6" s="123">
        <v>8.6666666666666661</v>
      </c>
      <c r="O6" s="123">
        <v>275.66666666666669</v>
      </c>
      <c r="P6" s="122">
        <v>3</v>
      </c>
      <c r="Q6" s="122">
        <v>79</v>
      </c>
      <c r="R6" s="122">
        <v>3</v>
      </c>
      <c r="S6" s="122">
        <v>84.333333333333329</v>
      </c>
      <c r="T6" s="122">
        <v>2.3333333333333335</v>
      </c>
      <c r="U6" s="122">
        <v>74.333333333333329</v>
      </c>
      <c r="V6" s="122">
        <v>2.6666666666666665</v>
      </c>
      <c r="W6" s="122">
        <v>68.333333333333329</v>
      </c>
      <c r="X6" s="122">
        <v>2.3333333333333335</v>
      </c>
      <c r="Y6" s="122">
        <v>69.333333333333329</v>
      </c>
      <c r="Z6" s="123">
        <v>13.333333333333334</v>
      </c>
      <c r="AA6" s="123">
        <v>375.33333333333326</v>
      </c>
      <c r="AB6" s="122">
        <v>0</v>
      </c>
      <c r="AC6" s="122">
        <v>0</v>
      </c>
      <c r="AD6" s="122">
        <v>0</v>
      </c>
      <c r="AE6" s="122">
        <v>0</v>
      </c>
      <c r="AF6" s="122">
        <v>0</v>
      </c>
      <c r="AG6" s="122">
        <v>0</v>
      </c>
      <c r="AH6" s="123">
        <v>0</v>
      </c>
      <c r="AI6" s="123">
        <v>0</v>
      </c>
      <c r="AJ6" s="123">
        <v>22</v>
      </c>
      <c r="AK6" s="123">
        <v>651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44">
        <f>E6*Norms!$E$36/1000</f>
        <v>0</v>
      </c>
      <c r="AO6" s="136">
        <f>AM6*IF(AL6="k",(O6*Norms!$H$40)*Norms!$E$36,0)/1000</f>
        <v>30968.588438318766</v>
      </c>
      <c r="AP6" s="136">
        <f>AM6*IF(AL6="k",(AA6*Norms!$H$41)*Norms!$E$36,0)/1000</f>
        <v>56449.753625088902</v>
      </c>
      <c r="AQ6" s="136">
        <f>AM6*IF(AL6="k",(AI6*Norms!$H$42)*Norms!$E$36,0)/1000</f>
        <v>0</v>
      </c>
      <c r="AR6" s="243">
        <f>AM6*IF(AL6="t",(N6*Norms!$D$44)*Norms!$E$34*12+O6*Norms!$E$35,0)/1000</f>
        <v>0</v>
      </c>
      <c r="AS6" s="243">
        <f>AM6*IF(AL6="t",(Z6*Norms!$D$50*Norms!$E$34*12+AA6*Norms!$E$35),0)/1000</f>
        <v>0</v>
      </c>
      <c r="AT6" s="243">
        <f>AM6*IF(AL6="t",(AH6*Norms!$D$54)*Norms!$E$34*12+AI6*Norms!$E$35,0)/1000</f>
        <v>0</v>
      </c>
      <c r="AU6" s="136">
        <f>IF(AK6&lt;=100,Norms!$G$7,IF(AK6&lt;=300,Norms!$H$7,Norms!$I$7))</f>
        <v>21670.5</v>
      </c>
      <c r="AV6" s="137">
        <f t="shared" ref="AV6:AV69" si="2">SUM(AO6:AU6)</f>
        <v>109088.84206340768</v>
      </c>
      <c r="AW6" s="130"/>
      <c r="AX6" s="130"/>
      <c r="AY6" s="131">
        <f t="shared" ref="AY6:AY69" si="3">E6+O6</f>
        <v>275.66666666666669</v>
      </c>
      <c r="AZ6" s="131">
        <f>IF(AY6&lt;Snund!$B$5,Snund!$B$3*Snund!$B$4*$AX$3+Snund!$B$7*$AW$3*AY6/1000,AY6*Snund!$B$8*$AW$3/1000)</f>
        <v>6483.68</v>
      </c>
      <c r="BA6" s="131">
        <f t="shared" ref="BA6:BA69" si="4">IF(AY6&gt;0,AZ6/AY6*E6,0)</f>
        <v>0</v>
      </c>
      <c r="BB6" s="131">
        <f t="shared" ref="BB6:BB69" si="5">IF(AY6&gt;0,AZ6/AY6*O6,0)</f>
        <v>6483.68</v>
      </c>
      <c r="BC6" s="131">
        <f t="shared" ref="BC6:BC69" si="6">AY6*140*$AW$3/1000</f>
        <v>6483.68</v>
      </c>
      <c r="BD6" s="167">
        <f>AA6*0.1*'Dasagirq_10%'!$B$3/1000</f>
        <v>249.52159999999995</v>
      </c>
      <c r="BE6" s="167">
        <f>AI6*0.1*'Dasagirq_10%'!$B$4/1000</f>
        <v>0</v>
      </c>
      <c r="BF6" s="242">
        <f t="shared" ref="BF6:BF69" si="7">BD6+BE6</f>
        <v>249.52159999999995</v>
      </c>
      <c r="BG6" s="233">
        <f t="shared" ref="BG6:BG69" si="8">AN6+BA6</f>
        <v>0</v>
      </c>
      <c r="BH6" s="233">
        <f t="shared" ref="BH6:BH69" si="9">AO6+AR6+AU6/AJ6*N6+BB6</f>
        <v>45989.132074682399</v>
      </c>
      <c r="BI6" s="233">
        <f t="shared" ref="BI6:BI69" si="10">AP6+AS6+AU6/AJ6*Z6+BD6</f>
        <v>69832.911588725256</v>
      </c>
      <c r="BJ6" s="233">
        <f t="shared" ref="BJ6:BJ69" si="11">AQ6+AT6+AU6/AJ6*AH6+BE6</f>
        <v>0</v>
      </c>
      <c r="BK6" s="234">
        <f t="shared" ref="BK6:BK69" si="12">BH6+BI6+BJ6</f>
        <v>115822.04366340765</v>
      </c>
    </row>
    <row r="7" spans="1:63">
      <c r="A7">
        <v>3</v>
      </c>
      <c r="B7" s="120" t="s">
        <v>705</v>
      </c>
      <c r="C7" s="121" t="s">
        <v>1096</v>
      </c>
      <c r="D7" s="156" t="s">
        <v>1092</v>
      </c>
      <c r="E7" s="155">
        <v>0</v>
      </c>
      <c r="F7" s="122">
        <v>2</v>
      </c>
      <c r="G7" s="122">
        <v>50</v>
      </c>
      <c r="H7" s="122">
        <v>2</v>
      </c>
      <c r="I7" s="122">
        <v>50</v>
      </c>
      <c r="J7" s="122">
        <v>2</v>
      </c>
      <c r="K7" s="122">
        <v>48.666666666666664</v>
      </c>
      <c r="L7" s="122">
        <v>2</v>
      </c>
      <c r="M7" s="122">
        <v>46.666666666666664</v>
      </c>
      <c r="N7" s="123">
        <v>8</v>
      </c>
      <c r="O7" s="123">
        <v>195.33333333333331</v>
      </c>
      <c r="P7" s="122">
        <v>2</v>
      </c>
      <c r="Q7" s="122">
        <v>43.333333333333336</v>
      </c>
      <c r="R7" s="122">
        <v>2</v>
      </c>
      <c r="S7" s="122">
        <v>50.666666666666664</v>
      </c>
      <c r="T7" s="122">
        <v>2</v>
      </c>
      <c r="U7" s="122">
        <v>43</v>
      </c>
      <c r="V7" s="122">
        <v>2</v>
      </c>
      <c r="W7" s="122">
        <v>41.666666666666664</v>
      </c>
      <c r="X7" s="122">
        <v>2</v>
      </c>
      <c r="Y7" s="122">
        <v>44</v>
      </c>
      <c r="Z7" s="123">
        <v>10</v>
      </c>
      <c r="AA7" s="123">
        <v>222.66666666666666</v>
      </c>
      <c r="AB7" s="122">
        <v>0</v>
      </c>
      <c r="AC7" s="122">
        <v>0</v>
      </c>
      <c r="AD7" s="122">
        <v>0</v>
      </c>
      <c r="AE7" s="122">
        <v>0</v>
      </c>
      <c r="AF7" s="122">
        <v>0</v>
      </c>
      <c r="AG7" s="122">
        <v>0</v>
      </c>
      <c r="AH7" s="123">
        <v>0</v>
      </c>
      <c r="AI7" s="123">
        <v>0</v>
      </c>
      <c r="AJ7" s="123">
        <v>18</v>
      </c>
      <c r="AK7" s="123">
        <v>418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44">
        <f>E7*Norms!$E$36/1000</f>
        <v>0</v>
      </c>
      <c r="AO7" s="136">
        <f>AM7*IF(AL7="k",(O7*Norms!$H$40)*Norms!$E$36,0)/1000</f>
        <v>21943.88491518113</v>
      </c>
      <c r="AP7" s="136">
        <f>AM7*IF(AL7="k",(AA7*Norms!$H$41)*Norms!$E$36,0)/1000</f>
        <v>33488.841404582046</v>
      </c>
      <c r="AQ7" s="136">
        <f>AM7*IF(AL7="k",(AI7*Norms!$H$42)*Norms!$E$36,0)/1000</f>
        <v>0</v>
      </c>
      <c r="AR7" s="243">
        <f>AM7*IF(AL7="t",(N7*Norms!$D$44)*Norms!$E$34*12+O7*Norms!$E$35,0)/1000</f>
        <v>0</v>
      </c>
      <c r="AS7" s="243">
        <f>AM7*IF(AL7="t",(Z7*Norms!$D$50*Norms!$E$34*12+AA7*Norms!$E$35),0)/1000</f>
        <v>0</v>
      </c>
      <c r="AT7" s="243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77103.226319763169</v>
      </c>
      <c r="AW7" s="130"/>
      <c r="AX7" s="130"/>
      <c r="AY7" s="131">
        <f t="shared" si="3"/>
        <v>195.33333333333331</v>
      </c>
      <c r="AZ7" s="131">
        <f>IF(AY7&lt;Snund!$B$5,Snund!$B$3*Snund!$B$4*$AX$3+Snund!$B$7*$AW$3*AY7/1000,AY7*Snund!$B$8*$AW$3/1000)</f>
        <v>4594.24</v>
      </c>
      <c r="BA7" s="131">
        <f t="shared" si="4"/>
        <v>0</v>
      </c>
      <c r="BB7" s="131">
        <f t="shared" si="5"/>
        <v>4594.24</v>
      </c>
      <c r="BC7" s="131">
        <f t="shared" si="6"/>
        <v>4594.24</v>
      </c>
      <c r="BD7" s="167">
        <f>AA7*0.1*'Dasagirq_10%'!$B$3/1000</f>
        <v>148.02879999999999</v>
      </c>
      <c r="BE7" s="167">
        <f>AI7*0.1*'Dasagirq_10%'!$B$4/1000</f>
        <v>0</v>
      </c>
      <c r="BF7" s="242">
        <f t="shared" si="7"/>
        <v>148.02879999999999</v>
      </c>
      <c r="BG7" s="233">
        <f t="shared" si="8"/>
        <v>0</v>
      </c>
      <c r="BH7" s="233">
        <f t="shared" si="9"/>
        <v>36169.458248514464</v>
      </c>
      <c r="BI7" s="233">
        <f t="shared" si="10"/>
        <v>45676.036871248711</v>
      </c>
      <c r="BJ7" s="233">
        <f t="shared" si="11"/>
        <v>0</v>
      </c>
      <c r="BK7" s="234">
        <f t="shared" si="12"/>
        <v>81845.495119763174</v>
      </c>
    </row>
    <row r="8" spans="1:63">
      <c r="A8">
        <v>4</v>
      </c>
      <c r="B8" s="120" t="s">
        <v>706</v>
      </c>
      <c r="C8" s="121" t="s">
        <v>1096</v>
      </c>
      <c r="D8" s="156" t="s">
        <v>1092</v>
      </c>
      <c r="E8" s="155">
        <v>0</v>
      </c>
      <c r="F8" s="122">
        <v>3</v>
      </c>
      <c r="G8" s="122">
        <v>105</v>
      </c>
      <c r="H8" s="122">
        <v>3.6666666666666665</v>
      </c>
      <c r="I8" s="122">
        <v>114.33333333333333</v>
      </c>
      <c r="J8" s="122">
        <v>4</v>
      </c>
      <c r="K8" s="122">
        <v>111</v>
      </c>
      <c r="L8" s="122">
        <v>3.3333333333333335</v>
      </c>
      <c r="M8" s="122">
        <v>103.66666666666667</v>
      </c>
      <c r="N8" s="123">
        <v>14</v>
      </c>
      <c r="O8" s="123">
        <v>434</v>
      </c>
      <c r="P8" s="122">
        <v>3.6666666666666665</v>
      </c>
      <c r="Q8" s="122">
        <v>111.33333333333333</v>
      </c>
      <c r="R8" s="122">
        <v>3.3333333333333335</v>
      </c>
      <c r="S8" s="122">
        <v>97.333333333333329</v>
      </c>
      <c r="T8" s="122">
        <v>3.6666666666666665</v>
      </c>
      <c r="U8" s="122">
        <v>106</v>
      </c>
      <c r="V8" s="122">
        <v>3.3333333333333335</v>
      </c>
      <c r="W8" s="122">
        <v>101</v>
      </c>
      <c r="X8" s="122">
        <v>3</v>
      </c>
      <c r="Y8" s="122">
        <v>89.333333333333329</v>
      </c>
      <c r="Z8" s="123">
        <v>17</v>
      </c>
      <c r="AA8" s="123">
        <v>504.99999999999994</v>
      </c>
      <c r="AB8" s="122">
        <v>0</v>
      </c>
      <c r="AC8" s="122">
        <v>0</v>
      </c>
      <c r="AD8" s="122">
        <v>0</v>
      </c>
      <c r="AE8" s="122">
        <v>0</v>
      </c>
      <c r="AF8" s="122">
        <v>0</v>
      </c>
      <c r="AG8" s="122">
        <v>0</v>
      </c>
      <c r="AH8" s="123">
        <v>0</v>
      </c>
      <c r="AI8" s="123">
        <v>0</v>
      </c>
      <c r="AJ8" s="123">
        <v>31</v>
      </c>
      <c r="AK8" s="123">
        <v>939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44">
        <f>E8*Norms!$E$36/1000</f>
        <v>0</v>
      </c>
      <c r="AO8" s="136">
        <f>AM8*IF(AL8="k",(O8*Norms!$H$40)*Norms!$E$36,0)/1000</f>
        <v>48755.867166494601</v>
      </c>
      <c r="AP8" s="136">
        <f>AM8*IF(AL8="k",(AA8*Norms!$H$41)*Norms!$E$36,0)/1000</f>
        <v>75951.48911368534</v>
      </c>
      <c r="AQ8" s="136">
        <f>AM8*IF(AL8="k",(AI8*Norms!$H$42)*Norms!$E$36,0)/1000</f>
        <v>0</v>
      </c>
      <c r="AR8" s="243">
        <f>AM8*IF(AL8="t",(N8*Norms!$D$44)*Norms!$E$34*12+O8*Norms!$E$35,0)/1000</f>
        <v>0</v>
      </c>
      <c r="AS8" s="243">
        <f>AM8*IF(AL8="t",(Z8*Norms!$D$50*Norms!$E$34*12+AA8*Norms!$E$35),0)/1000</f>
        <v>0</v>
      </c>
      <c r="AT8" s="243">
        <f>AM8*IF(AL8="t",(AH8*Norms!$D$54)*Norms!$E$34*12+AI8*Norms!$E$35,0)/1000</f>
        <v>0</v>
      </c>
      <c r="AU8" s="136">
        <f>IF(AK8&lt;=100,Norms!$G$7,IF(AK8&lt;=300,Norms!$H$7,Norms!$I$7))</f>
        <v>21670.5</v>
      </c>
      <c r="AV8" s="137">
        <f t="shared" si="2"/>
        <v>146377.85628017993</v>
      </c>
      <c r="AW8" s="130"/>
      <c r="AX8" s="130"/>
      <c r="AY8" s="131">
        <f t="shared" si="3"/>
        <v>434</v>
      </c>
      <c r="AZ8" s="131">
        <f>IF(AY8&lt;Snund!$B$5,Snund!$B$3*Snund!$B$4*$AX$3+Snund!$B$7*$AW$3*AY8/1000,AY8*Snund!$B$8*$AW$3/1000)</f>
        <v>10207.68</v>
      </c>
      <c r="BA8" s="131">
        <f t="shared" si="4"/>
        <v>0</v>
      </c>
      <c r="BB8" s="131">
        <f t="shared" si="5"/>
        <v>10207.68</v>
      </c>
      <c r="BC8" s="131">
        <f t="shared" si="6"/>
        <v>10207.68</v>
      </c>
      <c r="BD8" s="167">
        <f>AA8*0.1*'Dasagirq_10%'!$B$3/1000</f>
        <v>335.72399999999999</v>
      </c>
      <c r="BE8" s="167">
        <f>AI8*0.1*'Dasagirq_10%'!$B$4/1000</f>
        <v>0</v>
      </c>
      <c r="BF8" s="242">
        <f t="shared" si="7"/>
        <v>335.72399999999999</v>
      </c>
      <c r="BG8" s="233">
        <f t="shared" si="8"/>
        <v>0</v>
      </c>
      <c r="BH8" s="233">
        <f t="shared" si="9"/>
        <v>68750.224585849443</v>
      </c>
      <c r="BI8" s="233">
        <f t="shared" si="10"/>
        <v>88171.035694330509</v>
      </c>
      <c r="BJ8" s="233">
        <f t="shared" si="11"/>
        <v>0</v>
      </c>
      <c r="BK8" s="234">
        <f t="shared" si="12"/>
        <v>156921.26028017997</v>
      </c>
    </row>
    <row r="9" spans="1:63">
      <c r="A9">
        <v>5</v>
      </c>
      <c r="B9" s="120" t="s">
        <v>707</v>
      </c>
      <c r="C9" s="121" t="s">
        <v>1210</v>
      </c>
      <c r="D9" s="156" t="s">
        <v>1092</v>
      </c>
      <c r="E9" s="155">
        <v>0</v>
      </c>
      <c r="F9" s="122">
        <v>0</v>
      </c>
      <c r="G9" s="122">
        <v>0</v>
      </c>
      <c r="H9" s="122">
        <v>0</v>
      </c>
      <c r="I9" s="122">
        <v>0</v>
      </c>
      <c r="J9" s="122">
        <v>0</v>
      </c>
      <c r="K9" s="122">
        <v>0</v>
      </c>
      <c r="L9" s="122">
        <v>0</v>
      </c>
      <c r="M9" s="122">
        <v>0</v>
      </c>
      <c r="N9" s="123">
        <v>0</v>
      </c>
      <c r="O9" s="123">
        <v>0</v>
      </c>
      <c r="P9" s="122">
        <v>0</v>
      </c>
      <c r="Q9" s="122">
        <v>0</v>
      </c>
      <c r="R9" s="122">
        <v>0</v>
      </c>
      <c r="S9" s="122">
        <v>0</v>
      </c>
      <c r="T9" s="122">
        <v>0</v>
      </c>
      <c r="U9" s="122">
        <v>0</v>
      </c>
      <c r="V9" s="122">
        <v>0</v>
      </c>
      <c r="W9" s="122">
        <v>0</v>
      </c>
      <c r="X9" s="122">
        <v>0</v>
      </c>
      <c r="Y9" s="122">
        <v>0</v>
      </c>
      <c r="Z9" s="123">
        <v>0</v>
      </c>
      <c r="AA9" s="123">
        <v>0</v>
      </c>
      <c r="AB9" s="122">
        <v>3</v>
      </c>
      <c r="AC9" s="122">
        <v>65</v>
      </c>
      <c r="AD9" s="122">
        <v>3</v>
      </c>
      <c r="AE9" s="122">
        <v>65</v>
      </c>
      <c r="AF9" s="122">
        <v>3</v>
      </c>
      <c r="AG9" s="122">
        <v>65</v>
      </c>
      <c r="AH9" s="123">
        <v>9</v>
      </c>
      <c r="AI9" s="123">
        <v>195</v>
      </c>
      <c r="AJ9" s="123">
        <v>9</v>
      </c>
      <c r="AK9" s="123">
        <v>195</v>
      </c>
      <c r="AL9" s="64" t="s">
        <v>1205</v>
      </c>
      <c r="AM9" s="3">
        <f>IF(D9="հ",1,IF(D9="լ",Norms!$B$10,IF(D9="բլ",Norms!$B$11,IF(D9="Մ",Norms!$B$12))))</f>
        <v>1</v>
      </c>
      <c r="AN9" s="244">
        <f>E9*Norms!$E$36/1000</f>
        <v>0</v>
      </c>
      <c r="AO9" s="136">
        <f>AM9*IF(AL9="k",(O9*Norms!$H$40)*Norms!$E$36,0)/1000</f>
        <v>0</v>
      </c>
      <c r="AP9" s="136">
        <f>AM9*IF(AL9="k",(AA9*Norms!$H$41)*Norms!$E$36,0)/1000</f>
        <v>0</v>
      </c>
      <c r="AQ9" s="136">
        <f>AM9*IF(AL9="k",(AI9*Norms!$H$42)*Norms!$E$36,0)/1000</f>
        <v>36480.925343424344</v>
      </c>
      <c r="AR9" s="243">
        <f>AM9*IF(AL9="t",(N9*Norms!$D$44)*Norms!$E$34*12+O9*Norms!$E$35,0)/1000</f>
        <v>0</v>
      </c>
      <c r="AS9" s="243">
        <f>AM9*IF(AL9="t",(Z9*Norms!$D$50*Norms!$E$34*12+AA9*Norms!$E$35),0)/1000</f>
        <v>0</v>
      </c>
      <c r="AT9" s="243">
        <f>AM9*IF(AL9="t",(AH9*Norms!$D$54)*Norms!$E$34*12+AI9*Norms!$E$35,0)/1000</f>
        <v>0</v>
      </c>
      <c r="AU9" s="136">
        <f>IF(AK9&lt;=100,Norms!$G$7,IF(AK9&lt;=300,Norms!$H$7,Norms!$I$7))</f>
        <v>16738.5</v>
      </c>
      <c r="AV9" s="137">
        <f t="shared" si="2"/>
        <v>53219.425343424344</v>
      </c>
      <c r="AW9" s="130"/>
      <c r="AX9" s="130"/>
      <c r="AY9" s="131">
        <f t="shared" si="3"/>
        <v>0</v>
      </c>
      <c r="AZ9" s="131">
        <f>IF(AY9&lt;Snund!$B$5,Snund!$B$3*Snund!$B$4*$AX$3+Snund!$B$7*$AW$3*AY9/1000,AY9*Snund!$B$8*$AW$3/1000)</f>
        <v>676.53</v>
      </c>
      <c r="BA9" s="131">
        <f t="shared" si="4"/>
        <v>0</v>
      </c>
      <c r="BB9" s="131">
        <f t="shared" si="5"/>
        <v>0</v>
      </c>
      <c r="BC9" s="131">
        <f t="shared" si="6"/>
        <v>0</v>
      </c>
      <c r="BD9" s="167">
        <f>AA9*0.1*'Dasagirq_10%'!$B$3/1000</f>
        <v>0</v>
      </c>
      <c r="BE9" s="167">
        <f>AI9*0.1*'Dasagirq_10%'!$B$4/1000</f>
        <v>157.62434999999999</v>
      </c>
      <c r="BF9" s="242">
        <f t="shared" si="7"/>
        <v>157.62434999999999</v>
      </c>
      <c r="BG9" s="233">
        <f t="shared" si="8"/>
        <v>0</v>
      </c>
      <c r="BH9" s="233">
        <f t="shared" si="9"/>
        <v>0</v>
      </c>
      <c r="BI9" s="233">
        <f t="shared" si="10"/>
        <v>0</v>
      </c>
      <c r="BJ9" s="233">
        <f t="shared" si="11"/>
        <v>53377.049693424342</v>
      </c>
      <c r="BK9" s="234">
        <f t="shared" si="12"/>
        <v>53377.049693424342</v>
      </c>
    </row>
    <row r="10" spans="1:63">
      <c r="A10">
        <v>6</v>
      </c>
      <c r="B10" s="120" t="s">
        <v>708</v>
      </c>
      <c r="C10" s="121" t="s">
        <v>1097</v>
      </c>
      <c r="D10" s="156" t="s">
        <v>1092</v>
      </c>
      <c r="E10" s="155">
        <v>0</v>
      </c>
      <c r="F10" s="122">
        <v>2</v>
      </c>
      <c r="G10" s="122">
        <v>47.666666666666664</v>
      </c>
      <c r="H10" s="122">
        <v>2</v>
      </c>
      <c r="I10" s="122">
        <v>42</v>
      </c>
      <c r="J10" s="122">
        <v>2</v>
      </c>
      <c r="K10" s="122">
        <v>44.333333333333336</v>
      </c>
      <c r="L10" s="122">
        <v>2</v>
      </c>
      <c r="M10" s="122">
        <v>45</v>
      </c>
      <c r="N10" s="123">
        <v>8</v>
      </c>
      <c r="O10" s="123">
        <v>179</v>
      </c>
      <c r="P10" s="122">
        <v>2</v>
      </c>
      <c r="Q10" s="122">
        <v>42</v>
      </c>
      <c r="R10" s="122">
        <v>2</v>
      </c>
      <c r="S10" s="122">
        <v>42.333333333333336</v>
      </c>
      <c r="T10" s="122">
        <v>1.3333333333333333</v>
      </c>
      <c r="U10" s="122">
        <v>35</v>
      </c>
      <c r="V10" s="122">
        <v>1.6666666666666667</v>
      </c>
      <c r="W10" s="122">
        <v>44.333333333333336</v>
      </c>
      <c r="X10" s="122">
        <v>2</v>
      </c>
      <c r="Y10" s="122">
        <v>47.666666666666664</v>
      </c>
      <c r="Z10" s="123">
        <v>9</v>
      </c>
      <c r="AA10" s="123">
        <v>211.33333333333334</v>
      </c>
      <c r="AB10" s="122">
        <v>2</v>
      </c>
      <c r="AC10" s="122">
        <v>41.333333333333336</v>
      </c>
      <c r="AD10" s="122">
        <v>2</v>
      </c>
      <c r="AE10" s="122">
        <v>37.666666666666664</v>
      </c>
      <c r="AF10" s="122">
        <v>1.3333333333333333</v>
      </c>
      <c r="AG10" s="122">
        <v>33</v>
      </c>
      <c r="AH10" s="123">
        <v>5.333333333333333</v>
      </c>
      <c r="AI10" s="123">
        <v>112</v>
      </c>
      <c r="AJ10" s="123">
        <v>22.333333333333332</v>
      </c>
      <c r="AK10" s="123">
        <v>502.33333333333337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44">
        <f>E10*Norms!$E$36/1000</f>
        <v>0</v>
      </c>
      <c r="AO10" s="136">
        <f>AM10*IF(AL10="k",(O10*Norms!$H$40)*Norms!$E$36,0)/1000</f>
        <v>20108.9866884851</v>
      </c>
      <c r="AP10" s="136">
        <f>AM10*IF(AL10="k",(AA10*Norms!$H$41)*Norms!$E$36,0)/1000</f>
        <v>31784.319536684168</v>
      </c>
      <c r="AQ10" s="136">
        <f>AM10*IF(AL10="k",(AI10*Norms!$H$42)*Norms!$E$36,0)/1000</f>
        <v>20953.146863915517</v>
      </c>
      <c r="AR10" s="243">
        <f>AM10*IF(AL10="t",(N10*Norms!$D$44)*Norms!$E$34*12+O10*Norms!$E$35,0)/1000</f>
        <v>0</v>
      </c>
      <c r="AS10" s="243">
        <f>AM10*IF(AL10="t",(Z10*Norms!$D$50*Norms!$E$34*12+AA10*Norms!$E$35),0)/1000</f>
        <v>0</v>
      </c>
      <c r="AT10" s="243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94516.953089084782</v>
      </c>
      <c r="AW10" s="130"/>
      <c r="AX10" s="130"/>
      <c r="AY10" s="131">
        <f t="shared" si="3"/>
        <v>179</v>
      </c>
      <c r="AZ10" s="131">
        <f>IF(AY10&lt;Snund!$B$5,Snund!$B$3*Snund!$B$4*$AX$3+Snund!$B$7*$AW$3*AY10/1000,AY10*Snund!$B$8*$AW$3/1000)</f>
        <v>4210.08</v>
      </c>
      <c r="BA10" s="131">
        <f t="shared" si="4"/>
        <v>0</v>
      </c>
      <c r="BB10" s="131">
        <f t="shared" si="5"/>
        <v>4210.08</v>
      </c>
      <c r="BC10" s="131">
        <f t="shared" si="6"/>
        <v>4210.08</v>
      </c>
      <c r="BD10" s="167">
        <f>AA10*0.1*'Dasagirq_10%'!$B$3/1000</f>
        <v>140.49440000000001</v>
      </c>
      <c r="BE10" s="167">
        <f>AI10*0.1*'Dasagirq_10%'!$B$4/1000</f>
        <v>90.532960000000003</v>
      </c>
      <c r="BF10" s="242">
        <f t="shared" si="7"/>
        <v>231.02736000000002</v>
      </c>
      <c r="BG10" s="233">
        <f t="shared" si="8"/>
        <v>0</v>
      </c>
      <c r="BH10" s="233">
        <f t="shared" si="9"/>
        <v>32081.633852664207</v>
      </c>
      <c r="BI10" s="233">
        <f t="shared" si="10"/>
        <v>40657.701996385666</v>
      </c>
      <c r="BJ10" s="233">
        <f t="shared" si="11"/>
        <v>26218.724600034922</v>
      </c>
      <c r="BK10" s="234">
        <f t="shared" si="12"/>
        <v>98958.060449084805</v>
      </c>
    </row>
    <row r="11" spans="1:63">
      <c r="A11">
        <v>7</v>
      </c>
      <c r="B11" s="120" t="s">
        <v>709</v>
      </c>
      <c r="C11" s="121" t="s">
        <v>1097</v>
      </c>
      <c r="D11" s="156" t="s">
        <v>1092</v>
      </c>
      <c r="E11" s="155">
        <v>0</v>
      </c>
      <c r="F11" s="122">
        <v>1</v>
      </c>
      <c r="G11" s="122">
        <v>23.666666666666668</v>
      </c>
      <c r="H11" s="122">
        <v>1</v>
      </c>
      <c r="I11" s="122">
        <v>29.333333333333332</v>
      </c>
      <c r="J11" s="122">
        <v>1</v>
      </c>
      <c r="K11" s="122">
        <v>26.666666666666668</v>
      </c>
      <c r="L11" s="122">
        <v>1</v>
      </c>
      <c r="M11" s="122">
        <v>22.666666666666668</v>
      </c>
      <c r="N11" s="123">
        <v>4</v>
      </c>
      <c r="O11" s="123">
        <v>102.33333333333334</v>
      </c>
      <c r="P11" s="122">
        <v>1</v>
      </c>
      <c r="Q11" s="122">
        <v>24</v>
      </c>
      <c r="R11" s="122">
        <v>1</v>
      </c>
      <c r="S11" s="122">
        <v>23.666666666666668</v>
      </c>
      <c r="T11" s="122">
        <v>1</v>
      </c>
      <c r="U11" s="122">
        <v>23.666666666666668</v>
      </c>
      <c r="V11" s="122">
        <v>1</v>
      </c>
      <c r="W11" s="122">
        <v>17.333333333333332</v>
      </c>
      <c r="X11" s="122">
        <v>1</v>
      </c>
      <c r="Y11" s="122">
        <v>13.333333333333334</v>
      </c>
      <c r="Z11" s="123">
        <v>5</v>
      </c>
      <c r="AA11" s="123">
        <v>102</v>
      </c>
      <c r="AB11" s="122">
        <v>1</v>
      </c>
      <c r="AC11" s="122">
        <v>16.333333333333332</v>
      </c>
      <c r="AD11" s="122">
        <v>1</v>
      </c>
      <c r="AE11" s="122">
        <v>20</v>
      </c>
      <c r="AF11" s="122">
        <v>1</v>
      </c>
      <c r="AG11" s="122">
        <v>15.666666666666666</v>
      </c>
      <c r="AH11" s="123">
        <v>3</v>
      </c>
      <c r="AI11" s="123">
        <v>51.999999999999993</v>
      </c>
      <c r="AJ11" s="123">
        <v>12</v>
      </c>
      <c r="AK11" s="123">
        <v>256.33333333333331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44">
        <f>E11*Norms!$E$36/1000</f>
        <v>0</v>
      </c>
      <c r="AO11" s="136">
        <f>AM11*IF(AL11="k",(O11*Norms!$H$40)*Norms!$E$36,0)/1000</f>
        <v>11496.199093789433</v>
      </c>
      <c r="AP11" s="136">
        <f>AM11*IF(AL11="k",(AA11*Norms!$H$41)*Norms!$E$36,0)/1000</f>
        <v>15340.696811080999</v>
      </c>
      <c r="AQ11" s="136">
        <f>AM11*IF(AL11="k",(AI11*Norms!$H$42)*Norms!$E$36,0)/1000</f>
        <v>9728.2467582464888</v>
      </c>
      <c r="AR11" s="243">
        <f>AM11*IF(AL11="t",(N11*Norms!$D$44)*Norms!$E$34*12+O11*Norms!$E$35,0)/1000</f>
        <v>0</v>
      </c>
      <c r="AS11" s="243">
        <f>AM11*IF(AL11="t",(Z11*Norms!$D$50*Norms!$E$34*12+AA11*Norms!$E$35),0)/1000</f>
        <v>0</v>
      </c>
      <c r="AT11" s="243">
        <f>AM11*IF(AL11="t",(AH11*Norms!$D$54)*Norms!$E$34*12+AI11*Norms!$E$35,0)/1000</f>
        <v>0</v>
      </c>
      <c r="AU11" s="136">
        <f>IF(AK11&lt;=100,Norms!$G$7,IF(AK11&lt;=300,Norms!$H$7,Norms!$I$7))</f>
        <v>16738.5</v>
      </c>
      <c r="AV11" s="137">
        <f t="shared" si="2"/>
        <v>53303.642663116923</v>
      </c>
      <c r="AW11" s="130"/>
      <c r="AX11" s="130"/>
      <c r="AY11" s="131">
        <f t="shared" si="3"/>
        <v>102.33333333333334</v>
      </c>
      <c r="AZ11" s="131">
        <f>IF(AY11&lt;Snund!$B$5,Snund!$B$3*Snund!$B$4*$AX$3+Snund!$B$7*$AW$3*AY11/1000,AY11*Snund!$B$8*$AW$3/1000)</f>
        <v>2739.5700000000006</v>
      </c>
      <c r="BA11" s="131">
        <f t="shared" si="4"/>
        <v>0</v>
      </c>
      <c r="BB11" s="131">
        <f t="shared" si="5"/>
        <v>2739.5700000000006</v>
      </c>
      <c r="BC11" s="131">
        <f t="shared" si="6"/>
        <v>2406.88</v>
      </c>
      <c r="BD11" s="167">
        <f>AA11*0.1*'Dasagirq_10%'!$B$3/1000</f>
        <v>67.809600000000003</v>
      </c>
      <c r="BE11" s="167">
        <f>AI11*0.1*'Dasagirq_10%'!$B$4/1000</f>
        <v>42.033159999999995</v>
      </c>
      <c r="BF11" s="242">
        <f t="shared" si="7"/>
        <v>109.84276</v>
      </c>
      <c r="BG11" s="233">
        <f t="shared" si="8"/>
        <v>0</v>
      </c>
      <c r="BH11" s="233">
        <f t="shared" si="9"/>
        <v>19815.269093789433</v>
      </c>
      <c r="BI11" s="233">
        <f t="shared" si="10"/>
        <v>22382.881411080998</v>
      </c>
      <c r="BJ11" s="233">
        <f t="shared" si="11"/>
        <v>13954.90491824649</v>
      </c>
      <c r="BK11" s="234">
        <f t="shared" si="12"/>
        <v>56153.055423116915</v>
      </c>
    </row>
    <row r="12" spans="1:63">
      <c r="A12">
        <v>8</v>
      </c>
      <c r="B12" s="120" t="s">
        <v>710</v>
      </c>
      <c r="C12" s="121" t="s">
        <v>1097</v>
      </c>
      <c r="D12" s="156" t="s">
        <v>1092</v>
      </c>
      <c r="E12" s="155">
        <v>0</v>
      </c>
      <c r="F12" s="122">
        <v>0.5</v>
      </c>
      <c r="G12" s="122">
        <v>6.333333333333333</v>
      </c>
      <c r="H12" s="122">
        <v>0.5</v>
      </c>
      <c r="I12" s="122">
        <v>6.666666666666667</v>
      </c>
      <c r="J12" s="122">
        <v>0.5</v>
      </c>
      <c r="K12" s="122">
        <v>6.333333333333333</v>
      </c>
      <c r="L12" s="122">
        <v>0.5</v>
      </c>
      <c r="M12" s="122">
        <v>4</v>
      </c>
      <c r="N12" s="123">
        <v>2</v>
      </c>
      <c r="O12" s="123">
        <v>23.333333333333332</v>
      </c>
      <c r="P12" s="122">
        <v>0.5</v>
      </c>
      <c r="Q12" s="122">
        <v>5</v>
      </c>
      <c r="R12" s="122">
        <v>0.5</v>
      </c>
      <c r="S12" s="122">
        <v>4</v>
      </c>
      <c r="T12" s="122">
        <v>0.5</v>
      </c>
      <c r="U12" s="122">
        <v>3</v>
      </c>
      <c r="V12" s="122">
        <v>0.5</v>
      </c>
      <c r="W12" s="122">
        <v>5</v>
      </c>
      <c r="X12" s="122">
        <v>1</v>
      </c>
      <c r="Y12" s="122">
        <v>6</v>
      </c>
      <c r="Z12" s="123">
        <v>3</v>
      </c>
      <c r="AA12" s="123">
        <v>23</v>
      </c>
      <c r="AB12" s="122">
        <v>0.5</v>
      </c>
      <c r="AC12" s="122">
        <v>4</v>
      </c>
      <c r="AD12" s="122">
        <v>0.5</v>
      </c>
      <c r="AE12" s="122">
        <v>5</v>
      </c>
      <c r="AF12" s="122">
        <v>0.83333333333333337</v>
      </c>
      <c r="AG12" s="122">
        <v>5.333333333333333</v>
      </c>
      <c r="AH12" s="123">
        <v>1.8333333333333335</v>
      </c>
      <c r="AI12" s="123">
        <v>14.333333333333332</v>
      </c>
      <c r="AJ12" s="123">
        <v>6.8333333333333339</v>
      </c>
      <c r="AK12" s="123">
        <v>60.666666666666657</v>
      </c>
      <c r="AL12" s="3" t="str">
        <f t="shared" si="1"/>
        <v>t</v>
      </c>
      <c r="AM12" s="3">
        <f>IF(D12="հ",1,IF(D12="լ",Norms!$B$10,IF(D12="բլ",Norms!$B$11,IF(D12="Մ",Norms!$B$12))))</f>
        <v>1</v>
      </c>
      <c r="AN12" s="244">
        <f>E12*Norms!$E$36/1000</f>
        <v>0</v>
      </c>
      <c r="AO12" s="136">
        <f>AM12*IF(AL12="k",(O12*Norms!$H$40)*Norms!$E$36,0)/1000</f>
        <v>0</v>
      </c>
      <c r="AP12" s="136">
        <f>AM12*IF(AL12="k",(AA12*Norms!$H$41)*Norms!$E$36,0)/1000</f>
        <v>0</v>
      </c>
      <c r="AQ12" s="136">
        <f>AM12*IF(AL12="k",(AI12*Norms!$H$42)*Norms!$E$36,0)/1000</f>
        <v>0</v>
      </c>
      <c r="AR12" s="243">
        <f>AM12*IF(AL12="t",(N12*Norms!$D$44)*Norms!$E$34*12+O12*Norms!$E$35,0)/1000</f>
        <v>3862.6165143276667</v>
      </c>
      <c r="AS12" s="243">
        <f>AM12*IF(AL12="t",(Z12*Norms!$D$50*Norms!$E$34*12+AA12*Norms!$E$35),0)/1000</f>
        <v>7414.6362784086996</v>
      </c>
      <c r="AT12" s="243">
        <f>AM12*IF(AL12="t",(AH12*Norms!$D$54)*Norms!$E$34*12+AI12*Norms!$E$35,0)/1000</f>
        <v>4693.5501445155669</v>
      </c>
      <c r="AU12" s="136">
        <f>IF(AK12&lt;=100,Norms!$G$7,IF(AK12&lt;=300,Norms!$H$7,Norms!$I$7))</f>
        <v>13246.5</v>
      </c>
      <c r="AV12" s="137">
        <f t="shared" si="2"/>
        <v>29217.302937251934</v>
      </c>
      <c r="AW12" s="130"/>
      <c r="AX12" s="130"/>
      <c r="AY12" s="131">
        <f t="shared" si="3"/>
        <v>23.333333333333332</v>
      </c>
      <c r="AZ12" s="131">
        <f>IF(AY12&lt;Snund!$B$5,Snund!$B$3*Snund!$B$4*$AX$3+Snund!$B$7*$AW$3*AY12/1000,AY12*Snund!$B$8*$AW$3/1000)</f>
        <v>1146.9299999999998</v>
      </c>
      <c r="BA12" s="131">
        <f t="shared" si="4"/>
        <v>0</v>
      </c>
      <c r="BB12" s="131">
        <f t="shared" si="5"/>
        <v>1146.9299999999998</v>
      </c>
      <c r="BC12" s="131">
        <f t="shared" si="6"/>
        <v>548.79999999999995</v>
      </c>
      <c r="BD12" s="167">
        <f>AA12*0.1*'Dasagirq_10%'!$B$3/1000</f>
        <v>15.290400000000002</v>
      </c>
      <c r="BE12" s="167">
        <f>AI12*0.1*'Dasagirq_10%'!$B$4/1000</f>
        <v>11.586063333333334</v>
      </c>
      <c r="BF12" s="242">
        <f t="shared" si="7"/>
        <v>26.876463333333334</v>
      </c>
      <c r="BG12" s="233">
        <f t="shared" si="8"/>
        <v>0</v>
      </c>
      <c r="BH12" s="233">
        <f t="shared" si="9"/>
        <v>8886.5709045715685</v>
      </c>
      <c r="BI12" s="233">
        <f t="shared" si="10"/>
        <v>13245.463263774553</v>
      </c>
      <c r="BJ12" s="233">
        <f t="shared" si="11"/>
        <v>8259.0752322391454</v>
      </c>
      <c r="BK12" s="234">
        <f t="shared" si="12"/>
        <v>30391.109400585268</v>
      </c>
    </row>
    <row r="13" spans="1:63">
      <c r="A13">
        <v>9</v>
      </c>
      <c r="B13" s="120" t="s">
        <v>711</v>
      </c>
      <c r="C13" s="121" t="s">
        <v>1097</v>
      </c>
      <c r="D13" s="156" t="s">
        <v>1092</v>
      </c>
      <c r="E13" s="155">
        <v>2.6666666666666665</v>
      </c>
      <c r="F13" s="122">
        <v>0.5</v>
      </c>
      <c r="G13" s="122">
        <v>2.3333333333333335</v>
      </c>
      <c r="H13" s="122">
        <v>0.5</v>
      </c>
      <c r="I13" s="122">
        <v>3.3333333333333335</v>
      </c>
      <c r="J13" s="122">
        <v>0.5</v>
      </c>
      <c r="K13" s="122">
        <v>2.6666666666666665</v>
      </c>
      <c r="L13" s="122">
        <v>0.5</v>
      </c>
      <c r="M13" s="122">
        <v>3.3333333333333335</v>
      </c>
      <c r="N13" s="123">
        <v>2</v>
      </c>
      <c r="O13" s="123">
        <v>11.666666666666668</v>
      </c>
      <c r="P13" s="122">
        <v>0.5</v>
      </c>
      <c r="Q13" s="122">
        <v>6</v>
      </c>
      <c r="R13" s="122">
        <v>0.5</v>
      </c>
      <c r="S13" s="122">
        <v>5.666666666666667</v>
      </c>
      <c r="T13" s="122">
        <v>0.5</v>
      </c>
      <c r="U13" s="122">
        <v>4.333333333333333</v>
      </c>
      <c r="V13" s="122">
        <v>0.16666666666666666</v>
      </c>
      <c r="W13" s="122">
        <v>1.3333333333333333</v>
      </c>
      <c r="X13" s="122">
        <v>0.33333333333333331</v>
      </c>
      <c r="Y13" s="122">
        <v>2</v>
      </c>
      <c r="Z13" s="123">
        <v>2</v>
      </c>
      <c r="AA13" s="123">
        <v>19.333333333333332</v>
      </c>
      <c r="AB13" s="122">
        <v>0.83333333333333337</v>
      </c>
      <c r="AC13" s="122">
        <v>5</v>
      </c>
      <c r="AD13" s="122">
        <v>0.5</v>
      </c>
      <c r="AE13" s="122">
        <v>5.333333333333333</v>
      </c>
      <c r="AF13" s="122">
        <v>0.66666666666666663</v>
      </c>
      <c r="AG13" s="122">
        <v>2.3333333333333335</v>
      </c>
      <c r="AH13" s="123">
        <v>2</v>
      </c>
      <c r="AI13" s="123">
        <v>12.666666666666666</v>
      </c>
      <c r="AJ13" s="123">
        <v>6</v>
      </c>
      <c r="AK13" s="123">
        <v>43.666666666666664</v>
      </c>
      <c r="AL13" s="3" t="str">
        <f t="shared" si="1"/>
        <v>t</v>
      </c>
      <c r="AM13" s="3">
        <f>IF(D13="հ",1,IF(D13="լ",Norms!$B$10,IF(D13="բլ",Norms!$B$11,IF(D13="Մ",Norms!$B$12))))</f>
        <v>1</v>
      </c>
      <c r="AN13" s="244">
        <f>E13*Norms!$E$36/1000</f>
        <v>299.57522068506665</v>
      </c>
      <c r="AO13" s="136">
        <f>AM13*IF(AL13="k",(O13*Norms!$H$40)*Norms!$E$36,0)/1000</f>
        <v>0</v>
      </c>
      <c r="AP13" s="136">
        <f>AM13*IF(AL13="k",(AA13*Norms!$H$41)*Norms!$E$36,0)/1000</f>
        <v>0</v>
      </c>
      <c r="AQ13" s="136">
        <f>AM13*IF(AL13="k",(AI13*Norms!$H$42)*Norms!$E$36,0)/1000</f>
        <v>0</v>
      </c>
      <c r="AR13" s="243">
        <f>AM13*IF(AL13="t",(N13*Norms!$D$44)*Norms!$E$34*12+O13*Norms!$E$35,0)/1000</f>
        <v>3695.3082571638333</v>
      </c>
      <c r="AS13" s="243">
        <f>AM13*IF(AL13="t",(Z13*Norms!$D$50*Norms!$E$34*12+AA13*Norms!$E$35),0)/1000</f>
        <v>5000.4536833000657</v>
      </c>
      <c r="AT13" s="243">
        <f>AM13*IF(AL13="t",(AH13*Norms!$D$54)*Norms!$E$34*12+AI13*Norms!$E$35,0)/1000</f>
        <v>5077.6489649207333</v>
      </c>
      <c r="AU13" s="136">
        <f>IF(AK13&lt;=100,Norms!$G$7,IF(AK13&lt;=300,Norms!$H$7,Norms!$I$7))</f>
        <v>13246.5</v>
      </c>
      <c r="AV13" s="137">
        <f t="shared" si="2"/>
        <v>27019.910905384633</v>
      </c>
      <c r="AW13" s="130"/>
      <c r="AX13" s="130"/>
      <c r="AY13" s="131">
        <f t="shared" si="3"/>
        <v>14.333333333333334</v>
      </c>
      <c r="AZ13" s="131">
        <f>IF(AY13&lt;Snund!$B$5,Snund!$B$3*Snund!$B$4*$AX$3+Snund!$B$7*$AW$3*AY13/1000,AY13*Snund!$B$8*$AW$3/1000)</f>
        <v>965.49</v>
      </c>
      <c r="BA13" s="131">
        <f t="shared" si="4"/>
        <v>179.62604651162792</v>
      </c>
      <c r="BB13" s="131">
        <f t="shared" si="5"/>
        <v>785.8639534883722</v>
      </c>
      <c r="BC13" s="131">
        <f t="shared" si="6"/>
        <v>337.12</v>
      </c>
      <c r="BD13" s="167">
        <f>AA13*0.1*'Dasagirq_10%'!$B$3/1000</f>
        <v>12.852799999999998</v>
      </c>
      <c r="BE13" s="167">
        <f>AI13*0.1*'Dasagirq_10%'!$B$4/1000</f>
        <v>10.238846666666666</v>
      </c>
      <c r="BF13" s="242">
        <f t="shared" si="7"/>
        <v>23.091646666666662</v>
      </c>
      <c r="BG13" s="233">
        <f t="shared" si="8"/>
        <v>479.20126719669457</v>
      </c>
      <c r="BH13" s="233">
        <f t="shared" si="9"/>
        <v>8896.6722106522047</v>
      </c>
      <c r="BI13" s="233">
        <f t="shared" si="10"/>
        <v>9428.8064833000662</v>
      </c>
      <c r="BJ13" s="233">
        <f t="shared" si="11"/>
        <v>9503.3878115873995</v>
      </c>
      <c r="BK13" s="234">
        <f t="shared" si="12"/>
        <v>27828.86650553967</v>
      </c>
    </row>
    <row r="14" spans="1:63">
      <c r="A14">
        <v>10</v>
      </c>
      <c r="B14" s="120" t="s">
        <v>712</v>
      </c>
      <c r="C14" s="121" t="s">
        <v>1097</v>
      </c>
      <c r="D14" s="156" t="s">
        <v>1092</v>
      </c>
      <c r="E14" s="155">
        <v>0</v>
      </c>
      <c r="F14" s="122">
        <v>1.6666666666666667</v>
      </c>
      <c r="G14" s="122">
        <v>35</v>
      </c>
      <c r="H14" s="122">
        <v>2</v>
      </c>
      <c r="I14" s="122">
        <v>38</v>
      </c>
      <c r="J14" s="122">
        <v>2</v>
      </c>
      <c r="K14" s="122">
        <v>37</v>
      </c>
      <c r="L14" s="122">
        <v>2</v>
      </c>
      <c r="M14" s="122">
        <v>40</v>
      </c>
      <c r="N14" s="123">
        <v>7.666666666666667</v>
      </c>
      <c r="O14" s="123">
        <v>150</v>
      </c>
      <c r="P14" s="122">
        <v>2</v>
      </c>
      <c r="Q14" s="122">
        <v>50.666666666666664</v>
      </c>
      <c r="R14" s="122">
        <v>2</v>
      </c>
      <c r="S14" s="122">
        <v>55</v>
      </c>
      <c r="T14" s="122">
        <v>2</v>
      </c>
      <c r="U14" s="122">
        <v>45</v>
      </c>
      <c r="V14" s="122">
        <v>2</v>
      </c>
      <c r="W14" s="122">
        <v>45.333333333333336</v>
      </c>
      <c r="X14" s="122">
        <v>2</v>
      </c>
      <c r="Y14" s="122">
        <v>40</v>
      </c>
      <c r="Z14" s="123">
        <v>10</v>
      </c>
      <c r="AA14" s="123">
        <v>236</v>
      </c>
      <c r="AB14" s="122">
        <v>2</v>
      </c>
      <c r="AC14" s="122">
        <v>34</v>
      </c>
      <c r="AD14" s="122">
        <v>2</v>
      </c>
      <c r="AE14" s="122">
        <v>35</v>
      </c>
      <c r="AF14" s="122">
        <v>2</v>
      </c>
      <c r="AG14" s="122">
        <v>34</v>
      </c>
      <c r="AH14" s="123">
        <v>6</v>
      </c>
      <c r="AI14" s="123">
        <v>103</v>
      </c>
      <c r="AJ14" s="123">
        <v>23.666666666666668</v>
      </c>
      <c r="AK14" s="123">
        <v>489</v>
      </c>
      <c r="AL14" s="3" t="str">
        <f t="shared" si="1"/>
        <v>k</v>
      </c>
      <c r="AM14" s="3">
        <f>IF(D14="հ",1,IF(D14="լ",Norms!$B$10,IF(D14="բլ",Norms!$B$11,IF(D14="Մ",Norms!$B$12))))</f>
        <v>1</v>
      </c>
      <c r="AN14" s="244">
        <f>E14*Norms!$E$36/1000</f>
        <v>0</v>
      </c>
      <c r="AO14" s="136">
        <f>AM14*IF(AL14="k",(O14*Norms!$H$40)*Norms!$E$36,0)/1000</f>
        <v>16851.106163534998</v>
      </c>
      <c r="AP14" s="136">
        <f>AM14*IF(AL14="k",(AA14*Norms!$H$41)*Norms!$E$36,0)/1000</f>
        <v>35494.16124916781</v>
      </c>
      <c r="AQ14" s="136">
        <f>AM14*IF(AL14="k",(AI14*Norms!$H$42)*Norms!$E$36,0)/1000</f>
        <v>19269.411848065163</v>
      </c>
      <c r="AR14" s="243">
        <f>AM14*IF(AL14="t",(N14*Norms!$D$44)*Norms!$E$34*12+O14*Norms!$E$35,0)/1000</f>
        <v>0</v>
      </c>
      <c r="AS14" s="243">
        <f>AM14*IF(AL14="t",(Z14*Norms!$D$50*Norms!$E$34*12+AA14*Norms!$E$35),0)/1000</f>
        <v>0</v>
      </c>
      <c r="AT14" s="243">
        <f>AM14*IF(AL14="t",(AH14*Norms!$D$54)*Norms!$E$34*12+AI14*Norms!$E$35,0)/1000</f>
        <v>0</v>
      </c>
      <c r="AU14" s="136">
        <f>IF(AK14&lt;=100,Norms!$G$7,IF(AK14&lt;=300,Norms!$H$7,Norms!$I$7))</f>
        <v>21670.5</v>
      </c>
      <c r="AV14" s="137">
        <f t="shared" si="2"/>
        <v>93285.179260767967</v>
      </c>
      <c r="AW14" s="130"/>
      <c r="AX14" s="130"/>
      <c r="AY14" s="131">
        <f t="shared" si="3"/>
        <v>150</v>
      </c>
      <c r="AZ14" s="131">
        <f>IF(AY14&lt;Snund!$B$5,Snund!$B$3*Snund!$B$4*$AX$3+Snund!$B$7*$AW$3*AY14/1000,AY14*Snund!$B$8*$AW$3/1000)</f>
        <v>3700.5299999999997</v>
      </c>
      <c r="BA14" s="131">
        <f t="shared" si="4"/>
        <v>0</v>
      </c>
      <c r="BB14" s="131">
        <f t="shared" si="5"/>
        <v>3700.5299999999997</v>
      </c>
      <c r="BC14" s="131">
        <f t="shared" si="6"/>
        <v>3528</v>
      </c>
      <c r="BD14" s="167">
        <f>AA14*0.1*'Dasagirq_10%'!$B$3/1000</f>
        <v>156.89280000000002</v>
      </c>
      <c r="BE14" s="167">
        <f>AI14*0.1*'Dasagirq_10%'!$B$4/1000</f>
        <v>83.257990000000007</v>
      </c>
      <c r="BF14" s="242">
        <f t="shared" si="7"/>
        <v>240.15079000000003</v>
      </c>
      <c r="BG14" s="233">
        <f t="shared" si="8"/>
        <v>0</v>
      </c>
      <c r="BH14" s="233">
        <f t="shared" si="9"/>
        <v>27571.65729029556</v>
      </c>
      <c r="BI14" s="233">
        <f t="shared" si="10"/>
        <v>44807.603344942458</v>
      </c>
      <c r="BJ14" s="233">
        <f t="shared" si="11"/>
        <v>24846.599415529949</v>
      </c>
      <c r="BK14" s="234">
        <f t="shared" si="12"/>
        <v>97225.86005076798</v>
      </c>
    </row>
    <row r="15" spans="1:63">
      <c r="A15">
        <v>11</v>
      </c>
      <c r="B15" s="120" t="s">
        <v>713</v>
      </c>
      <c r="C15" s="121" t="s">
        <v>1097</v>
      </c>
      <c r="D15" s="156" t="s">
        <v>1092</v>
      </c>
      <c r="E15" s="155">
        <v>0</v>
      </c>
      <c r="F15" s="122">
        <v>2</v>
      </c>
      <c r="G15" s="122">
        <v>56.333333333333336</v>
      </c>
      <c r="H15" s="122">
        <v>2</v>
      </c>
      <c r="I15" s="122">
        <v>61.333333333333336</v>
      </c>
      <c r="J15" s="122">
        <v>2</v>
      </c>
      <c r="K15" s="122">
        <v>54.666666666666664</v>
      </c>
      <c r="L15" s="122">
        <v>2</v>
      </c>
      <c r="M15" s="122">
        <v>51.666666666666664</v>
      </c>
      <c r="N15" s="123">
        <v>8</v>
      </c>
      <c r="O15" s="123">
        <v>224</v>
      </c>
      <c r="P15" s="122">
        <v>2.6666666666666665</v>
      </c>
      <c r="Q15" s="122">
        <v>66</v>
      </c>
      <c r="R15" s="122">
        <v>3</v>
      </c>
      <c r="S15" s="122">
        <v>74.333333333333329</v>
      </c>
      <c r="T15" s="122">
        <v>2.3333333333333335</v>
      </c>
      <c r="U15" s="122">
        <v>54.333333333333336</v>
      </c>
      <c r="V15" s="122">
        <v>2</v>
      </c>
      <c r="W15" s="122">
        <v>52</v>
      </c>
      <c r="X15" s="122">
        <v>2</v>
      </c>
      <c r="Y15" s="122">
        <v>50.666666666666664</v>
      </c>
      <c r="Z15" s="123">
        <v>12</v>
      </c>
      <c r="AA15" s="123">
        <v>297.33333333333331</v>
      </c>
      <c r="AB15" s="122">
        <v>2</v>
      </c>
      <c r="AC15" s="122">
        <v>50.666666666666664</v>
      </c>
      <c r="AD15" s="122">
        <v>2</v>
      </c>
      <c r="AE15" s="122">
        <v>50.666666666666664</v>
      </c>
      <c r="AF15" s="122">
        <v>2</v>
      </c>
      <c r="AG15" s="122">
        <v>44.666666666666664</v>
      </c>
      <c r="AH15" s="123">
        <v>6</v>
      </c>
      <c r="AI15" s="123">
        <v>146</v>
      </c>
      <c r="AJ15" s="123">
        <v>26</v>
      </c>
      <c r="AK15" s="123">
        <v>667.33333333333326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44">
        <f>E15*Norms!$E$36/1000</f>
        <v>0</v>
      </c>
      <c r="AO15" s="136">
        <f>AM15*IF(AL15="k",(O15*Norms!$H$40)*Norms!$E$36,0)/1000</f>
        <v>25164.318537545598</v>
      </c>
      <c r="AP15" s="136">
        <f>AM15*IF(AL15="k",(AA15*Norms!$H$41)*Norms!$E$36,0)/1000</f>
        <v>44718.632534262266</v>
      </c>
      <c r="AQ15" s="136">
        <f>AM15*IF(AL15="k",(AI15*Norms!$H$42)*Norms!$E$36,0)/1000</f>
        <v>27313.923590461302</v>
      </c>
      <c r="AR15" s="243">
        <f>AM15*IF(AL15="t",(N15*Norms!$D$44)*Norms!$E$34*12+O15*Norms!$E$35,0)/1000</f>
        <v>0</v>
      </c>
      <c r="AS15" s="243">
        <f>AM15*IF(AL15="t",(Z15*Norms!$D$50*Norms!$E$34*12+AA15*Norms!$E$35),0)/1000</f>
        <v>0</v>
      </c>
      <c r="AT15" s="243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118867.37466226917</v>
      </c>
      <c r="AW15" s="130"/>
      <c r="AX15" s="130"/>
      <c r="AY15" s="131">
        <f t="shared" si="3"/>
        <v>224</v>
      </c>
      <c r="AZ15" s="131">
        <f>IF(AY15&lt;Snund!$B$5,Snund!$B$3*Snund!$B$4*$AX$3+Snund!$B$7*$AW$3*AY15/1000,AY15*Snund!$B$8*$AW$3/1000)</f>
        <v>5268.48</v>
      </c>
      <c r="BA15" s="131">
        <f t="shared" si="4"/>
        <v>0</v>
      </c>
      <c r="BB15" s="131">
        <f t="shared" si="5"/>
        <v>5268.48</v>
      </c>
      <c r="BC15" s="131">
        <f t="shared" si="6"/>
        <v>5268.48</v>
      </c>
      <c r="BD15" s="167">
        <f>AA15*0.1*'Dasagirq_10%'!$B$3/1000</f>
        <v>197.66720000000001</v>
      </c>
      <c r="BE15" s="167">
        <f>AI15*0.1*'Dasagirq_10%'!$B$4/1000</f>
        <v>118.01618000000001</v>
      </c>
      <c r="BF15" s="242">
        <f t="shared" si="7"/>
        <v>315.68338</v>
      </c>
      <c r="BG15" s="233">
        <f t="shared" si="8"/>
        <v>0</v>
      </c>
      <c r="BH15" s="233">
        <f t="shared" si="9"/>
        <v>37100.644691391746</v>
      </c>
      <c r="BI15" s="233">
        <f t="shared" si="10"/>
        <v>54918.068965031496</v>
      </c>
      <c r="BJ15" s="233">
        <f t="shared" si="11"/>
        <v>32432.824385845917</v>
      </c>
      <c r="BK15" s="234">
        <f t="shared" si="12"/>
        <v>124451.53804226915</v>
      </c>
    </row>
    <row r="16" spans="1:63">
      <c r="A16">
        <v>12</v>
      </c>
      <c r="B16" s="120" t="s">
        <v>714</v>
      </c>
      <c r="C16" s="121" t="s">
        <v>1097</v>
      </c>
      <c r="D16" s="156" t="s">
        <v>1092</v>
      </c>
      <c r="E16" s="155">
        <v>0</v>
      </c>
      <c r="F16" s="122">
        <v>2</v>
      </c>
      <c r="G16" s="122">
        <v>37.333333333333336</v>
      </c>
      <c r="H16" s="122">
        <v>2</v>
      </c>
      <c r="I16" s="122">
        <v>36.666666666666664</v>
      </c>
      <c r="J16" s="122">
        <v>1.3333333333333333</v>
      </c>
      <c r="K16" s="122">
        <v>35.333333333333336</v>
      </c>
      <c r="L16" s="122">
        <v>1.6666666666666667</v>
      </c>
      <c r="M16" s="122">
        <v>39</v>
      </c>
      <c r="N16" s="123">
        <v>7</v>
      </c>
      <c r="O16" s="123">
        <v>148.33333333333334</v>
      </c>
      <c r="P16" s="122">
        <v>2</v>
      </c>
      <c r="Q16" s="122">
        <v>37.666666666666664</v>
      </c>
      <c r="R16" s="122">
        <v>1.3333333333333333</v>
      </c>
      <c r="S16" s="122">
        <v>34.666666666666664</v>
      </c>
      <c r="T16" s="122">
        <v>1</v>
      </c>
      <c r="U16" s="122">
        <v>31.333333333333332</v>
      </c>
      <c r="V16" s="122">
        <v>1.6666666666666667</v>
      </c>
      <c r="W16" s="122">
        <v>32.666666666666664</v>
      </c>
      <c r="X16" s="122">
        <v>1.3333333333333333</v>
      </c>
      <c r="Y16" s="122">
        <v>31.333333333333332</v>
      </c>
      <c r="Z16" s="123">
        <v>7.333333333333333</v>
      </c>
      <c r="AA16" s="123">
        <v>167.66666666666666</v>
      </c>
      <c r="AB16" s="122">
        <v>1.6666666666666667</v>
      </c>
      <c r="AC16" s="122">
        <v>32</v>
      </c>
      <c r="AD16" s="122">
        <v>1.3333333333333333</v>
      </c>
      <c r="AE16" s="122">
        <v>21.333333333333332</v>
      </c>
      <c r="AF16" s="122">
        <v>1.6666666666666667</v>
      </c>
      <c r="AG16" s="122">
        <v>24.333333333333332</v>
      </c>
      <c r="AH16" s="123">
        <v>4.666666666666667</v>
      </c>
      <c r="AI16" s="123">
        <v>77.666666666666657</v>
      </c>
      <c r="AJ16" s="123">
        <v>19</v>
      </c>
      <c r="AK16" s="123">
        <v>393.66666666666663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44">
        <f>E16*Norms!$E$36/1000</f>
        <v>0</v>
      </c>
      <c r="AO16" s="136">
        <f>AM16*IF(AL16="k",(O16*Norms!$H$40)*Norms!$E$36,0)/1000</f>
        <v>16663.871650606834</v>
      </c>
      <c r="AP16" s="136">
        <f>AM16*IF(AL16="k",(AA16*Norms!$H$41)*Norms!$E$36,0)/1000</f>
        <v>25216.897045665828</v>
      </c>
      <c r="AQ16" s="136">
        <f>AM16*IF(AL16="k",(AI16*Norms!$H$42)*Norms!$E$36,0)/1000</f>
        <v>14530.00958122713</v>
      </c>
      <c r="AR16" s="243">
        <f>AM16*IF(AL16="t",(N16*Norms!$D$44)*Norms!$E$34*12+O16*Norms!$E$35,0)/1000</f>
        <v>0</v>
      </c>
      <c r="AS16" s="243">
        <f>AM16*IF(AL16="t",(Z16*Norms!$D$50*Norms!$E$34*12+AA16*Norms!$E$35),0)/1000</f>
        <v>0</v>
      </c>
      <c r="AT16" s="243">
        <f>AM16*IF(AL16="t",(AH16*Norms!$D$54)*Norms!$E$34*12+AI16*Norms!$E$35,0)/1000</f>
        <v>0</v>
      </c>
      <c r="AU16" s="136">
        <f>IF(AK16&lt;=100,Norms!$G$7,IF(AK16&lt;=300,Norms!$H$7,Norms!$I$7))</f>
        <v>21670.5</v>
      </c>
      <c r="AV16" s="137">
        <f t="shared" si="2"/>
        <v>78081.27827749979</v>
      </c>
      <c r="AW16" s="130"/>
      <c r="AX16" s="130"/>
      <c r="AY16" s="131">
        <f t="shared" si="3"/>
        <v>148.33333333333334</v>
      </c>
      <c r="AZ16" s="131">
        <f>IF(AY16&lt;Snund!$B$5,Snund!$B$3*Snund!$B$4*$AX$3+Snund!$B$7*$AW$3*AY16/1000,AY16*Snund!$B$8*$AW$3/1000)</f>
        <v>3666.9300000000003</v>
      </c>
      <c r="BA16" s="131">
        <f t="shared" si="4"/>
        <v>0</v>
      </c>
      <c r="BB16" s="131">
        <f t="shared" si="5"/>
        <v>3666.9300000000003</v>
      </c>
      <c r="BC16" s="131">
        <f t="shared" si="6"/>
        <v>3488.8</v>
      </c>
      <c r="BD16" s="167">
        <f>AA16*0.1*'Dasagirq_10%'!$B$3/1000</f>
        <v>111.46479999999998</v>
      </c>
      <c r="BE16" s="167">
        <f>AI16*0.1*'Dasagirq_10%'!$B$4/1000</f>
        <v>62.780296666666665</v>
      </c>
      <c r="BF16" s="242">
        <f t="shared" si="7"/>
        <v>174.24509666666665</v>
      </c>
      <c r="BG16" s="233">
        <f t="shared" si="8"/>
        <v>0</v>
      </c>
      <c r="BH16" s="233">
        <f t="shared" si="9"/>
        <v>28314.670071659464</v>
      </c>
      <c r="BI16" s="233">
        <f t="shared" si="10"/>
        <v>33692.414477244776</v>
      </c>
      <c r="BJ16" s="233">
        <f t="shared" si="11"/>
        <v>19915.36882526222</v>
      </c>
      <c r="BK16" s="234">
        <f t="shared" si="12"/>
        <v>81922.453374166464</v>
      </c>
    </row>
    <row r="17" spans="1:63">
      <c r="A17">
        <v>13</v>
      </c>
      <c r="B17" s="120" t="s">
        <v>715</v>
      </c>
      <c r="C17" s="121" t="s">
        <v>1097</v>
      </c>
      <c r="D17" s="156" t="s">
        <v>1092</v>
      </c>
      <c r="E17" s="155">
        <v>0</v>
      </c>
      <c r="F17" s="122">
        <v>1</v>
      </c>
      <c r="G17" s="122">
        <v>31.666666666666668</v>
      </c>
      <c r="H17" s="122">
        <v>1</v>
      </c>
      <c r="I17" s="122">
        <v>28.333333333333332</v>
      </c>
      <c r="J17" s="122">
        <v>1</v>
      </c>
      <c r="K17" s="122">
        <v>23</v>
      </c>
      <c r="L17" s="122">
        <v>1</v>
      </c>
      <c r="M17" s="122">
        <v>22.333333333333332</v>
      </c>
      <c r="N17" s="123">
        <v>4</v>
      </c>
      <c r="O17" s="123">
        <v>105.33333333333333</v>
      </c>
      <c r="P17" s="122">
        <v>1</v>
      </c>
      <c r="Q17" s="122">
        <v>23</v>
      </c>
      <c r="R17" s="122">
        <v>1</v>
      </c>
      <c r="S17" s="122">
        <v>29.666666666666668</v>
      </c>
      <c r="T17" s="122">
        <v>1</v>
      </c>
      <c r="U17" s="122">
        <v>30.333333333333332</v>
      </c>
      <c r="V17" s="122">
        <v>1</v>
      </c>
      <c r="W17" s="122">
        <v>24.333333333333332</v>
      </c>
      <c r="X17" s="122">
        <v>1.6666666666666667</v>
      </c>
      <c r="Y17" s="122">
        <v>32</v>
      </c>
      <c r="Z17" s="123">
        <v>5.666666666666667</v>
      </c>
      <c r="AA17" s="123">
        <v>139.33333333333331</v>
      </c>
      <c r="AB17" s="122">
        <v>2</v>
      </c>
      <c r="AC17" s="122">
        <v>35.666666666666664</v>
      </c>
      <c r="AD17" s="122">
        <v>2</v>
      </c>
      <c r="AE17" s="122">
        <v>33.666666666666664</v>
      </c>
      <c r="AF17" s="122">
        <v>1.3333333333333333</v>
      </c>
      <c r="AG17" s="122">
        <v>23.666666666666668</v>
      </c>
      <c r="AH17" s="123">
        <v>5.333333333333333</v>
      </c>
      <c r="AI17" s="123">
        <v>93</v>
      </c>
      <c r="AJ17" s="123">
        <v>15</v>
      </c>
      <c r="AK17" s="123">
        <v>337.66666666666663</v>
      </c>
      <c r="AL17" s="3" t="str">
        <f t="shared" si="1"/>
        <v>k</v>
      </c>
      <c r="AM17" s="3">
        <f>IF(D17="հ",1,IF(D17="լ",Norms!$B$10,IF(D17="բլ",Norms!$B$11,IF(D17="Մ",Norms!$B$12))))</f>
        <v>1</v>
      </c>
      <c r="AN17" s="244">
        <f>E17*Norms!$E$36/1000</f>
        <v>0</v>
      </c>
      <c r="AO17" s="136">
        <f>AM17*IF(AL17="k",(O17*Norms!$H$40)*Norms!$E$36,0)/1000</f>
        <v>11833.221217060132</v>
      </c>
      <c r="AP17" s="136">
        <f>AM17*IF(AL17="k",(AA17*Norms!$H$41)*Norms!$E$36,0)/1000</f>
        <v>20955.592375921104</v>
      </c>
      <c r="AQ17" s="136">
        <f>AM17*IF(AL17="k",(AI17*Norms!$H$42)*Norms!$E$36,0)/1000</f>
        <v>17398.595163786995</v>
      </c>
      <c r="AR17" s="243">
        <f>AM17*IF(AL17="t",(N17*Norms!$D$44)*Norms!$E$34*12+O17*Norms!$E$35,0)/1000</f>
        <v>0</v>
      </c>
      <c r="AS17" s="243">
        <f>AM17*IF(AL17="t",(Z17*Norms!$D$50*Norms!$E$34*12+AA17*Norms!$E$35),0)/1000</f>
        <v>0</v>
      </c>
      <c r="AT17" s="243">
        <f>AM17*IF(AL17="t",(AH17*Norms!$D$54)*Norms!$E$34*12+AI17*Norms!$E$35,0)/1000</f>
        <v>0</v>
      </c>
      <c r="AU17" s="136">
        <f>IF(AK17&lt;=100,Norms!$G$7,IF(AK17&lt;=300,Norms!$H$7,Norms!$I$7))</f>
        <v>21670.5</v>
      </c>
      <c r="AV17" s="137">
        <f t="shared" si="2"/>
        <v>71857.908756768229</v>
      </c>
      <c r="AW17" s="130"/>
      <c r="AX17" s="130"/>
      <c r="AY17" s="131">
        <f t="shared" si="3"/>
        <v>105.33333333333333</v>
      </c>
      <c r="AZ17" s="131">
        <f>IF(AY17&lt;Snund!$B$5,Snund!$B$3*Snund!$B$4*$AX$3+Snund!$B$7*$AW$3*AY17/1000,AY17*Snund!$B$8*$AW$3/1000)</f>
        <v>2800.05</v>
      </c>
      <c r="BA17" s="131">
        <f t="shared" si="4"/>
        <v>0</v>
      </c>
      <c r="BB17" s="131">
        <f t="shared" si="5"/>
        <v>2800.05</v>
      </c>
      <c r="BC17" s="131">
        <f t="shared" si="6"/>
        <v>2477.44</v>
      </c>
      <c r="BD17" s="167">
        <f>AA17*0.1*'Dasagirq_10%'!$B$3/1000</f>
        <v>92.628799999999984</v>
      </c>
      <c r="BE17" s="167">
        <f>AI17*0.1*'Dasagirq_10%'!$B$4/1000</f>
        <v>75.174689999999998</v>
      </c>
      <c r="BF17" s="242">
        <f t="shared" si="7"/>
        <v>167.80348999999998</v>
      </c>
      <c r="BG17" s="233">
        <f t="shared" si="8"/>
        <v>0</v>
      </c>
      <c r="BH17" s="233">
        <f t="shared" si="9"/>
        <v>20412.071217060133</v>
      </c>
      <c r="BI17" s="233">
        <f t="shared" si="10"/>
        <v>29234.854509254437</v>
      </c>
      <c r="BJ17" s="233">
        <f t="shared" si="11"/>
        <v>25178.83652045366</v>
      </c>
      <c r="BK17" s="234">
        <f t="shared" si="12"/>
        <v>74825.762246768223</v>
      </c>
    </row>
    <row r="18" spans="1:63">
      <c r="A18">
        <v>14</v>
      </c>
      <c r="B18" s="120" t="s">
        <v>716</v>
      </c>
      <c r="C18" s="121" t="s">
        <v>1097</v>
      </c>
      <c r="D18" s="156" t="s">
        <v>1092</v>
      </c>
      <c r="E18" s="155">
        <v>0</v>
      </c>
      <c r="F18" s="122">
        <v>1</v>
      </c>
      <c r="G18" s="122">
        <v>19</v>
      </c>
      <c r="H18" s="122">
        <v>1</v>
      </c>
      <c r="I18" s="122">
        <v>19</v>
      </c>
      <c r="J18" s="122">
        <v>0.66666666666666663</v>
      </c>
      <c r="K18" s="122">
        <v>24</v>
      </c>
      <c r="L18" s="122">
        <v>0.66666666666666663</v>
      </c>
      <c r="M18" s="122">
        <v>18</v>
      </c>
      <c r="N18" s="123">
        <v>3.333333333333333</v>
      </c>
      <c r="O18" s="123">
        <v>80</v>
      </c>
      <c r="P18" s="122">
        <v>0.66666666666666663</v>
      </c>
      <c r="Q18" s="122">
        <v>16</v>
      </c>
      <c r="R18" s="122">
        <v>0.66666666666666663</v>
      </c>
      <c r="S18" s="122">
        <v>16</v>
      </c>
      <c r="T18" s="122">
        <v>0.66666666666666663</v>
      </c>
      <c r="U18" s="122">
        <v>18</v>
      </c>
      <c r="V18" s="122">
        <v>0.66666666666666663</v>
      </c>
      <c r="W18" s="122">
        <v>12</v>
      </c>
      <c r="X18" s="122">
        <v>0.66666666666666663</v>
      </c>
      <c r="Y18" s="122">
        <v>16</v>
      </c>
      <c r="Z18" s="123">
        <v>3.333333333333333</v>
      </c>
      <c r="AA18" s="123">
        <v>78</v>
      </c>
      <c r="AB18" s="122">
        <v>0.66666666666666663</v>
      </c>
      <c r="AC18" s="122">
        <v>17</v>
      </c>
      <c r="AD18" s="122">
        <v>0.66666666666666663</v>
      </c>
      <c r="AE18" s="122">
        <v>17</v>
      </c>
      <c r="AF18" s="122">
        <v>0.66666666666666663</v>
      </c>
      <c r="AG18" s="122">
        <v>19</v>
      </c>
      <c r="AH18" s="123">
        <v>2</v>
      </c>
      <c r="AI18" s="123">
        <v>53</v>
      </c>
      <c r="AJ18" s="123">
        <v>8.6666666666666661</v>
      </c>
      <c r="AK18" s="123">
        <v>211</v>
      </c>
      <c r="AL18" s="3" t="str">
        <f t="shared" si="1"/>
        <v>k</v>
      </c>
      <c r="AM18" s="3">
        <f>IF(D18="հ",1,IF(D18="լ",Norms!$B$10,IF(D18="բլ",Norms!$B$11,IF(D18="Մ",Norms!$B$12))))</f>
        <v>1</v>
      </c>
      <c r="AN18" s="244">
        <f>E18*Norms!$E$36/1000</f>
        <v>0</v>
      </c>
      <c r="AO18" s="136">
        <f>AM18*IF(AL18="k",(O18*Norms!$H$40)*Norms!$E$36,0)/1000</f>
        <v>8987.2566205519997</v>
      </c>
      <c r="AP18" s="136">
        <f>AM18*IF(AL18="k",(AA18*Norms!$H$41)*Norms!$E$36,0)/1000</f>
        <v>11731.121090826648</v>
      </c>
      <c r="AQ18" s="136">
        <f>AM18*IF(AL18="k",(AI18*Norms!$H$42)*Norms!$E$36,0)/1000</f>
        <v>9915.3284266743085</v>
      </c>
      <c r="AR18" s="243">
        <f>AM18*IF(AL18="t",(N18*Norms!$D$44)*Norms!$E$34*12+O18*Norms!$E$35,0)/1000</f>
        <v>0</v>
      </c>
      <c r="AS18" s="243">
        <f>AM18*IF(AL18="t",(Z18*Norms!$D$50*Norms!$E$34*12+AA18*Norms!$E$35),0)/1000</f>
        <v>0</v>
      </c>
      <c r="AT18" s="243">
        <f>AM18*IF(AL18="t",(AH18*Norms!$D$54)*Norms!$E$34*12+AI18*Norms!$E$35,0)/1000</f>
        <v>0</v>
      </c>
      <c r="AU18" s="136">
        <f>IF(AK18&lt;=100,Norms!$G$7,IF(AK18&lt;=300,Norms!$H$7,Norms!$I$7))</f>
        <v>16738.5</v>
      </c>
      <c r="AV18" s="137">
        <f t="shared" si="2"/>
        <v>47372.206138052956</v>
      </c>
      <c r="AW18" s="130"/>
      <c r="AX18" s="130"/>
      <c r="AY18" s="131">
        <f t="shared" si="3"/>
        <v>80</v>
      </c>
      <c r="AZ18" s="131">
        <f>IF(AY18&lt;Snund!$B$5,Snund!$B$3*Snund!$B$4*$AX$3+Snund!$B$7*$AW$3*AY18/1000,AY18*Snund!$B$8*$AW$3/1000)</f>
        <v>2289.33</v>
      </c>
      <c r="BA18" s="131">
        <f t="shared" si="4"/>
        <v>0</v>
      </c>
      <c r="BB18" s="131">
        <f t="shared" si="5"/>
        <v>2289.33</v>
      </c>
      <c r="BC18" s="131">
        <f t="shared" si="6"/>
        <v>1881.6</v>
      </c>
      <c r="BD18" s="167">
        <f>AA18*0.1*'Dasagirq_10%'!$B$3/1000</f>
        <v>51.854399999999998</v>
      </c>
      <c r="BE18" s="167">
        <f>AI18*0.1*'Dasagirq_10%'!$B$4/1000</f>
        <v>42.841490000000007</v>
      </c>
      <c r="BF18" s="242">
        <f t="shared" si="7"/>
        <v>94.695890000000006</v>
      </c>
      <c r="BG18" s="233">
        <f t="shared" si="8"/>
        <v>0</v>
      </c>
      <c r="BH18" s="233">
        <f t="shared" si="9"/>
        <v>17714.471235936617</v>
      </c>
      <c r="BI18" s="233">
        <f t="shared" si="10"/>
        <v>18220.860106211261</v>
      </c>
      <c r="BJ18" s="233">
        <f t="shared" si="11"/>
        <v>13820.900685905079</v>
      </c>
      <c r="BK18" s="234">
        <f t="shared" si="12"/>
        <v>49756.23202805296</v>
      </c>
    </row>
    <row r="19" spans="1:63">
      <c r="A19">
        <v>15</v>
      </c>
      <c r="B19" s="120" t="s">
        <v>717</v>
      </c>
      <c r="C19" s="121" t="s">
        <v>1097</v>
      </c>
      <c r="D19" s="156" t="s">
        <v>1092</v>
      </c>
      <c r="E19" s="155">
        <v>4.666666666666667</v>
      </c>
      <c r="F19" s="122">
        <v>1</v>
      </c>
      <c r="G19" s="122">
        <v>3.3333333333333335</v>
      </c>
      <c r="H19" s="122">
        <v>1</v>
      </c>
      <c r="I19" s="122">
        <v>3.6666666666666665</v>
      </c>
      <c r="J19" s="122">
        <v>1</v>
      </c>
      <c r="K19" s="122">
        <v>6</v>
      </c>
      <c r="L19" s="122">
        <v>1</v>
      </c>
      <c r="M19" s="122">
        <v>7.666666666666667</v>
      </c>
      <c r="N19" s="123">
        <v>4</v>
      </c>
      <c r="O19" s="123">
        <v>20.666666666666668</v>
      </c>
      <c r="P19" s="122">
        <v>1</v>
      </c>
      <c r="Q19" s="122">
        <v>8</v>
      </c>
      <c r="R19" s="122">
        <v>1</v>
      </c>
      <c r="S19" s="122">
        <v>7.333333333333333</v>
      </c>
      <c r="T19" s="122">
        <v>1</v>
      </c>
      <c r="U19" s="122">
        <v>10.333333333333334</v>
      </c>
      <c r="V19" s="122">
        <v>1</v>
      </c>
      <c r="W19" s="122">
        <v>8</v>
      </c>
      <c r="X19" s="122">
        <v>1</v>
      </c>
      <c r="Y19" s="122">
        <v>9.3333333333333339</v>
      </c>
      <c r="Z19" s="123">
        <v>5</v>
      </c>
      <c r="AA19" s="123">
        <v>43</v>
      </c>
      <c r="AB19" s="122">
        <v>1</v>
      </c>
      <c r="AC19" s="122">
        <v>6.333333333333333</v>
      </c>
      <c r="AD19" s="122">
        <v>1</v>
      </c>
      <c r="AE19" s="122">
        <v>4</v>
      </c>
      <c r="AF19" s="122">
        <v>1</v>
      </c>
      <c r="AG19" s="122">
        <v>3.3333333333333335</v>
      </c>
      <c r="AH19" s="123">
        <v>3</v>
      </c>
      <c r="AI19" s="123">
        <v>13.666666666666666</v>
      </c>
      <c r="AJ19" s="123">
        <v>12</v>
      </c>
      <c r="AK19" s="123">
        <v>77.333333333333343</v>
      </c>
      <c r="AL19" s="3" t="str">
        <f t="shared" si="1"/>
        <v>t</v>
      </c>
      <c r="AM19" s="3">
        <f>IF(D19="հ",1,IF(D19="լ",Norms!$B$10,IF(D19="բլ",Norms!$B$11,IF(D19="Մ",Norms!$B$12))))</f>
        <v>1</v>
      </c>
      <c r="AN19" s="244">
        <f>E19*Norms!$E$36/1000</f>
        <v>524.25663619886666</v>
      </c>
      <c r="AO19" s="136">
        <f>AM19*IF(AL19="k",(O19*Norms!$H$40)*Norms!$E$36,0)/1000</f>
        <v>0</v>
      </c>
      <c r="AP19" s="136">
        <f>AM19*IF(AL19="k",(AA19*Norms!$H$41)*Norms!$E$36,0)/1000</f>
        <v>0</v>
      </c>
      <c r="AQ19" s="136">
        <f>AM19*IF(AL19="k",(AI19*Norms!$H$42)*Norms!$E$36,0)/1000</f>
        <v>0</v>
      </c>
      <c r="AR19" s="243">
        <f>AM19*IF(AL19="t",(N19*Norms!$D$44)*Norms!$E$34*12+O19*Norms!$E$35,0)/1000</f>
        <v>7352.3746269759331</v>
      </c>
      <c r="AS19" s="243">
        <f>AM19*IF(AL19="t",(Z19*Norms!$D$50*Norms!$E$34*12+AA19*Norms!$E$35),0)/1000</f>
        <v>12424.650433546698</v>
      </c>
      <c r="AT19" s="243">
        <f>AM19*IF(AL19="t",(AH19*Norms!$D$54)*Norms!$E$34*12+AI19*Norms!$E$35,0)/1000</f>
        <v>7539.9896726776333</v>
      </c>
      <c r="AU19" s="136">
        <f>IF(AK19&lt;=100,Norms!$G$7,IF(AK19&lt;=300,Norms!$H$7,Norms!$I$7))</f>
        <v>13246.5</v>
      </c>
      <c r="AV19" s="137">
        <f t="shared" si="2"/>
        <v>40563.514733200267</v>
      </c>
      <c r="AW19" s="130"/>
      <c r="AX19" s="130"/>
      <c r="AY19" s="131">
        <f t="shared" si="3"/>
        <v>25.333333333333336</v>
      </c>
      <c r="AZ19" s="131">
        <f>IF(AY19&lt;Snund!$B$5,Snund!$B$3*Snund!$B$4*$AX$3+Snund!$B$7*$AW$3*AY19/1000,AY19*Snund!$B$8*$AW$3/1000)</f>
        <v>1187.25</v>
      </c>
      <c r="BA19" s="131">
        <f t="shared" si="4"/>
        <v>218.70394736842104</v>
      </c>
      <c r="BB19" s="131">
        <f t="shared" si="5"/>
        <v>968.54605263157885</v>
      </c>
      <c r="BC19" s="131">
        <f t="shared" si="6"/>
        <v>595.84</v>
      </c>
      <c r="BD19" s="167">
        <f>AA19*0.1*'Dasagirq_10%'!$B$3/1000</f>
        <v>28.586399999999998</v>
      </c>
      <c r="BE19" s="167">
        <f>AI19*0.1*'Dasagirq_10%'!$B$4/1000</f>
        <v>11.047176666666667</v>
      </c>
      <c r="BF19" s="242">
        <f t="shared" si="7"/>
        <v>39.633576666666663</v>
      </c>
      <c r="BG19" s="233">
        <f t="shared" si="8"/>
        <v>742.9605835672877</v>
      </c>
      <c r="BH19" s="233">
        <f t="shared" si="9"/>
        <v>12736.42067960751</v>
      </c>
      <c r="BI19" s="233">
        <f t="shared" si="10"/>
        <v>17972.611833546696</v>
      </c>
      <c r="BJ19" s="233">
        <f t="shared" si="11"/>
        <v>10862.6618493443</v>
      </c>
      <c r="BK19" s="234">
        <f t="shared" si="12"/>
        <v>41571.694362498507</v>
      </c>
    </row>
    <row r="20" spans="1:63">
      <c r="A20">
        <v>16</v>
      </c>
      <c r="B20" s="120" t="s">
        <v>718</v>
      </c>
      <c r="C20" s="121" t="s">
        <v>1097</v>
      </c>
      <c r="D20" s="156" t="s">
        <v>1092</v>
      </c>
      <c r="E20" s="155">
        <v>10.333333333333334</v>
      </c>
      <c r="F20" s="122">
        <v>1</v>
      </c>
      <c r="G20" s="122">
        <v>7.666666666666667</v>
      </c>
      <c r="H20" s="122">
        <v>1</v>
      </c>
      <c r="I20" s="122">
        <v>5</v>
      </c>
      <c r="J20" s="122">
        <v>1</v>
      </c>
      <c r="K20" s="122">
        <v>6.333333333333333</v>
      </c>
      <c r="L20" s="122">
        <v>1</v>
      </c>
      <c r="M20" s="122">
        <v>7</v>
      </c>
      <c r="N20" s="123">
        <v>4</v>
      </c>
      <c r="O20" s="123">
        <v>26</v>
      </c>
      <c r="P20" s="122">
        <v>1</v>
      </c>
      <c r="Q20" s="122">
        <v>7</v>
      </c>
      <c r="R20" s="122">
        <v>0.66666666666666663</v>
      </c>
      <c r="S20" s="122">
        <v>5</v>
      </c>
      <c r="T20" s="122">
        <v>0.5</v>
      </c>
      <c r="U20" s="122">
        <v>4.666666666666667</v>
      </c>
      <c r="V20" s="122">
        <v>0.83333333333333337</v>
      </c>
      <c r="W20" s="122">
        <v>7</v>
      </c>
      <c r="X20" s="122">
        <v>1</v>
      </c>
      <c r="Y20" s="122">
        <v>7.333333333333333</v>
      </c>
      <c r="Z20" s="123">
        <v>4</v>
      </c>
      <c r="AA20" s="123">
        <v>31</v>
      </c>
      <c r="AB20" s="122">
        <v>0.83333333333333337</v>
      </c>
      <c r="AC20" s="122">
        <v>9</v>
      </c>
      <c r="AD20" s="122">
        <v>0.66666666666666663</v>
      </c>
      <c r="AE20" s="122">
        <v>6.666666666666667</v>
      </c>
      <c r="AF20" s="122">
        <v>0.5</v>
      </c>
      <c r="AG20" s="122">
        <v>4.333333333333333</v>
      </c>
      <c r="AH20" s="123">
        <v>2</v>
      </c>
      <c r="AI20" s="123">
        <v>20</v>
      </c>
      <c r="AJ20" s="123">
        <v>10</v>
      </c>
      <c r="AK20" s="123">
        <v>77</v>
      </c>
      <c r="AL20" s="3" t="str">
        <f t="shared" si="1"/>
        <v>t</v>
      </c>
      <c r="AM20" s="3">
        <f>IF(D20="հ",1,IF(D20="լ",Norms!$B$10,IF(D20="բլ",Norms!$B$11,IF(D20="Մ",Norms!$B$12))))</f>
        <v>1</v>
      </c>
      <c r="AN20" s="244">
        <f>E20*Norms!$E$36/1000</f>
        <v>1160.8539801546333</v>
      </c>
      <c r="AO20" s="136">
        <f>AM20*IF(AL20="k",(O20*Norms!$H$40)*Norms!$E$36,0)/1000</f>
        <v>0</v>
      </c>
      <c r="AP20" s="136">
        <f>AM20*IF(AL20="k",(AA20*Norms!$H$41)*Norms!$E$36,0)/1000</f>
        <v>0</v>
      </c>
      <c r="AQ20" s="136">
        <f>AM20*IF(AL20="k",(AI20*Norms!$H$42)*Norms!$E$36,0)/1000</f>
        <v>0</v>
      </c>
      <c r="AR20" s="243">
        <f>AM20*IF(AL20="t",(N20*Norms!$D$44)*Norms!$E$34*12+O20*Norms!$E$35,0)/1000</f>
        <v>7428.8584016794002</v>
      </c>
      <c r="AS20" s="243">
        <f>AM20*IF(AL20="t",(Z20*Norms!$D$50*Norms!$E$34*12+AA20*Norms!$E$35),0)/1000</f>
        <v>9890.9619404638979</v>
      </c>
      <c r="AT20" s="243">
        <f>AM20*IF(AL20="t",(AH20*Norms!$D$54)*Norms!$E$34*12+AI20*Norms!$E$35,0)/1000</f>
        <v>5182.8141551379995</v>
      </c>
      <c r="AU20" s="136">
        <f>IF(AK20&lt;=100,Norms!$G$7,IF(AK20&lt;=300,Norms!$H$7,Norms!$I$7))</f>
        <v>13246.5</v>
      </c>
      <c r="AV20" s="137">
        <f t="shared" si="2"/>
        <v>35749.134497281295</v>
      </c>
      <c r="AW20" s="130"/>
      <c r="AX20" s="130"/>
      <c r="AY20" s="131">
        <f t="shared" si="3"/>
        <v>36.333333333333336</v>
      </c>
      <c r="AZ20" s="131">
        <f>IF(AY20&lt;Snund!$B$5,Snund!$B$3*Snund!$B$4*$AX$3+Snund!$B$7*$AW$3*AY20/1000,AY20*Snund!$B$8*$AW$3/1000)</f>
        <v>1409.01</v>
      </c>
      <c r="BA20" s="131">
        <f t="shared" si="4"/>
        <v>400.7276146788991</v>
      </c>
      <c r="BB20" s="131">
        <f t="shared" si="5"/>
        <v>1008.2823853211008</v>
      </c>
      <c r="BC20" s="131">
        <f t="shared" si="6"/>
        <v>854.56</v>
      </c>
      <c r="BD20" s="167">
        <f>AA20*0.1*'Dasagirq_10%'!$B$3/1000</f>
        <v>20.608799999999999</v>
      </c>
      <c r="BE20" s="167">
        <f>AI20*0.1*'Dasagirq_10%'!$B$4/1000</f>
        <v>16.166599999999999</v>
      </c>
      <c r="BF20" s="242">
        <f t="shared" si="7"/>
        <v>36.775399999999998</v>
      </c>
      <c r="BG20" s="233">
        <f t="shared" si="8"/>
        <v>1561.5815948335323</v>
      </c>
      <c r="BH20" s="233">
        <f t="shared" si="9"/>
        <v>13735.740787000501</v>
      </c>
      <c r="BI20" s="233">
        <f t="shared" si="10"/>
        <v>15210.170740463898</v>
      </c>
      <c r="BJ20" s="233">
        <f t="shared" si="11"/>
        <v>7848.2807551379992</v>
      </c>
      <c r="BK20" s="234">
        <f t="shared" si="12"/>
        <v>36794.192282602395</v>
      </c>
    </row>
    <row r="21" spans="1:63">
      <c r="A21">
        <v>17</v>
      </c>
      <c r="B21" s="120" t="s">
        <v>719</v>
      </c>
      <c r="C21" s="121" t="s">
        <v>1097</v>
      </c>
      <c r="D21" s="156" t="s">
        <v>1092</v>
      </c>
      <c r="E21" s="155">
        <v>0</v>
      </c>
      <c r="F21" s="122">
        <v>0.83333333333333337</v>
      </c>
      <c r="G21" s="122">
        <v>12</v>
      </c>
      <c r="H21" s="122">
        <v>0.66666666666666663</v>
      </c>
      <c r="I21" s="122">
        <v>8.3333333333333339</v>
      </c>
      <c r="J21" s="122">
        <v>0.5</v>
      </c>
      <c r="K21" s="122">
        <v>5.666666666666667</v>
      </c>
      <c r="L21" s="122">
        <v>1</v>
      </c>
      <c r="M21" s="122">
        <v>6</v>
      </c>
      <c r="N21" s="123">
        <v>3</v>
      </c>
      <c r="O21" s="123">
        <v>32</v>
      </c>
      <c r="P21" s="122">
        <v>0.66666666666666663</v>
      </c>
      <c r="Q21" s="122">
        <v>6.666666666666667</v>
      </c>
      <c r="R21" s="122">
        <v>0.5</v>
      </c>
      <c r="S21" s="122">
        <v>3.6666666666666665</v>
      </c>
      <c r="T21" s="122">
        <v>0.83333333333333337</v>
      </c>
      <c r="U21" s="122">
        <v>4</v>
      </c>
      <c r="V21" s="122">
        <v>1</v>
      </c>
      <c r="W21" s="122">
        <v>7</v>
      </c>
      <c r="X21" s="122">
        <v>0.33333333333333331</v>
      </c>
      <c r="Y21" s="122">
        <v>2.6666666666666665</v>
      </c>
      <c r="Z21" s="123">
        <v>3.3333333333333335</v>
      </c>
      <c r="AA21" s="123">
        <v>24.000000000000004</v>
      </c>
      <c r="AB21" s="122">
        <v>0.33333333333333331</v>
      </c>
      <c r="AC21" s="122">
        <v>1.3333333333333333</v>
      </c>
      <c r="AD21" s="122">
        <v>0.5</v>
      </c>
      <c r="AE21" s="122">
        <v>2.6666666666666665</v>
      </c>
      <c r="AF21" s="122">
        <v>0.83333333333333337</v>
      </c>
      <c r="AG21" s="122">
        <v>3.6666666666666665</v>
      </c>
      <c r="AH21" s="123">
        <v>1.6666666666666665</v>
      </c>
      <c r="AI21" s="123">
        <v>7.6666666666666661</v>
      </c>
      <c r="AJ21" s="123">
        <v>8</v>
      </c>
      <c r="AK21" s="123">
        <v>63.666666666666664</v>
      </c>
      <c r="AL21" s="3" t="str">
        <f t="shared" si="1"/>
        <v>t</v>
      </c>
      <c r="AM21" s="3">
        <f>IF(D21="հ",1,IF(D21="լ",Norms!$B$10,IF(D21="բլ",Norms!$B$11,IF(D21="Մ",Norms!$B$12))))</f>
        <v>1</v>
      </c>
      <c r="AN21" s="244">
        <f>E21*Norms!$E$36/1000</f>
        <v>0</v>
      </c>
      <c r="AO21" s="136">
        <f>AM21*IF(AL21="k",(O21*Norms!$H$40)*Norms!$E$36,0)/1000</f>
        <v>0</v>
      </c>
      <c r="AP21" s="136">
        <f>AM21*IF(AL21="k",(AA21*Norms!$H$41)*Norms!$E$36,0)/1000</f>
        <v>0</v>
      </c>
      <c r="AQ21" s="136">
        <f>AM21*IF(AL21="k",(AI21*Norms!$H$42)*Norms!$E$36,0)/1000</f>
        <v>0</v>
      </c>
      <c r="AR21" s="243">
        <f>AM21*IF(AL21="t",(N21*Norms!$D$44)*Norms!$E$34*12+O21*Norms!$E$35,0)/1000</f>
        <v>5750.9026482208001</v>
      </c>
      <c r="AS21" s="243">
        <f>AM21*IF(AL21="t",(Z21*Norms!$D$50*Norms!$E$34*12+AA21*Norms!$E$35),0)/1000</f>
        <v>8216.1769861655994</v>
      </c>
      <c r="AT21" s="243">
        <f>AM21*IF(AL21="t",(AH21*Norms!$D$54)*Norms!$E$34*12+AI21*Norms!$E$35,0)/1000</f>
        <v>4189.9454261362325</v>
      </c>
      <c r="AU21" s="136">
        <f>IF(AK21&lt;=100,Norms!$G$7,IF(AK21&lt;=300,Norms!$H$7,Norms!$I$7))</f>
        <v>13246.5</v>
      </c>
      <c r="AV21" s="137">
        <f t="shared" si="2"/>
        <v>31403.525060522632</v>
      </c>
      <c r="AW21" s="130"/>
      <c r="AX21" s="130"/>
      <c r="AY21" s="131">
        <f t="shared" si="3"/>
        <v>32</v>
      </c>
      <c r="AZ21" s="131">
        <f>IF(AY21&lt;Snund!$B$5,Snund!$B$3*Snund!$B$4*$AX$3+Snund!$B$7*$AW$3*AY21/1000,AY21*Snund!$B$8*$AW$3/1000)</f>
        <v>1321.65</v>
      </c>
      <c r="BA21" s="131">
        <f t="shared" si="4"/>
        <v>0</v>
      </c>
      <c r="BB21" s="131">
        <f t="shared" si="5"/>
        <v>1321.65</v>
      </c>
      <c r="BC21" s="131">
        <f t="shared" si="6"/>
        <v>752.64</v>
      </c>
      <c r="BD21" s="167">
        <f>AA21*0.1*'Dasagirq_10%'!$B$3/1000</f>
        <v>15.955200000000003</v>
      </c>
      <c r="BE21" s="167">
        <f>AI21*0.1*'Dasagirq_10%'!$B$4/1000</f>
        <v>6.1971966666666667</v>
      </c>
      <c r="BF21" s="242">
        <f t="shared" si="7"/>
        <v>22.152396666666668</v>
      </c>
      <c r="BG21" s="233">
        <f t="shared" si="8"/>
        <v>0</v>
      </c>
      <c r="BH21" s="233">
        <f t="shared" si="9"/>
        <v>12039.990148220799</v>
      </c>
      <c r="BI21" s="233">
        <f t="shared" si="10"/>
        <v>13751.5071861656</v>
      </c>
      <c r="BJ21" s="233">
        <f t="shared" si="11"/>
        <v>6955.8301228028986</v>
      </c>
      <c r="BK21" s="234">
        <f t="shared" si="12"/>
        <v>32747.327457189294</v>
      </c>
    </row>
    <row r="22" spans="1:63">
      <c r="A22">
        <v>18</v>
      </c>
      <c r="B22" s="120" t="s">
        <v>720</v>
      </c>
      <c r="C22" s="121" t="s">
        <v>1097</v>
      </c>
      <c r="D22" s="156" t="s">
        <v>1092</v>
      </c>
      <c r="E22" s="155">
        <v>0</v>
      </c>
      <c r="F22" s="122">
        <v>1</v>
      </c>
      <c r="G22" s="122">
        <v>17</v>
      </c>
      <c r="H22" s="122">
        <v>1</v>
      </c>
      <c r="I22" s="122">
        <v>21</v>
      </c>
      <c r="J22" s="122">
        <v>1</v>
      </c>
      <c r="K22" s="122">
        <v>19.333333333333332</v>
      </c>
      <c r="L22" s="122">
        <v>1</v>
      </c>
      <c r="M22" s="122">
        <v>17</v>
      </c>
      <c r="N22" s="123">
        <v>4</v>
      </c>
      <c r="O22" s="123">
        <v>74.333333333333329</v>
      </c>
      <c r="P22" s="122">
        <v>1</v>
      </c>
      <c r="Q22" s="122">
        <v>19.666666666666668</v>
      </c>
      <c r="R22" s="122">
        <v>1</v>
      </c>
      <c r="S22" s="122">
        <v>16.333333333333332</v>
      </c>
      <c r="T22" s="122">
        <v>1</v>
      </c>
      <c r="U22" s="122">
        <v>18</v>
      </c>
      <c r="V22" s="122">
        <v>1</v>
      </c>
      <c r="W22" s="122">
        <v>18</v>
      </c>
      <c r="X22" s="122">
        <v>1</v>
      </c>
      <c r="Y22" s="122">
        <v>15</v>
      </c>
      <c r="Z22" s="123">
        <v>5</v>
      </c>
      <c r="AA22" s="123">
        <v>87</v>
      </c>
      <c r="AB22" s="122">
        <v>1</v>
      </c>
      <c r="AC22" s="122">
        <v>14.666666666666666</v>
      </c>
      <c r="AD22" s="122">
        <v>1</v>
      </c>
      <c r="AE22" s="122">
        <v>16.333333333333332</v>
      </c>
      <c r="AF22" s="122">
        <v>1</v>
      </c>
      <c r="AG22" s="122">
        <v>13.666666666666666</v>
      </c>
      <c r="AH22" s="123">
        <v>3</v>
      </c>
      <c r="AI22" s="123">
        <v>44.666666666666664</v>
      </c>
      <c r="AJ22" s="123">
        <v>12</v>
      </c>
      <c r="AK22" s="123">
        <v>205.99999999999997</v>
      </c>
      <c r="AL22" s="3" t="str">
        <f t="shared" si="1"/>
        <v>t</v>
      </c>
      <c r="AM22" s="3">
        <f>IF(D22="հ",1,IF(D22="լ",Norms!$B$10,IF(D22="բլ",Norms!$B$11,IF(D22="Մ",Norms!$B$12))))</f>
        <v>1</v>
      </c>
      <c r="AN22" s="244">
        <f>E22*Norms!$E$36/1000</f>
        <v>0</v>
      </c>
      <c r="AO22" s="136">
        <f>AM22*IF(AL22="k",(O22*Norms!$H$40)*Norms!$E$36,0)/1000</f>
        <v>0</v>
      </c>
      <c r="AP22" s="136">
        <f>AM22*IF(AL22="k",(AA22*Norms!$H$41)*Norms!$E$36,0)/1000</f>
        <v>0</v>
      </c>
      <c r="AQ22" s="136">
        <f>AM22*IF(AL22="k",(AI22*Norms!$H$42)*Norms!$E$36,0)/1000</f>
        <v>0</v>
      </c>
      <c r="AR22" s="243">
        <f>AM22*IF(AL22="t",(N22*Norms!$D$44)*Norms!$E$34*12+O22*Norms!$E$35,0)/1000</f>
        <v>8121.9926099295672</v>
      </c>
      <c r="AS22" s="243">
        <f>AM22*IF(AL22="t",(Z22*Norms!$D$50*Norms!$E$34*12+AA22*Norms!$E$35),0)/1000</f>
        <v>13055.641574850299</v>
      </c>
      <c r="AT22" s="243">
        <f>AM22*IF(AL22="t",(AH22*Norms!$D$54)*Norms!$E$34*12+AI22*Norms!$E$35,0)/1000</f>
        <v>7984.5516131415334</v>
      </c>
      <c r="AU22" s="136">
        <f>IF(AK22&lt;=100,Norms!$G$7,IF(AK22&lt;=300,Norms!$H$7,Norms!$I$7))</f>
        <v>16738.5</v>
      </c>
      <c r="AV22" s="137">
        <f t="shared" si="2"/>
        <v>45900.685797921396</v>
      </c>
      <c r="AW22" s="130"/>
      <c r="AX22" s="130"/>
      <c r="AY22" s="131">
        <f t="shared" si="3"/>
        <v>74.333333333333329</v>
      </c>
      <c r="AZ22" s="131">
        <f>IF(AY22&lt;Snund!$B$5,Snund!$B$3*Snund!$B$4*$AX$3+Snund!$B$7*$AW$3*AY22/1000,AY22*Snund!$B$8*$AW$3/1000)</f>
        <v>2175.09</v>
      </c>
      <c r="BA22" s="131">
        <f t="shared" si="4"/>
        <v>0</v>
      </c>
      <c r="BB22" s="131">
        <f t="shared" si="5"/>
        <v>2175.09</v>
      </c>
      <c r="BC22" s="131">
        <f t="shared" si="6"/>
        <v>1748.32</v>
      </c>
      <c r="BD22" s="167">
        <f>AA22*0.1*'Dasagirq_10%'!$B$3/1000</f>
        <v>57.837600000000009</v>
      </c>
      <c r="BE22" s="167">
        <f>AI22*0.1*'Dasagirq_10%'!$B$4/1000</f>
        <v>36.105406666666667</v>
      </c>
      <c r="BF22" s="242">
        <f t="shared" si="7"/>
        <v>93.943006666666676</v>
      </c>
      <c r="BG22" s="233">
        <f t="shared" si="8"/>
        <v>0</v>
      </c>
      <c r="BH22" s="233">
        <f t="shared" si="9"/>
        <v>15876.582609929566</v>
      </c>
      <c r="BI22" s="233">
        <f t="shared" si="10"/>
        <v>20087.854174850298</v>
      </c>
      <c r="BJ22" s="233">
        <f t="shared" si="11"/>
        <v>12205.282019808201</v>
      </c>
      <c r="BK22" s="234">
        <f t="shared" si="12"/>
        <v>48169.718804588061</v>
      </c>
    </row>
    <row r="23" spans="1:63">
      <c r="A23">
        <v>19</v>
      </c>
      <c r="B23" s="120" t="s">
        <v>721</v>
      </c>
      <c r="C23" s="121" t="s">
        <v>1097</v>
      </c>
      <c r="D23" s="156" t="s">
        <v>1092</v>
      </c>
      <c r="E23" s="155">
        <v>0</v>
      </c>
      <c r="F23" s="122">
        <v>0.83333333333333337</v>
      </c>
      <c r="G23" s="122">
        <v>7</v>
      </c>
      <c r="H23" s="122">
        <v>0.83333333333333337</v>
      </c>
      <c r="I23" s="122">
        <v>8</v>
      </c>
      <c r="J23" s="122">
        <v>1</v>
      </c>
      <c r="K23" s="122">
        <v>8</v>
      </c>
      <c r="L23" s="122">
        <v>0.66666666666666663</v>
      </c>
      <c r="M23" s="122">
        <v>3.3333333333333335</v>
      </c>
      <c r="N23" s="123">
        <v>3.3333333333333335</v>
      </c>
      <c r="O23" s="123">
        <v>26.333333333333332</v>
      </c>
      <c r="P23" s="122">
        <v>0.5</v>
      </c>
      <c r="Q23" s="122">
        <v>6.333333333333333</v>
      </c>
      <c r="R23" s="122">
        <v>0.5</v>
      </c>
      <c r="S23" s="122">
        <v>6.333333333333333</v>
      </c>
      <c r="T23" s="122">
        <v>0.44333333333333336</v>
      </c>
      <c r="U23" s="122">
        <v>2.3333333333333335</v>
      </c>
      <c r="V23" s="122">
        <v>0.44333333333333336</v>
      </c>
      <c r="W23" s="122">
        <v>1.6666666666666667</v>
      </c>
      <c r="X23" s="122">
        <v>0.44333333333333336</v>
      </c>
      <c r="Y23" s="122">
        <v>4</v>
      </c>
      <c r="Z23" s="123">
        <v>2.33</v>
      </c>
      <c r="AA23" s="123">
        <v>20.666666666666668</v>
      </c>
      <c r="AB23" s="122">
        <v>0.5</v>
      </c>
      <c r="AC23" s="122">
        <v>3.6666666666666665</v>
      </c>
      <c r="AD23" s="122">
        <v>0.5</v>
      </c>
      <c r="AE23" s="122">
        <v>4.333333333333333</v>
      </c>
      <c r="AF23" s="122">
        <v>0.66666666666666663</v>
      </c>
      <c r="AG23" s="122">
        <v>5</v>
      </c>
      <c r="AH23" s="123">
        <v>1.6666666666666665</v>
      </c>
      <c r="AI23" s="123">
        <v>13</v>
      </c>
      <c r="AJ23" s="123">
        <v>7.33</v>
      </c>
      <c r="AK23" s="123">
        <v>60</v>
      </c>
      <c r="AL23" s="3" t="str">
        <f t="shared" si="1"/>
        <v>t</v>
      </c>
      <c r="AM23" s="3">
        <f>IF(D23="հ",1,IF(D23="լ",Norms!$B$10,IF(D23="բլ",Norms!$B$11,IF(D23="Մ",Norms!$B$12))))</f>
        <v>1</v>
      </c>
      <c r="AN23" s="244">
        <f>E23*Norms!$E$36/1000</f>
        <v>0</v>
      </c>
      <c r="AO23" s="136">
        <f>AM23*IF(AL23="k",(O23*Norms!$H$40)*Norms!$E$36,0)/1000</f>
        <v>0</v>
      </c>
      <c r="AP23" s="136">
        <f>AM23*IF(AL23="k",(AA23*Norms!$H$41)*Norms!$E$36,0)/1000</f>
        <v>0</v>
      </c>
      <c r="AQ23" s="136">
        <f>AM23*IF(AL23="k",(AI23*Norms!$H$42)*Norms!$E$36,0)/1000</f>
        <v>0</v>
      </c>
      <c r="AR23" s="243">
        <f>AM23*IF(AL23="t",(N23*Norms!$D$44)*Norms!$E$34*12+O23*Norms!$E$35,0)/1000</f>
        <v>6257.6386375983666</v>
      </c>
      <c r="AS23" s="243">
        <f>AM23*IF(AL23="t",(Z23*Norms!$D$50*Norms!$E$34*12+AA23*Norms!$E$35),0)/1000</f>
        <v>5798.9026269759324</v>
      </c>
      <c r="AT23" s="243">
        <f>AM23*IF(AL23="t",(AH23*Norms!$D$54)*Norms!$E$34*12+AI23*Norms!$E$35,0)/1000</f>
        <v>4266.4292008396997</v>
      </c>
      <c r="AU23" s="136">
        <f>IF(AK23&lt;=100,Norms!$G$7,IF(AK23&lt;=300,Norms!$H$7,Norms!$I$7))</f>
        <v>13246.5</v>
      </c>
      <c r="AV23" s="137">
        <f t="shared" si="2"/>
        <v>29569.470465413997</v>
      </c>
      <c r="AW23" s="130"/>
      <c r="AX23" s="130"/>
      <c r="AY23" s="131">
        <f t="shared" si="3"/>
        <v>26.333333333333332</v>
      </c>
      <c r="AZ23" s="131">
        <f>IF(AY23&lt;Snund!$B$5,Snund!$B$3*Snund!$B$4*$AX$3+Snund!$B$7*$AW$3*AY23/1000,AY23*Snund!$B$8*$AW$3/1000)</f>
        <v>1207.4099999999999</v>
      </c>
      <c r="BA23" s="131">
        <f t="shared" si="4"/>
        <v>0</v>
      </c>
      <c r="BB23" s="131">
        <f t="shared" si="5"/>
        <v>1207.4099999999999</v>
      </c>
      <c r="BC23" s="131">
        <f t="shared" si="6"/>
        <v>619.36</v>
      </c>
      <c r="BD23" s="167">
        <f>AA23*0.1*'Dasagirq_10%'!$B$3/1000</f>
        <v>13.7392</v>
      </c>
      <c r="BE23" s="167">
        <f>AI23*0.1*'Dasagirq_10%'!$B$4/1000</f>
        <v>10.508290000000001</v>
      </c>
      <c r="BF23" s="242">
        <f t="shared" si="7"/>
        <v>24.247489999999999</v>
      </c>
      <c r="BG23" s="233">
        <f t="shared" si="8"/>
        <v>0</v>
      </c>
      <c r="BH23" s="233">
        <f t="shared" si="9"/>
        <v>13488.923126002188</v>
      </c>
      <c r="BI23" s="233">
        <f t="shared" si="10"/>
        <v>10023.330094370202</v>
      </c>
      <c r="BJ23" s="233">
        <f t="shared" si="11"/>
        <v>7288.8747350416088</v>
      </c>
      <c r="BK23" s="234">
        <f t="shared" si="12"/>
        <v>30801.127955413998</v>
      </c>
    </row>
    <row r="24" spans="1:63">
      <c r="A24">
        <v>20</v>
      </c>
      <c r="B24" s="120" t="s">
        <v>722</v>
      </c>
      <c r="C24" s="121" t="s">
        <v>1097</v>
      </c>
      <c r="D24" s="156" t="s">
        <v>1092</v>
      </c>
      <c r="E24" s="155">
        <v>6.666666666666667</v>
      </c>
      <c r="F24" s="122">
        <v>0.83333333333333337</v>
      </c>
      <c r="G24" s="122">
        <v>9</v>
      </c>
      <c r="H24" s="122">
        <v>0.66666666666666663</v>
      </c>
      <c r="I24" s="122">
        <v>9</v>
      </c>
      <c r="J24" s="122">
        <v>0.66666666666666663</v>
      </c>
      <c r="K24" s="122">
        <v>6.333333333333333</v>
      </c>
      <c r="L24" s="122">
        <v>0.83333333333333337</v>
      </c>
      <c r="M24" s="122">
        <v>8</v>
      </c>
      <c r="N24" s="123">
        <v>3</v>
      </c>
      <c r="O24" s="123">
        <v>32.333333333333329</v>
      </c>
      <c r="P24" s="122">
        <v>1</v>
      </c>
      <c r="Q24" s="122">
        <v>8.3333333333333339</v>
      </c>
      <c r="R24" s="122">
        <v>1</v>
      </c>
      <c r="S24" s="122">
        <v>11.333333333333334</v>
      </c>
      <c r="T24" s="122">
        <v>0.66666666666666663</v>
      </c>
      <c r="U24" s="122">
        <v>9.6666666666666661</v>
      </c>
      <c r="V24" s="122">
        <v>1</v>
      </c>
      <c r="W24" s="122">
        <v>9.3333333333333339</v>
      </c>
      <c r="X24" s="122">
        <v>0.66666666666666663</v>
      </c>
      <c r="Y24" s="122">
        <v>6.666666666666667</v>
      </c>
      <c r="Z24" s="123">
        <v>4.333333333333333</v>
      </c>
      <c r="AA24" s="123">
        <v>45.333333333333336</v>
      </c>
      <c r="AB24" s="122">
        <v>1</v>
      </c>
      <c r="AC24" s="122">
        <v>10</v>
      </c>
      <c r="AD24" s="122">
        <v>1</v>
      </c>
      <c r="AE24" s="122">
        <v>9</v>
      </c>
      <c r="AF24" s="122">
        <v>1</v>
      </c>
      <c r="AG24" s="122">
        <v>8.6666666666666661</v>
      </c>
      <c r="AH24" s="123">
        <v>3</v>
      </c>
      <c r="AI24" s="123">
        <v>27.666666666666664</v>
      </c>
      <c r="AJ24" s="123">
        <v>10.333333333333332</v>
      </c>
      <c r="AK24" s="123">
        <v>105.33333333333331</v>
      </c>
      <c r="AL24" s="3" t="str">
        <f t="shared" si="1"/>
        <v>t</v>
      </c>
      <c r="AM24" s="3">
        <f>IF(D24="հ",1,IF(D24="լ",Norms!$B$10,IF(D24="բլ",Norms!$B$11,IF(D24="Մ",Norms!$B$12))))</f>
        <v>1</v>
      </c>
      <c r="AN24" s="244">
        <f>E24*Norms!$E$36/1000</f>
        <v>748.93805171266661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3">
        <f>AM24*IF(AL24="t",(N24*Norms!$D$44)*Norms!$E$34*12+O24*Norms!$E$35,0)/1000</f>
        <v>5755.6828841397673</v>
      </c>
      <c r="AS24" s="243">
        <f>AM24*IF(AL24="t",(Z24*Norms!$D$50*Norms!$E$34*12+AA24*Norms!$E$35),0)/1000</f>
        <v>10883.712084979463</v>
      </c>
      <c r="AT24" s="243">
        <f>AM24*IF(AL24="t",(AH24*Norms!$D$54)*Norms!$E$34*12+AI24*Norms!$E$35,0)/1000</f>
        <v>7740.7595812742338</v>
      </c>
      <c r="AU24" s="136">
        <f>IF(AK24&lt;=100,Norms!$G$7,IF(AK24&lt;=300,Norms!$H$7,Norms!$I$7))</f>
        <v>16738.5</v>
      </c>
      <c r="AV24" s="137">
        <f t="shared" si="2"/>
        <v>41118.654550393461</v>
      </c>
      <c r="AW24" s="130"/>
      <c r="AX24" s="130"/>
      <c r="AY24" s="131">
        <f t="shared" si="3"/>
        <v>38.999999999999993</v>
      </c>
      <c r="AZ24" s="131">
        <f>IF(AY24&lt;Snund!$B$5,Snund!$B$3*Snund!$B$4*$AX$3+Snund!$B$7*$AW$3*AY24/1000,AY24*Snund!$B$8*$AW$3/1000)</f>
        <v>1462.77</v>
      </c>
      <c r="BA24" s="131">
        <f t="shared" si="4"/>
        <v>250.04615384615389</v>
      </c>
      <c r="BB24" s="131">
        <f t="shared" si="5"/>
        <v>1212.7238461538461</v>
      </c>
      <c r="BC24" s="131">
        <f t="shared" si="6"/>
        <v>917.27999999999986</v>
      </c>
      <c r="BD24" s="167">
        <f>AA24*0.1*'Dasagirq_10%'!$B$3/1000</f>
        <v>30.137600000000006</v>
      </c>
      <c r="BE24" s="167">
        <f>AI24*0.1*'Dasagirq_10%'!$B$4/1000</f>
        <v>22.363796666666666</v>
      </c>
      <c r="BF24" s="242">
        <f t="shared" si="7"/>
        <v>52.501396666666672</v>
      </c>
      <c r="BG24" s="233">
        <f t="shared" si="8"/>
        <v>998.98420555882046</v>
      </c>
      <c r="BH24" s="233">
        <f t="shared" si="9"/>
        <v>11827.971246422645</v>
      </c>
      <c r="BI24" s="233">
        <f t="shared" si="10"/>
        <v>17933.220652721397</v>
      </c>
      <c r="BJ24" s="233">
        <f t="shared" si="11"/>
        <v>12622.687894069933</v>
      </c>
      <c r="BK24" s="234">
        <f t="shared" si="12"/>
        <v>42383.879793213971</v>
      </c>
    </row>
    <row r="25" spans="1:63">
      <c r="A25">
        <v>21</v>
      </c>
      <c r="B25" s="120" t="s">
        <v>723</v>
      </c>
      <c r="C25" s="121" t="s">
        <v>1097</v>
      </c>
      <c r="D25" s="156" t="s">
        <v>1092</v>
      </c>
      <c r="E25" s="155">
        <v>30.333333333333332</v>
      </c>
      <c r="F25" s="122">
        <v>1</v>
      </c>
      <c r="G25" s="122">
        <v>15</v>
      </c>
      <c r="H25" s="122">
        <v>1</v>
      </c>
      <c r="I25" s="122">
        <v>12.333333333333334</v>
      </c>
      <c r="J25" s="122">
        <v>1</v>
      </c>
      <c r="K25" s="122">
        <v>12.333333333333334</v>
      </c>
      <c r="L25" s="122">
        <v>1</v>
      </c>
      <c r="M25" s="122">
        <v>16.333333333333332</v>
      </c>
      <c r="N25" s="123">
        <v>4</v>
      </c>
      <c r="O25" s="123">
        <v>56</v>
      </c>
      <c r="P25" s="122">
        <v>1</v>
      </c>
      <c r="Q25" s="122">
        <v>15.333333333333334</v>
      </c>
      <c r="R25" s="122">
        <v>1</v>
      </c>
      <c r="S25" s="122">
        <v>10.666666666666666</v>
      </c>
      <c r="T25" s="122">
        <v>1</v>
      </c>
      <c r="U25" s="122">
        <v>12.333333333333334</v>
      </c>
      <c r="V25" s="122">
        <v>1</v>
      </c>
      <c r="W25" s="122">
        <v>12</v>
      </c>
      <c r="X25" s="122">
        <v>1</v>
      </c>
      <c r="Y25" s="122">
        <v>10.333333333333334</v>
      </c>
      <c r="Z25" s="123">
        <v>5</v>
      </c>
      <c r="AA25" s="123">
        <v>60.666666666666671</v>
      </c>
      <c r="AB25" s="122">
        <v>1</v>
      </c>
      <c r="AC25" s="122">
        <v>10</v>
      </c>
      <c r="AD25" s="122">
        <v>1</v>
      </c>
      <c r="AE25" s="122">
        <v>10.666666666666666</v>
      </c>
      <c r="AF25" s="122">
        <v>1</v>
      </c>
      <c r="AG25" s="122">
        <v>11</v>
      </c>
      <c r="AH25" s="123">
        <v>3</v>
      </c>
      <c r="AI25" s="123">
        <v>31.666666666666664</v>
      </c>
      <c r="AJ25" s="123">
        <v>12</v>
      </c>
      <c r="AK25" s="123">
        <v>148.33333333333334</v>
      </c>
      <c r="AL25" s="3" t="str">
        <f t="shared" si="1"/>
        <v>t</v>
      </c>
      <c r="AM25" s="3">
        <f>IF(D25="հ",1,IF(D25="լ",Norms!$B$10,IF(D25="բլ",Norms!$B$11,IF(D25="Մ",Norms!$B$12))))</f>
        <v>1</v>
      </c>
      <c r="AN25" s="244">
        <f>E25*Norms!$E$36/1000</f>
        <v>3407.668135292633</v>
      </c>
      <c r="AO25" s="136">
        <f>AM25*IF(AL25="k",(O25*Norms!$H$40)*Norms!$E$36,0)/1000</f>
        <v>0</v>
      </c>
      <c r="AP25" s="136">
        <f>AM25*IF(AL25="k",(AA25*Norms!$H$41)*Norms!$E$36,0)/1000</f>
        <v>0</v>
      </c>
      <c r="AQ25" s="136">
        <f>AM25*IF(AL25="k",(AI25*Norms!$H$42)*Norms!$E$36,0)/1000</f>
        <v>0</v>
      </c>
      <c r="AR25" s="243">
        <f>AM25*IF(AL25="t",(N25*Norms!$D$44)*Norms!$E$34*12+O25*Norms!$E$35,0)/1000</f>
        <v>7859.0796343863994</v>
      </c>
      <c r="AS25" s="243">
        <f>AM25*IF(AL25="t",(Z25*Norms!$D$50*Norms!$E$34*12+AA25*Norms!$E$35),0)/1000</f>
        <v>12678.002937251931</v>
      </c>
      <c r="AT25" s="243">
        <f>AM25*IF(AL25="t",(AH25*Norms!$D$54)*Norms!$E$34*12+AI25*Norms!$E$35,0)/1000</f>
        <v>7798.1224123018337</v>
      </c>
      <c r="AU25" s="136">
        <f>IF(AK25&lt;=100,Norms!$G$7,IF(AK25&lt;=300,Norms!$H$7,Norms!$I$7))</f>
        <v>16738.5</v>
      </c>
      <c r="AV25" s="137">
        <f t="shared" si="2"/>
        <v>45073.704983940159</v>
      </c>
      <c r="AW25" s="130"/>
      <c r="AX25" s="130"/>
      <c r="AY25" s="131">
        <f t="shared" si="3"/>
        <v>86.333333333333329</v>
      </c>
      <c r="AZ25" s="131">
        <f>IF(AY25&lt;Snund!$B$5,Snund!$B$3*Snund!$B$4*$AX$3+Snund!$B$7*$AW$3*AY25/1000,AY25*Snund!$B$8*$AW$3/1000)</f>
        <v>2417.0100000000002</v>
      </c>
      <c r="BA25" s="131">
        <f t="shared" si="4"/>
        <v>849.21972972972981</v>
      </c>
      <c r="BB25" s="131">
        <f t="shared" si="5"/>
        <v>1567.7902702702704</v>
      </c>
      <c r="BC25" s="131">
        <f t="shared" si="6"/>
        <v>2030.56</v>
      </c>
      <c r="BD25" s="167">
        <f>AA25*0.1*'Dasagirq_10%'!$B$3/1000</f>
        <v>40.331200000000003</v>
      </c>
      <c r="BE25" s="167">
        <f>AI25*0.1*'Dasagirq_10%'!$B$4/1000</f>
        <v>25.597116666666665</v>
      </c>
      <c r="BF25" s="242">
        <f t="shared" si="7"/>
        <v>65.92831666666666</v>
      </c>
      <c r="BG25" s="233">
        <f t="shared" si="8"/>
        <v>4256.8878650223633</v>
      </c>
      <c r="BH25" s="233">
        <f t="shared" si="9"/>
        <v>15006.369904656669</v>
      </c>
      <c r="BI25" s="233">
        <f t="shared" si="10"/>
        <v>19692.709137251932</v>
      </c>
      <c r="BJ25" s="233">
        <f t="shared" si="11"/>
        <v>12008.344528968499</v>
      </c>
      <c r="BK25" s="234">
        <f t="shared" si="12"/>
        <v>46707.423570877094</v>
      </c>
    </row>
    <row r="26" spans="1:63">
      <c r="A26">
        <v>22</v>
      </c>
      <c r="B26" s="120" t="s">
        <v>724</v>
      </c>
      <c r="C26" s="121" t="s">
        <v>1096</v>
      </c>
      <c r="D26" s="156" t="s">
        <v>1092</v>
      </c>
      <c r="E26" s="155">
        <v>0</v>
      </c>
      <c r="F26" s="122">
        <v>1</v>
      </c>
      <c r="G26" s="122">
        <v>6.666666666666667</v>
      </c>
      <c r="H26" s="122">
        <v>1</v>
      </c>
      <c r="I26" s="122">
        <v>5.666666666666667</v>
      </c>
      <c r="J26" s="122">
        <v>0.5</v>
      </c>
      <c r="K26" s="122">
        <v>3.6666666666666665</v>
      </c>
      <c r="L26" s="122">
        <v>0.5</v>
      </c>
      <c r="M26" s="122">
        <v>2.3333333333333335</v>
      </c>
      <c r="N26" s="123">
        <v>3</v>
      </c>
      <c r="O26" s="123">
        <v>18.333333333333332</v>
      </c>
      <c r="P26" s="122">
        <v>0.5</v>
      </c>
      <c r="Q26" s="122">
        <v>2.6666666666666665</v>
      </c>
      <c r="R26" s="122">
        <v>0.5</v>
      </c>
      <c r="S26" s="122">
        <v>2.3333333333333335</v>
      </c>
      <c r="T26" s="122">
        <v>0.5</v>
      </c>
      <c r="U26" s="122">
        <v>2.6666666666666665</v>
      </c>
      <c r="V26" s="122">
        <v>0.5</v>
      </c>
      <c r="W26" s="122">
        <v>2</v>
      </c>
      <c r="X26" s="122">
        <v>1</v>
      </c>
      <c r="Y26" s="122">
        <v>4.333333333333333</v>
      </c>
      <c r="Z26" s="123">
        <v>3</v>
      </c>
      <c r="AA26" s="123">
        <v>14</v>
      </c>
      <c r="AB26" s="122">
        <v>0</v>
      </c>
      <c r="AC26" s="122">
        <v>0</v>
      </c>
      <c r="AD26" s="122">
        <v>0</v>
      </c>
      <c r="AE26" s="122">
        <v>0</v>
      </c>
      <c r="AF26" s="122">
        <v>0</v>
      </c>
      <c r="AG26" s="122">
        <v>0</v>
      </c>
      <c r="AH26" s="123">
        <v>0</v>
      </c>
      <c r="AI26" s="123">
        <v>0</v>
      </c>
      <c r="AJ26" s="123">
        <v>6</v>
      </c>
      <c r="AK26" s="123">
        <v>32.333333333333329</v>
      </c>
      <c r="AL26" s="3" t="str">
        <f t="shared" si="1"/>
        <v>t</v>
      </c>
      <c r="AM26" s="3">
        <f>IF(D26="հ",1,IF(D26="լ",Norms!$B$10,IF(D26="բլ",Norms!$B$11,IF(D26="Մ",Norms!$B$12))))</f>
        <v>1</v>
      </c>
      <c r="AN26" s="244">
        <f>E26*Norms!$E$36/1000</f>
        <v>0</v>
      </c>
      <c r="AO26" s="136">
        <f>AM26*IF(AL26="k",(O26*Norms!$H$40)*Norms!$E$36,0)/1000</f>
        <v>0</v>
      </c>
      <c r="AP26" s="136">
        <f>AM26*IF(AL26="k",(AA26*Norms!$H$41)*Norms!$E$36,0)/1000</f>
        <v>0</v>
      </c>
      <c r="AQ26" s="136">
        <f>AM26*IF(AL26="k",(AI26*Norms!$H$42)*Norms!$E$36,0)/1000</f>
        <v>0</v>
      </c>
      <c r="AR26" s="243">
        <f>AM26*IF(AL26="t",(N26*Norms!$D$44)*Norms!$E$34*12+O26*Norms!$E$35,0)/1000</f>
        <v>5554.9129755431668</v>
      </c>
      <c r="AS26" s="243">
        <f>AM26*IF(AL26="t",(Z26*Norms!$D$50*Norms!$E$34*12+AA26*Norms!$E$35),0)/1000</f>
        <v>7285.5699085966007</v>
      </c>
      <c r="AT26" s="243">
        <f>AM26*IF(AL26="t",(AH26*Norms!$D$54)*Norms!$E$34*12+AI26*Norms!$E$35,0)/1000</f>
        <v>0</v>
      </c>
      <c r="AU26" s="136">
        <f>IF(AK26&lt;=100,Norms!$G$7,IF(AK26&lt;=300,Norms!$H$7,Norms!$I$7))</f>
        <v>13246.5</v>
      </c>
      <c r="AV26" s="137">
        <f t="shared" si="2"/>
        <v>26086.982884139768</v>
      </c>
      <c r="AW26" s="130"/>
      <c r="AX26" s="130"/>
      <c r="AY26" s="131">
        <f t="shared" si="3"/>
        <v>18.333333333333332</v>
      </c>
      <c r="AZ26" s="131">
        <f>IF(AY26&lt;Snund!$B$5,Snund!$B$3*Snund!$B$4*$AX$3+Snund!$B$7*$AW$3*AY26/1000,AY26*Snund!$B$8*$AW$3/1000)</f>
        <v>1046.1300000000001</v>
      </c>
      <c r="BA26" s="131">
        <f t="shared" si="4"/>
        <v>0</v>
      </c>
      <c r="BB26" s="131">
        <f t="shared" si="5"/>
        <v>1046.1300000000001</v>
      </c>
      <c r="BC26" s="131">
        <f t="shared" si="6"/>
        <v>431.2</v>
      </c>
      <c r="BD26" s="167">
        <f>AA26*0.1*'Dasagirq_10%'!$B$3/1000</f>
        <v>9.3071999999999999</v>
      </c>
      <c r="BE26" s="167">
        <f>AI26*0.1*'Dasagirq_10%'!$B$4/1000</f>
        <v>0</v>
      </c>
      <c r="BF26" s="242">
        <f t="shared" si="7"/>
        <v>9.3071999999999999</v>
      </c>
      <c r="BG26" s="233">
        <f t="shared" si="8"/>
        <v>0</v>
      </c>
      <c r="BH26" s="233">
        <f t="shared" si="9"/>
        <v>13224.292975543169</v>
      </c>
      <c r="BI26" s="233">
        <f t="shared" si="10"/>
        <v>13918.1271085966</v>
      </c>
      <c r="BJ26" s="233">
        <f t="shared" si="11"/>
        <v>0</v>
      </c>
      <c r="BK26" s="234">
        <f t="shared" si="12"/>
        <v>27142.420084139769</v>
      </c>
    </row>
    <row r="27" spans="1:63">
      <c r="A27">
        <v>23</v>
      </c>
      <c r="B27" s="120" t="s">
        <v>725</v>
      </c>
      <c r="C27" s="121" t="s">
        <v>1096</v>
      </c>
      <c r="D27" s="156" t="s">
        <v>1092</v>
      </c>
      <c r="E27" s="155">
        <v>0</v>
      </c>
      <c r="F27" s="122">
        <v>0.5</v>
      </c>
      <c r="G27" s="122">
        <v>4.666666666666667</v>
      </c>
      <c r="H27" s="122">
        <v>0.5</v>
      </c>
      <c r="I27" s="122">
        <v>3</v>
      </c>
      <c r="J27" s="122">
        <v>0.5</v>
      </c>
      <c r="K27" s="122">
        <v>4</v>
      </c>
      <c r="L27" s="122">
        <v>0.5</v>
      </c>
      <c r="M27" s="122">
        <v>6.333333333333333</v>
      </c>
      <c r="N27" s="123">
        <v>2</v>
      </c>
      <c r="O27" s="123">
        <v>18</v>
      </c>
      <c r="P27" s="122">
        <v>0.5</v>
      </c>
      <c r="Q27" s="122">
        <v>5</v>
      </c>
      <c r="R27" s="122">
        <v>0.5</v>
      </c>
      <c r="S27" s="122">
        <v>4</v>
      </c>
      <c r="T27" s="122">
        <v>0.5</v>
      </c>
      <c r="U27" s="122">
        <v>3.3333333333333335</v>
      </c>
      <c r="V27" s="122">
        <v>0.5</v>
      </c>
      <c r="W27" s="122">
        <v>2.3333333333333335</v>
      </c>
      <c r="X27" s="122">
        <v>1</v>
      </c>
      <c r="Y27" s="122">
        <v>2.6666666666666665</v>
      </c>
      <c r="Z27" s="123">
        <v>3</v>
      </c>
      <c r="AA27" s="123">
        <v>17.333333333333336</v>
      </c>
      <c r="AB27" s="122">
        <v>0</v>
      </c>
      <c r="AC27" s="122">
        <v>0</v>
      </c>
      <c r="AD27" s="122">
        <v>0</v>
      </c>
      <c r="AE27" s="122">
        <v>0</v>
      </c>
      <c r="AF27" s="122">
        <v>0</v>
      </c>
      <c r="AG27" s="122">
        <v>0</v>
      </c>
      <c r="AH27" s="123">
        <v>0</v>
      </c>
      <c r="AI27" s="123">
        <v>0</v>
      </c>
      <c r="AJ27" s="123">
        <v>5</v>
      </c>
      <c r="AK27" s="123">
        <v>35.333333333333336</v>
      </c>
      <c r="AL27" s="3" t="str">
        <f t="shared" si="1"/>
        <v>t</v>
      </c>
      <c r="AM27" s="3">
        <f>IF(D27="հ",1,IF(D27="լ",Norms!$B$10,IF(D27="բլ",Norms!$B$11,IF(D27="Մ",Norms!$B$12))))</f>
        <v>1</v>
      </c>
      <c r="AN27" s="244">
        <f>E27*Norms!$E$36/1000</f>
        <v>0</v>
      </c>
      <c r="AO27" s="136">
        <f>AM27*IF(AL27="k",(O27*Norms!$H$40)*Norms!$E$36,0)/1000</f>
        <v>0</v>
      </c>
      <c r="AP27" s="136">
        <f>AM27*IF(AL27="k",(AA27*Norms!$H$41)*Norms!$E$36,0)/1000</f>
        <v>0</v>
      </c>
      <c r="AQ27" s="136">
        <f>AM27*IF(AL27="k",(AI27*Norms!$H$42)*Norms!$E$36,0)/1000</f>
        <v>0</v>
      </c>
      <c r="AR27" s="243">
        <f>AM27*IF(AL27="t",(N27*Norms!$D$44)*Norms!$E$34*12+O27*Norms!$E$35,0)/1000</f>
        <v>3786.1327396242</v>
      </c>
      <c r="AS27" s="243">
        <f>AM27*IF(AL27="t",(Z27*Norms!$D$50*Norms!$E$34*12+AA27*Norms!$E$35),0)/1000</f>
        <v>7333.3722677862661</v>
      </c>
      <c r="AT27" s="243">
        <f>AM27*IF(AL27="t",(AH27*Norms!$D$54)*Norms!$E$34*12+AI27*Norms!$E$35,0)/1000</f>
        <v>0</v>
      </c>
      <c r="AU27" s="136">
        <f>IF(AK27&lt;=100,Norms!$G$7,IF(AK27&lt;=300,Norms!$H$7,Norms!$I$7))</f>
        <v>13246.5</v>
      </c>
      <c r="AV27" s="137">
        <f t="shared" si="2"/>
        <v>24366.005007410466</v>
      </c>
      <c r="AW27" s="130"/>
      <c r="AX27" s="130"/>
      <c r="AY27" s="131">
        <f t="shared" si="3"/>
        <v>18</v>
      </c>
      <c r="AZ27" s="131">
        <f>IF(AY27&lt;Snund!$B$5,Snund!$B$3*Snund!$B$4*$AX$3+Snund!$B$7*$AW$3*AY27/1000,AY27*Snund!$B$8*$AW$3/1000)</f>
        <v>1039.4099999999999</v>
      </c>
      <c r="BA27" s="131">
        <f t="shared" si="4"/>
        <v>0</v>
      </c>
      <c r="BB27" s="131">
        <f t="shared" si="5"/>
        <v>1039.4099999999999</v>
      </c>
      <c r="BC27" s="131">
        <f t="shared" si="6"/>
        <v>423.36</v>
      </c>
      <c r="BD27" s="167">
        <f>AA27*0.1*'Dasagirq_10%'!$B$3/1000</f>
        <v>11.523200000000003</v>
      </c>
      <c r="BE27" s="167">
        <f>AI27*0.1*'Dasagirq_10%'!$B$4/1000</f>
        <v>0</v>
      </c>
      <c r="BF27" s="242">
        <f t="shared" si="7"/>
        <v>11.523200000000003</v>
      </c>
      <c r="BG27" s="233">
        <f t="shared" si="8"/>
        <v>0</v>
      </c>
      <c r="BH27" s="233">
        <f t="shared" si="9"/>
        <v>10124.1427396242</v>
      </c>
      <c r="BI27" s="233">
        <f t="shared" si="10"/>
        <v>15292.795467786265</v>
      </c>
      <c r="BJ27" s="233">
        <f t="shared" si="11"/>
        <v>0</v>
      </c>
      <c r="BK27" s="234">
        <f t="shared" si="12"/>
        <v>25416.938207410465</v>
      </c>
    </row>
    <row r="28" spans="1:63">
      <c r="A28">
        <v>24</v>
      </c>
      <c r="B28" s="120" t="s">
        <v>726</v>
      </c>
      <c r="C28" s="121" t="s">
        <v>1096</v>
      </c>
      <c r="D28" s="156" t="s">
        <v>1092</v>
      </c>
      <c r="E28" s="155">
        <v>0</v>
      </c>
      <c r="F28" s="122">
        <v>0.83333333333333337</v>
      </c>
      <c r="G28" s="122">
        <v>2.3333333333333335</v>
      </c>
      <c r="H28" s="122">
        <v>0.5</v>
      </c>
      <c r="I28" s="122">
        <v>1.3333333333333333</v>
      </c>
      <c r="J28" s="122">
        <v>0.5</v>
      </c>
      <c r="K28" s="122">
        <v>1.6666666666666667</v>
      </c>
      <c r="L28" s="122">
        <v>0.16666666666666666</v>
      </c>
      <c r="M28" s="122">
        <v>0.33333333333333331</v>
      </c>
      <c r="N28" s="123">
        <v>2</v>
      </c>
      <c r="O28" s="123">
        <v>5.666666666666667</v>
      </c>
      <c r="P28" s="122">
        <v>0.16666666666666666</v>
      </c>
      <c r="Q28" s="122">
        <v>0.33333333333333331</v>
      </c>
      <c r="R28" s="122">
        <v>0</v>
      </c>
      <c r="S28" s="122">
        <v>0</v>
      </c>
      <c r="T28" s="122">
        <v>0.22</v>
      </c>
      <c r="U28" s="122">
        <v>2</v>
      </c>
      <c r="V28" s="122">
        <v>0.22</v>
      </c>
      <c r="W28" s="122">
        <v>1.3333333333333333</v>
      </c>
      <c r="X28" s="122">
        <v>0.38666666666666671</v>
      </c>
      <c r="Y28" s="122">
        <v>1.6666666666666667</v>
      </c>
      <c r="Z28" s="123">
        <v>0.9933333333333334</v>
      </c>
      <c r="AA28" s="123">
        <v>5.3333333333333339</v>
      </c>
      <c r="AB28" s="122">
        <v>0</v>
      </c>
      <c r="AC28" s="122">
        <v>0</v>
      </c>
      <c r="AD28" s="122">
        <v>0</v>
      </c>
      <c r="AE28" s="122">
        <v>0</v>
      </c>
      <c r="AF28" s="122">
        <v>0</v>
      </c>
      <c r="AG28" s="122">
        <v>0</v>
      </c>
      <c r="AH28" s="123">
        <v>0</v>
      </c>
      <c r="AI28" s="123">
        <v>0</v>
      </c>
      <c r="AJ28" s="123">
        <v>2.9933333333333332</v>
      </c>
      <c r="AK28" s="123">
        <v>11</v>
      </c>
      <c r="AL28" s="3" t="str">
        <f t="shared" si="1"/>
        <v>t</v>
      </c>
      <c r="AM28" s="3">
        <f>IF(D28="հ",1,IF(D28="լ",Norms!$B$10,IF(D28="բլ",Norms!$B$11,IF(D28="Մ",Norms!$B$12))))</f>
        <v>1</v>
      </c>
      <c r="AN28" s="244">
        <f>E28*Norms!$E$36/1000</f>
        <v>0</v>
      </c>
      <c r="AO28" s="136">
        <f>AM28*IF(AL28="k",(O28*Norms!$H$40)*Norms!$E$36,0)/1000</f>
        <v>0</v>
      </c>
      <c r="AP28" s="136">
        <f>AM28*IF(AL28="k",(AA28*Norms!$H$41)*Norms!$E$36,0)/1000</f>
        <v>0</v>
      </c>
      <c r="AQ28" s="136">
        <f>AM28*IF(AL28="k",(AI28*Norms!$H$42)*Norms!$E$36,0)/1000</f>
        <v>0</v>
      </c>
      <c r="AR28" s="243">
        <f>AM28*IF(AL28="t",(N28*Norms!$D$44)*Norms!$E$34*12+O28*Norms!$E$35,0)/1000</f>
        <v>3609.2640106224335</v>
      </c>
      <c r="AS28" s="243">
        <f>AM28*IF(AL28="t",(Z28*Norms!$D$50*Norms!$E$34*12+AA28*Norms!$E$35),0)/1000</f>
        <v>2422.3397747034664</v>
      </c>
      <c r="AT28" s="243">
        <f>AM28*IF(AL28="t",(AH28*Norms!$D$54)*Norms!$E$34*12+AI28*Norms!$E$35,0)/1000</f>
        <v>0</v>
      </c>
      <c r="AU28" s="136">
        <f>IF(AK28&lt;=100,Norms!$G$7,IF(AK28&lt;=300,Norms!$H$7,Norms!$I$7))</f>
        <v>13246.5</v>
      </c>
      <c r="AV28" s="137">
        <f t="shared" si="2"/>
        <v>19278.1037853259</v>
      </c>
      <c r="AW28" s="130"/>
      <c r="AX28" s="130"/>
      <c r="AY28" s="131">
        <f t="shared" si="3"/>
        <v>5.666666666666667</v>
      </c>
      <c r="AZ28" s="131">
        <f>IF(AY28&lt;Snund!$B$5,Snund!$B$3*Snund!$B$4*$AX$3+Snund!$B$7*$AW$3*AY28/1000,AY28*Snund!$B$8*$AW$3/1000)</f>
        <v>790.77</v>
      </c>
      <c r="BA28" s="131">
        <f t="shared" si="4"/>
        <v>0</v>
      </c>
      <c r="BB28" s="131">
        <f t="shared" si="5"/>
        <v>790.77</v>
      </c>
      <c r="BC28" s="131">
        <f t="shared" si="6"/>
        <v>133.28</v>
      </c>
      <c r="BD28" s="167">
        <f>AA28*0.1*'Dasagirq_10%'!$B$3/1000</f>
        <v>3.5456000000000008</v>
      </c>
      <c r="BE28" s="167">
        <f>AI28*0.1*'Dasagirq_10%'!$B$4/1000</f>
        <v>0</v>
      </c>
      <c r="BF28" s="242">
        <f t="shared" si="7"/>
        <v>3.5456000000000008</v>
      </c>
      <c r="BG28" s="233">
        <f t="shared" si="8"/>
        <v>0</v>
      </c>
      <c r="BH28" s="233">
        <f t="shared" si="9"/>
        <v>13250.702162070096</v>
      </c>
      <c r="BI28" s="233">
        <f t="shared" si="10"/>
        <v>6821.7172232558069</v>
      </c>
      <c r="BJ28" s="233">
        <f t="shared" si="11"/>
        <v>0</v>
      </c>
      <c r="BK28" s="234">
        <f t="shared" si="12"/>
        <v>20072.419385325902</v>
      </c>
    </row>
    <row r="29" spans="1:63">
      <c r="A29">
        <v>25</v>
      </c>
      <c r="B29" s="120" t="s">
        <v>727</v>
      </c>
      <c r="C29" s="121" t="s">
        <v>1096</v>
      </c>
      <c r="D29" s="156" t="s">
        <v>1092</v>
      </c>
      <c r="E29" s="155">
        <v>0</v>
      </c>
      <c r="F29" s="122">
        <v>0.66666666666666663</v>
      </c>
      <c r="G29" s="122">
        <v>4.666666666666667</v>
      </c>
      <c r="H29" s="122">
        <v>0.83333333333333337</v>
      </c>
      <c r="I29" s="122">
        <v>5.333333333333333</v>
      </c>
      <c r="J29" s="122">
        <v>1</v>
      </c>
      <c r="K29" s="122">
        <v>5.333333333333333</v>
      </c>
      <c r="L29" s="122">
        <v>0.5</v>
      </c>
      <c r="M29" s="122">
        <v>3</v>
      </c>
      <c r="N29" s="123">
        <v>3</v>
      </c>
      <c r="O29" s="123">
        <v>18.333333333333332</v>
      </c>
      <c r="P29" s="122">
        <v>0.5</v>
      </c>
      <c r="Q29" s="122">
        <v>4</v>
      </c>
      <c r="R29" s="122">
        <v>0.5</v>
      </c>
      <c r="S29" s="122">
        <v>5</v>
      </c>
      <c r="T29" s="122">
        <v>1</v>
      </c>
      <c r="U29" s="122">
        <v>5</v>
      </c>
      <c r="V29" s="122">
        <v>0.5</v>
      </c>
      <c r="W29" s="122">
        <v>3</v>
      </c>
      <c r="X29" s="122">
        <v>0.5</v>
      </c>
      <c r="Y29" s="122">
        <v>2.6666666666666665</v>
      </c>
      <c r="Z29" s="123">
        <v>3</v>
      </c>
      <c r="AA29" s="123">
        <v>19.666666666666668</v>
      </c>
      <c r="AB29" s="122">
        <v>0</v>
      </c>
      <c r="AC29" s="122">
        <v>0</v>
      </c>
      <c r="AD29" s="122">
        <v>0</v>
      </c>
      <c r="AE29" s="122">
        <v>0</v>
      </c>
      <c r="AF29" s="122">
        <v>0</v>
      </c>
      <c r="AG29" s="122">
        <v>0</v>
      </c>
      <c r="AH29" s="123">
        <v>0</v>
      </c>
      <c r="AI29" s="123">
        <v>0</v>
      </c>
      <c r="AJ29" s="123">
        <v>6</v>
      </c>
      <c r="AK29" s="123">
        <v>38</v>
      </c>
      <c r="AL29" s="3" t="str">
        <f t="shared" si="1"/>
        <v>t</v>
      </c>
      <c r="AM29" s="3">
        <f>IF(D29="հ",1,IF(D29="լ",Norms!$B$10,IF(D29="բլ",Norms!$B$11,IF(D29="Մ",Norms!$B$12))))</f>
        <v>1</v>
      </c>
      <c r="AN29" s="244">
        <f>E29*Norms!$E$36/1000</f>
        <v>0</v>
      </c>
      <c r="AO29" s="136">
        <f>AM29*IF(AL29="k",(O29*Norms!$H$40)*Norms!$E$36,0)/1000</f>
        <v>0</v>
      </c>
      <c r="AP29" s="136">
        <f>AM29*IF(AL29="k",(AA29*Norms!$H$41)*Norms!$E$36,0)/1000</f>
        <v>0</v>
      </c>
      <c r="AQ29" s="136">
        <f>AM29*IF(AL29="k",(AI29*Norms!$H$42)*Norms!$E$36,0)/1000</f>
        <v>0</v>
      </c>
      <c r="AR29" s="243">
        <f>AM29*IF(AL29="t",(N29*Norms!$D$44)*Norms!$E$34*12+O29*Norms!$E$35,0)/1000</f>
        <v>5554.9129755431668</v>
      </c>
      <c r="AS29" s="243">
        <f>AM29*IF(AL29="t",(Z29*Norms!$D$50*Norms!$E$34*12+AA29*Norms!$E$35),0)/1000</f>
        <v>7366.8339192190342</v>
      </c>
      <c r="AT29" s="243">
        <f>AM29*IF(AL29="t",(AH29*Norms!$D$54)*Norms!$E$34*12+AI29*Norms!$E$35,0)/1000</f>
        <v>0</v>
      </c>
      <c r="AU29" s="136">
        <f>IF(AK29&lt;=100,Norms!$G$7,IF(AK29&lt;=300,Norms!$H$7,Norms!$I$7))</f>
        <v>13246.5</v>
      </c>
      <c r="AV29" s="137">
        <f t="shared" si="2"/>
        <v>26168.2468947622</v>
      </c>
      <c r="AW29" s="130"/>
      <c r="AX29" s="130"/>
      <c r="AY29" s="131">
        <f t="shared" si="3"/>
        <v>18.333333333333332</v>
      </c>
      <c r="AZ29" s="131">
        <f>IF(AY29&lt;Snund!$B$5,Snund!$B$3*Snund!$B$4*$AX$3+Snund!$B$7*$AW$3*AY29/1000,AY29*Snund!$B$8*$AW$3/1000)</f>
        <v>1046.1300000000001</v>
      </c>
      <c r="BA29" s="131">
        <f t="shared" si="4"/>
        <v>0</v>
      </c>
      <c r="BB29" s="131">
        <f t="shared" si="5"/>
        <v>1046.1300000000001</v>
      </c>
      <c r="BC29" s="131">
        <f t="shared" si="6"/>
        <v>431.2</v>
      </c>
      <c r="BD29" s="167">
        <f>AA29*0.1*'Dasagirq_10%'!$B$3/1000</f>
        <v>13.074400000000001</v>
      </c>
      <c r="BE29" s="167">
        <f>AI29*0.1*'Dasagirq_10%'!$B$4/1000</f>
        <v>0</v>
      </c>
      <c r="BF29" s="242">
        <f t="shared" si="7"/>
        <v>13.074400000000001</v>
      </c>
      <c r="BG29" s="233">
        <f t="shared" si="8"/>
        <v>0</v>
      </c>
      <c r="BH29" s="233">
        <f t="shared" si="9"/>
        <v>13224.292975543169</v>
      </c>
      <c r="BI29" s="233">
        <f t="shared" si="10"/>
        <v>14003.158319219034</v>
      </c>
      <c r="BJ29" s="233">
        <f t="shared" si="11"/>
        <v>0</v>
      </c>
      <c r="BK29" s="234">
        <f t="shared" si="12"/>
        <v>27227.451294762202</v>
      </c>
    </row>
    <row r="30" spans="1:63">
      <c r="A30">
        <v>26</v>
      </c>
      <c r="B30" s="120" t="s">
        <v>728</v>
      </c>
      <c r="C30" s="121" t="s">
        <v>1096</v>
      </c>
      <c r="D30" s="156" t="s">
        <v>1092</v>
      </c>
      <c r="E30" s="155">
        <v>0</v>
      </c>
      <c r="F30" s="122">
        <v>0.83333333333333337</v>
      </c>
      <c r="G30" s="122">
        <v>5.333333333333333</v>
      </c>
      <c r="H30" s="122">
        <v>0.66666666666666663</v>
      </c>
      <c r="I30" s="122">
        <v>4.666666666666667</v>
      </c>
      <c r="J30" s="122">
        <v>0.83333333333333337</v>
      </c>
      <c r="K30" s="122">
        <v>3.3333333333333335</v>
      </c>
      <c r="L30" s="122">
        <v>0.66666666666666663</v>
      </c>
      <c r="M30" s="122">
        <v>3</v>
      </c>
      <c r="N30" s="123">
        <v>3</v>
      </c>
      <c r="O30" s="123">
        <v>16.333333333333336</v>
      </c>
      <c r="P30" s="122">
        <v>0.5</v>
      </c>
      <c r="Q30" s="122">
        <v>3.6666666666666665</v>
      </c>
      <c r="R30" s="122">
        <v>0.83333333333333337</v>
      </c>
      <c r="S30" s="122">
        <v>6</v>
      </c>
      <c r="T30" s="122">
        <v>0.66666666666666663</v>
      </c>
      <c r="U30" s="122">
        <v>5</v>
      </c>
      <c r="V30" s="122">
        <v>1</v>
      </c>
      <c r="W30" s="122">
        <v>5.333333333333333</v>
      </c>
      <c r="X30" s="122">
        <v>1</v>
      </c>
      <c r="Y30" s="122">
        <v>4.666666666666667</v>
      </c>
      <c r="Z30" s="123">
        <v>4</v>
      </c>
      <c r="AA30" s="123">
        <v>24.666666666666668</v>
      </c>
      <c r="AB30" s="122">
        <v>0</v>
      </c>
      <c r="AC30" s="122">
        <v>0</v>
      </c>
      <c r="AD30" s="122">
        <v>0</v>
      </c>
      <c r="AE30" s="122">
        <v>0</v>
      </c>
      <c r="AF30" s="122">
        <v>0</v>
      </c>
      <c r="AG30" s="122">
        <v>0</v>
      </c>
      <c r="AH30" s="123">
        <v>0</v>
      </c>
      <c r="AI30" s="123">
        <v>0</v>
      </c>
      <c r="AJ30" s="123">
        <v>7</v>
      </c>
      <c r="AK30" s="123">
        <v>41</v>
      </c>
      <c r="AL30" s="3" t="str">
        <f t="shared" si="1"/>
        <v>t</v>
      </c>
      <c r="AM30" s="3">
        <f>IF(D30="հ",1,IF(D30="լ",Norms!$B$10,IF(D30="բլ",Norms!$B$11,IF(D30="Մ",Norms!$B$12))))</f>
        <v>1</v>
      </c>
      <c r="AN30" s="244">
        <f>E30*Norms!$E$36/1000</f>
        <v>0</v>
      </c>
      <c r="AO30" s="136">
        <f>AM30*IF(AL30="k",(O30*Norms!$H$40)*Norms!$E$36,0)/1000</f>
        <v>0</v>
      </c>
      <c r="AP30" s="136">
        <f>AM30*IF(AL30="k",(AA30*Norms!$H$41)*Norms!$E$36,0)/1000</f>
        <v>0</v>
      </c>
      <c r="AQ30" s="136">
        <f>AM30*IF(AL30="k",(AI30*Norms!$H$42)*Norms!$E$36,0)/1000</f>
        <v>0</v>
      </c>
      <c r="AR30" s="243">
        <f>AM30*IF(AL30="t",(N30*Norms!$D$44)*Norms!$E$34*12+O30*Norms!$E$35,0)/1000</f>
        <v>5526.2315600293668</v>
      </c>
      <c r="AS30" s="243">
        <f>AM30*IF(AL30="t",(Z30*Norms!$D$50*Norms!$E$34*12+AA30*Norms!$E$35),0)/1000</f>
        <v>9800.1374580035317</v>
      </c>
      <c r="AT30" s="243">
        <f>AM30*IF(AL30="t",(AH30*Norms!$D$54)*Norms!$E$34*12+AI30*Norms!$E$35,0)/1000</f>
        <v>0</v>
      </c>
      <c r="AU30" s="136">
        <f>IF(AK30&lt;=100,Norms!$G$7,IF(AK30&lt;=300,Norms!$H$7,Norms!$I$7))</f>
        <v>13246.5</v>
      </c>
      <c r="AV30" s="137">
        <f t="shared" si="2"/>
        <v>28572.869018032899</v>
      </c>
      <c r="AW30" s="130"/>
      <c r="AX30" s="130"/>
      <c r="AY30" s="131">
        <f t="shared" si="3"/>
        <v>16.333333333333336</v>
      </c>
      <c r="AZ30" s="131">
        <f>IF(AY30&lt;Snund!$B$5,Snund!$B$3*Snund!$B$4*$AX$3+Snund!$B$7*$AW$3*AY30/1000,AY30*Snund!$B$8*$AW$3/1000)</f>
        <v>1005.8100000000001</v>
      </c>
      <c r="BA30" s="131">
        <f t="shared" si="4"/>
        <v>0</v>
      </c>
      <c r="BB30" s="131">
        <f t="shared" si="5"/>
        <v>1005.8100000000001</v>
      </c>
      <c r="BC30" s="131">
        <f t="shared" si="6"/>
        <v>384.16000000000008</v>
      </c>
      <c r="BD30" s="167">
        <f>AA30*0.1*'Dasagirq_10%'!$B$3/1000</f>
        <v>16.398400000000002</v>
      </c>
      <c r="BE30" s="167">
        <f>AI30*0.1*'Dasagirq_10%'!$B$4/1000</f>
        <v>0</v>
      </c>
      <c r="BF30" s="242">
        <f t="shared" si="7"/>
        <v>16.398400000000002</v>
      </c>
      <c r="BG30" s="233">
        <f t="shared" si="8"/>
        <v>0</v>
      </c>
      <c r="BH30" s="233">
        <f t="shared" si="9"/>
        <v>12209.112988600795</v>
      </c>
      <c r="BI30" s="233">
        <f t="shared" si="10"/>
        <v>17385.964429432101</v>
      </c>
      <c r="BJ30" s="233">
        <f t="shared" si="11"/>
        <v>0</v>
      </c>
      <c r="BK30" s="234">
        <f t="shared" si="12"/>
        <v>29595.077418032895</v>
      </c>
    </row>
    <row r="31" spans="1:63">
      <c r="A31">
        <v>27</v>
      </c>
      <c r="B31" s="120" t="s">
        <v>729</v>
      </c>
      <c r="C31" s="121" t="s">
        <v>1096</v>
      </c>
      <c r="D31" s="156" t="s">
        <v>1092</v>
      </c>
      <c r="E31" s="155">
        <v>6.333333333333333</v>
      </c>
      <c r="F31" s="122">
        <v>1</v>
      </c>
      <c r="G31" s="122">
        <v>6.666666666666667</v>
      </c>
      <c r="H31" s="122">
        <v>1</v>
      </c>
      <c r="I31" s="122">
        <v>7.666666666666667</v>
      </c>
      <c r="J31" s="122">
        <v>0.5</v>
      </c>
      <c r="K31" s="122">
        <v>3.3333333333333335</v>
      </c>
      <c r="L31" s="122">
        <v>0.5</v>
      </c>
      <c r="M31" s="122">
        <v>4.333333333333333</v>
      </c>
      <c r="N31" s="123">
        <v>3</v>
      </c>
      <c r="O31" s="123">
        <v>22</v>
      </c>
      <c r="P31" s="122">
        <v>0.66666666666666663</v>
      </c>
      <c r="Q31" s="122">
        <v>5.333333333333333</v>
      </c>
      <c r="R31" s="122">
        <v>0.66666666666666663</v>
      </c>
      <c r="S31" s="122">
        <v>3.6666666666666665</v>
      </c>
      <c r="T31" s="122">
        <v>0.83333333333333337</v>
      </c>
      <c r="U31" s="122">
        <v>4.333333333333333</v>
      </c>
      <c r="V31" s="122">
        <v>0.83333333333333337</v>
      </c>
      <c r="W31" s="122">
        <v>4.333333333333333</v>
      </c>
      <c r="X31" s="122">
        <v>1</v>
      </c>
      <c r="Y31" s="122">
        <v>5.333333333333333</v>
      </c>
      <c r="Z31" s="123">
        <v>4</v>
      </c>
      <c r="AA31" s="123">
        <v>22.999999999999996</v>
      </c>
      <c r="AB31" s="122">
        <v>0</v>
      </c>
      <c r="AC31" s="122">
        <v>0</v>
      </c>
      <c r="AD31" s="122">
        <v>0</v>
      </c>
      <c r="AE31" s="122">
        <v>0</v>
      </c>
      <c r="AF31" s="122">
        <v>0</v>
      </c>
      <c r="AG31" s="122">
        <v>0</v>
      </c>
      <c r="AH31" s="123">
        <v>0</v>
      </c>
      <c r="AI31" s="123">
        <v>0</v>
      </c>
      <c r="AJ31" s="123">
        <v>7</v>
      </c>
      <c r="AK31" s="123">
        <v>45</v>
      </c>
      <c r="AL31" s="3" t="str">
        <f t="shared" si="1"/>
        <v>t</v>
      </c>
      <c r="AM31" s="3">
        <f>IF(D31="հ",1,IF(D31="լ",Norms!$B$10,IF(D31="բլ",Norms!$B$11,IF(D31="Մ",Norms!$B$12))))</f>
        <v>1</v>
      </c>
      <c r="AN31" s="244">
        <f>E31*Norms!$E$36/1000</f>
        <v>711.49114912703328</v>
      </c>
      <c r="AO31" s="136">
        <f>AM31*IF(AL31="k",(O31*Norms!$H$40)*Norms!$E$36,0)/1000</f>
        <v>0</v>
      </c>
      <c r="AP31" s="136">
        <f>AM31*IF(AL31="k",(AA31*Norms!$H$41)*Norms!$E$36,0)/1000</f>
        <v>0</v>
      </c>
      <c r="AQ31" s="136">
        <f>AM31*IF(AL31="k",(AI31*Norms!$H$42)*Norms!$E$36,0)/1000</f>
        <v>0</v>
      </c>
      <c r="AR31" s="243">
        <f>AM31*IF(AL31="t",(N31*Norms!$D$44)*Norms!$E$34*12+O31*Norms!$E$35,0)/1000</f>
        <v>5607.4955706518003</v>
      </c>
      <c r="AS31" s="243">
        <f>AM31*IF(AL31="t",(Z31*Norms!$D$50*Norms!$E$34*12+AA31*Norms!$E$35),0)/1000</f>
        <v>9776.2362784086981</v>
      </c>
      <c r="AT31" s="243">
        <f>AM31*IF(AL31="t",(AH31*Norms!$D$54)*Norms!$E$34*12+AI31*Norms!$E$35,0)/1000</f>
        <v>0</v>
      </c>
      <c r="AU31" s="136">
        <f>IF(AK31&lt;=100,Norms!$G$7,IF(AK31&lt;=300,Norms!$H$7,Norms!$I$7))</f>
        <v>13246.5</v>
      </c>
      <c r="AV31" s="137">
        <f t="shared" si="2"/>
        <v>28630.231849060499</v>
      </c>
      <c r="AW31" s="130"/>
      <c r="AX31" s="130"/>
      <c r="AY31" s="131">
        <f t="shared" si="3"/>
        <v>28.333333333333332</v>
      </c>
      <c r="AZ31" s="131">
        <f>IF(AY31&lt;Snund!$B$5,Snund!$B$3*Snund!$B$4*$AX$3+Snund!$B$7*$AW$3*AY31/1000,AY31*Snund!$B$8*$AW$3/1000)</f>
        <v>1247.73</v>
      </c>
      <c r="BA31" s="131">
        <f t="shared" si="4"/>
        <v>278.90435294117646</v>
      </c>
      <c r="BB31" s="131">
        <f t="shared" si="5"/>
        <v>968.82564705882362</v>
      </c>
      <c r="BC31" s="131">
        <f t="shared" si="6"/>
        <v>666.4</v>
      </c>
      <c r="BD31" s="167">
        <f>AA31*0.1*'Dasagirq_10%'!$B$3/1000</f>
        <v>15.2904</v>
      </c>
      <c r="BE31" s="167">
        <f>AI31*0.1*'Dasagirq_10%'!$B$4/1000</f>
        <v>0</v>
      </c>
      <c r="BF31" s="242">
        <f t="shared" si="7"/>
        <v>15.2904</v>
      </c>
      <c r="BG31" s="233">
        <f t="shared" si="8"/>
        <v>990.39550206820968</v>
      </c>
      <c r="BH31" s="233">
        <f t="shared" si="9"/>
        <v>12253.392646282053</v>
      </c>
      <c r="BI31" s="233">
        <f t="shared" si="10"/>
        <v>17360.955249837272</v>
      </c>
      <c r="BJ31" s="233">
        <f t="shared" si="11"/>
        <v>0</v>
      </c>
      <c r="BK31" s="234">
        <f t="shared" si="12"/>
        <v>29614.347896119325</v>
      </c>
    </row>
    <row r="32" spans="1:63">
      <c r="A32">
        <v>28</v>
      </c>
      <c r="B32" s="120" t="s">
        <v>730</v>
      </c>
      <c r="C32" s="121" t="s">
        <v>1096</v>
      </c>
      <c r="D32" s="156" t="s">
        <v>1092</v>
      </c>
      <c r="E32" s="155">
        <v>0</v>
      </c>
      <c r="F32" s="122">
        <v>3</v>
      </c>
      <c r="G32" s="122">
        <v>73.333333333333329</v>
      </c>
      <c r="H32" s="122">
        <v>3</v>
      </c>
      <c r="I32" s="122">
        <v>77</v>
      </c>
      <c r="J32" s="122">
        <v>3</v>
      </c>
      <c r="K32" s="122">
        <v>84.666666666666671</v>
      </c>
      <c r="L32" s="122">
        <v>4</v>
      </c>
      <c r="M32" s="122">
        <v>76.666666666666671</v>
      </c>
      <c r="N32" s="123">
        <v>13</v>
      </c>
      <c r="O32" s="123">
        <v>311.66666666666669</v>
      </c>
      <c r="P32" s="122">
        <v>3</v>
      </c>
      <c r="Q32" s="122">
        <v>68.333333333333329</v>
      </c>
      <c r="R32" s="122">
        <v>3</v>
      </c>
      <c r="S32" s="122">
        <v>80.333333333333329</v>
      </c>
      <c r="T32" s="122">
        <v>3</v>
      </c>
      <c r="U32" s="122">
        <v>78</v>
      </c>
      <c r="V32" s="122">
        <v>2.6666666666666665</v>
      </c>
      <c r="W32" s="122">
        <v>69.333333333333329</v>
      </c>
      <c r="X32" s="122">
        <v>3.3333333333333335</v>
      </c>
      <c r="Y32" s="122">
        <v>74.666666666666671</v>
      </c>
      <c r="Z32" s="123">
        <v>15</v>
      </c>
      <c r="AA32" s="123">
        <v>370.66666666666669</v>
      </c>
      <c r="AB32" s="122">
        <v>0</v>
      </c>
      <c r="AC32" s="122">
        <v>0</v>
      </c>
      <c r="AD32" s="122">
        <v>0</v>
      </c>
      <c r="AE32" s="122">
        <v>0</v>
      </c>
      <c r="AF32" s="122">
        <v>0</v>
      </c>
      <c r="AG32" s="122">
        <v>0</v>
      </c>
      <c r="AH32" s="123">
        <v>0</v>
      </c>
      <c r="AI32" s="123">
        <v>0</v>
      </c>
      <c r="AJ32" s="123">
        <v>28</v>
      </c>
      <c r="AK32" s="123">
        <v>682.33333333333337</v>
      </c>
      <c r="AL32" s="3" t="str">
        <f t="shared" si="1"/>
        <v>k</v>
      </c>
      <c r="AM32" s="3">
        <f>IF(D32="հ",1,IF(D32="լ",Norms!$B$10,IF(D32="բլ",Norms!$B$11,IF(D32="Մ",Norms!$B$12))))</f>
        <v>1</v>
      </c>
      <c r="AN32" s="244">
        <f>E32*Norms!$E$36/1000</f>
        <v>0</v>
      </c>
      <c r="AO32" s="136">
        <f>AM32*IF(AL32="k",(O32*Norms!$H$40)*Norms!$E$36,0)/1000</f>
        <v>35012.853917567169</v>
      </c>
      <c r="AP32" s="136">
        <f>AM32*IF(AL32="k",(AA32*Norms!$H$41)*Norms!$E$36,0)/1000</f>
        <v>55747.891679483895</v>
      </c>
      <c r="AQ32" s="136">
        <f>AM32*IF(AL32="k",(AI32*Norms!$H$42)*Norms!$E$36,0)/1000</f>
        <v>0</v>
      </c>
      <c r="AR32" s="243">
        <f>AM32*IF(AL32="t",(N32*Norms!$D$44)*Norms!$E$34*12+O32*Norms!$E$35,0)/1000</f>
        <v>0</v>
      </c>
      <c r="AS32" s="243">
        <f>AM32*IF(AL32="t",(Z32*Norms!$D$50*Norms!$E$34*12+AA32*Norms!$E$35),0)/1000</f>
        <v>0</v>
      </c>
      <c r="AT32" s="243">
        <f>AM32*IF(AL32="t",(AH32*Norms!$D$54)*Norms!$E$34*12+AI32*Norms!$E$35,0)/1000</f>
        <v>0</v>
      </c>
      <c r="AU32" s="136">
        <f>IF(AK32&lt;=100,Norms!$G$7,IF(AK32&lt;=300,Norms!$H$7,Norms!$I$7))</f>
        <v>21670.5</v>
      </c>
      <c r="AV32" s="137">
        <f t="shared" si="2"/>
        <v>112431.24559705106</v>
      </c>
      <c r="AW32" s="130"/>
      <c r="AX32" s="130"/>
      <c r="AY32" s="131">
        <f t="shared" si="3"/>
        <v>311.66666666666669</v>
      </c>
      <c r="AZ32" s="131">
        <f>IF(AY32&lt;Snund!$B$5,Snund!$B$3*Snund!$B$4*$AX$3+Snund!$B$7*$AW$3*AY32/1000,AY32*Snund!$B$8*$AW$3/1000)</f>
        <v>7330.4</v>
      </c>
      <c r="BA32" s="131">
        <f t="shared" si="4"/>
        <v>0</v>
      </c>
      <c r="BB32" s="131">
        <f t="shared" si="5"/>
        <v>7330.4</v>
      </c>
      <c r="BC32" s="131">
        <f t="shared" si="6"/>
        <v>7330.4</v>
      </c>
      <c r="BD32" s="167">
        <f>AA32*0.1*'Dasagirq_10%'!$B$3/1000</f>
        <v>246.41920000000002</v>
      </c>
      <c r="BE32" s="167">
        <f>AI32*0.1*'Dasagirq_10%'!$B$4/1000</f>
        <v>0</v>
      </c>
      <c r="BF32" s="242">
        <f t="shared" si="7"/>
        <v>246.41920000000002</v>
      </c>
      <c r="BG32" s="233">
        <f t="shared" si="8"/>
        <v>0</v>
      </c>
      <c r="BH32" s="233">
        <f t="shared" si="9"/>
        <v>52404.557488995742</v>
      </c>
      <c r="BI32" s="233">
        <f t="shared" si="10"/>
        <v>67603.507308055327</v>
      </c>
      <c r="BJ32" s="233">
        <f t="shared" si="11"/>
        <v>0</v>
      </c>
      <c r="BK32" s="234">
        <f t="shared" si="12"/>
        <v>120008.06479705108</v>
      </c>
    </row>
    <row r="33" spans="1:63">
      <c r="A33">
        <v>29</v>
      </c>
      <c r="B33" s="120" t="s">
        <v>731</v>
      </c>
      <c r="C33" s="121" t="s">
        <v>1096</v>
      </c>
      <c r="D33" s="156" t="s">
        <v>1092</v>
      </c>
      <c r="E33" s="155">
        <v>0</v>
      </c>
      <c r="F33" s="122">
        <v>2</v>
      </c>
      <c r="G33" s="122">
        <v>55</v>
      </c>
      <c r="H33" s="122">
        <v>2</v>
      </c>
      <c r="I33" s="122">
        <v>49.666666666666664</v>
      </c>
      <c r="J33" s="122">
        <v>2</v>
      </c>
      <c r="K33" s="122">
        <v>57.666666666666664</v>
      </c>
      <c r="L33" s="122">
        <v>2</v>
      </c>
      <c r="M33" s="122">
        <v>65.666666666666671</v>
      </c>
      <c r="N33" s="123">
        <v>8</v>
      </c>
      <c r="O33" s="123">
        <v>228</v>
      </c>
      <c r="P33" s="122">
        <v>2</v>
      </c>
      <c r="Q33" s="122">
        <v>48.333333333333336</v>
      </c>
      <c r="R33" s="122">
        <v>2</v>
      </c>
      <c r="S33" s="122">
        <v>51.666666666666664</v>
      </c>
      <c r="T33" s="122">
        <v>2</v>
      </c>
      <c r="U33" s="122">
        <v>52.666666666666664</v>
      </c>
      <c r="V33" s="122">
        <v>2</v>
      </c>
      <c r="W33" s="122">
        <v>52.666666666666664</v>
      </c>
      <c r="X33" s="122">
        <v>2</v>
      </c>
      <c r="Y33" s="122">
        <v>45.333333333333336</v>
      </c>
      <c r="Z33" s="123">
        <v>10</v>
      </c>
      <c r="AA33" s="123">
        <v>250.66666666666666</v>
      </c>
      <c r="AB33" s="122">
        <v>0</v>
      </c>
      <c r="AC33" s="122">
        <v>0</v>
      </c>
      <c r="AD33" s="122">
        <v>0</v>
      </c>
      <c r="AE33" s="122">
        <v>0</v>
      </c>
      <c r="AF33" s="122">
        <v>0</v>
      </c>
      <c r="AG33" s="122">
        <v>0</v>
      </c>
      <c r="AH33" s="123">
        <v>0</v>
      </c>
      <c r="AI33" s="123">
        <v>0</v>
      </c>
      <c r="AJ33" s="123">
        <v>18</v>
      </c>
      <c r="AK33" s="123">
        <v>478.66666666666663</v>
      </c>
      <c r="AL33" s="3" t="str">
        <f t="shared" si="1"/>
        <v>k</v>
      </c>
      <c r="AM33" s="3">
        <f>IF(D33="հ",1,IF(D33="լ",Norms!$B$10,IF(D33="բլ",Norms!$B$11,IF(D33="Մ",Norms!$B$12))))</f>
        <v>1</v>
      </c>
      <c r="AN33" s="244">
        <f>E33*Norms!$E$36/1000</f>
        <v>0</v>
      </c>
      <c r="AO33" s="136">
        <f>AM33*IF(AL33="k",(O33*Norms!$H$40)*Norms!$E$36,0)/1000</f>
        <v>25613.681368573201</v>
      </c>
      <c r="AP33" s="136">
        <f>AM33*IF(AL33="k",(AA33*Norms!$H$41)*Norms!$E$36,0)/1000</f>
        <v>37700.013078212134</v>
      </c>
      <c r="AQ33" s="136">
        <f>AM33*IF(AL33="k",(AI33*Norms!$H$42)*Norms!$E$36,0)/1000</f>
        <v>0</v>
      </c>
      <c r="AR33" s="243">
        <f>AM33*IF(AL33="t",(N33*Norms!$D$44)*Norms!$E$34*12+O33*Norms!$E$35,0)/1000</f>
        <v>0</v>
      </c>
      <c r="AS33" s="243">
        <f>AM33*IF(AL33="t",(Z33*Norms!$D$50*Norms!$E$34*12+AA33*Norms!$E$35),0)/1000</f>
        <v>0</v>
      </c>
      <c r="AT33" s="243">
        <f>AM33*IF(AL33="t",(AH33*Norms!$D$54)*Norms!$E$34*12+AI33*Norms!$E$35,0)/1000</f>
        <v>0</v>
      </c>
      <c r="AU33" s="136">
        <f>IF(AK33&lt;=100,Norms!$G$7,IF(AK33&lt;=300,Norms!$H$7,Norms!$I$7))</f>
        <v>21670.5</v>
      </c>
      <c r="AV33" s="137">
        <f t="shared" si="2"/>
        <v>84984.194446785332</v>
      </c>
      <c r="AW33" s="130"/>
      <c r="AX33" s="130"/>
      <c r="AY33" s="131">
        <f t="shared" si="3"/>
        <v>228</v>
      </c>
      <c r="AZ33" s="131">
        <f>IF(AY33&lt;Snund!$B$5,Snund!$B$3*Snund!$B$4*$AX$3+Snund!$B$7*$AW$3*AY33/1000,AY33*Snund!$B$8*$AW$3/1000)</f>
        <v>5362.56</v>
      </c>
      <c r="BA33" s="131">
        <f t="shared" si="4"/>
        <v>0</v>
      </c>
      <c r="BB33" s="131">
        <f t="shared" si="5"/>
        <v>5362.56</v>
      </c>
      <c r="BC33" s="131">
        <f t="shared" si="6"/>
        <v>5362.56</v>
      </c>
      <c r="BD33" s="167">
        <f>AA33*0.1*'Dasagirq_10%'!$B$3/1000</f>
        <v>166.64320000000001</v>
      </c>
      <c r="BE33" s="167">
        <f>AI33*0.1*'Dasagirq_10%'!$B$4/1000</f>
        <v>0</v>
      </c>
      <c r="BF33" s="242">
        <f t="shared" si="7"/>
        <v>166.64320000000001</v>
      </c>
      <c r="BG33" s="233">
        <f t="shared" si="8"/>
        <v>0</v>
      </c>
      <c r="BH33" s="233">
        <f t="shared" si="9"/>
        <v>40607.574701906531</v>
      </c>
      <c r="BI33" s="233">
        <f t="shared" si="10"/>
        <v>49905.822944878797</v>
      </c>
      <c r="BJ33" s="233">
        <f t="shared" si="11"/>
        <v>0</v>
      </c>
      <c r="BK33" s="234">
        <f t="shared" si="12"/>
        <v>90513.397646785335</v>
      </c>
    </row>
    <row r="34" spans="1:63">
      <c r="A34">
        <v>30</v>
      </c>
      <c r="B34" s="120" t="s">
        <v>732</v>
      </c>
      <c r="C34" s="121" t="s">
        <v>1097</v>
      </c>
      <c r="D34" s="156" t="s">
        <v>1092</v>
      </c>
      <c r="E34" s="155">
        <v>0</v>
      </c>
      <c r="F34" s="122">
        <v>1</v>
      </c>
      <c r="G34" s="122">
        <v>23.333333333333332</v>
      </c>
      <c r="H34" s="122">
        <v>1</v>
      </c>
      <c r="I34" s="122">
        <v>31.333333333333332</v>
      </c>
      <c r="J34" s="122">
        <v>1.6666666666666667</v>
      </c>
      <c r="K34" s="122">
        <v>37.666666666666664</v>
      </c>
      <c r="L34" s="122">
        <v>2</v>
      </c>
      <c r="M34" s="122">
        <v>39</v>
      </c>
      <c r="N34" s="123">
        <v>5.666666666666667</v>
      </c>
      <c r="O34" s="123">
        <v>131.33333333333331</v>
      </c>
      <c r="P34" s="122">
        <v>2</v>
      </c>
      <c r="Q34" s="122">
        <v>42.333333333333336</v>
      </c>
      <c r="R34" s="122">
        <v>2</v>
      </c>
      <c r="S34" s="122">
        <v>48.666666666666664</v>
      </c>
      <c r="T34" s="122">
        <v>2</v>
      </c>
      <c r="U34" s="122">
        <v>45</v>
      </c>
      <c r="V34" s="122">
        <v>2</v>
      </c>
      <c r="W34" s="122">
        <v>42.666666666666664</v>
      </c>
      <c r="X34" s="122">
        <v>1.3333333333333333</v>
      </c>
      <c r="Y34" s="122">
        <v>34.333333333333336</v>
      </c>
      <c r="Z34" s="123">
        <v>9.3333333333333339</v>
      </c>
      <c r="AA34" s="123">
        <v>213</v>
      </c>
      <c r="AB34" s="122">
        <v>1</v>
      </c>
      <c r="AC34" s="122">
        <v>16.666666666666668</v>
      </c>
      <c r="AD34" s="122">
        <v>1</v>
      </c>
      <c r="AE34" s="122">
        <v>17</v>
      </c>
      <c r="AF34" s="122">
        <v>1</v>
      </c>
      <c r="AG34" s="122">
        <v>16</v>
      </c>
      <c r="AH34" s="123">
        <v>3</v>
      </c>
      <c r="AI34" s="123">
        <v>49.666666666666671</v>
      </c>
      <c r="AJ34" s="123">
        <v>18</v>
      </c>
      <c r="AK34" s="123">
        <v>394</v>
      </c>
      <c r="AL34" s="3" t="str">
        <f t="shared" si="1"/>
        <v>k</v>
      </c>
      <c r="AM34" s="3">
        <f>IF(D34="հ",1,IF(D34="լ",Norms!$B$10,IF(D34="բլ",Norms!$B$11,IF(D34="Մ",Norms!$B$12))))</f>
        <v>1</v>
      </c>
      <c r="AN34" s="244">
        <f>E34*Norms!$E$36/1000</f>
        <v>0</v>
      </c>
      <c r="AO34" s="136">
        <f>AM34*IF(AL34="k",(O34*Norms!$H$40)*Norms!$E$36,0)/1000</f>
        <v>14754.07961873953</v>
      </c>
      <c r="AP34" s="136">
        <f>AM34*IF(AL34="k",(AA34*Norms!$H$41)*Norms!$E$36,0)/1000</f>
        <v>32034.984517257384</v>
      </c>
      <c r="AQ34" s="136">
        <f>AM34*IF(AL34="k",(AI34*Norms!$H$42)*Norms!$E$36,0)/1000</f>
        <v>9291.7228652482518</v>
      </c>
      <c r="AR34" s="243">
        <f>AM34*IF(AL34="t",(N34*Norms!$D$44)*Norms!$E$34*12+O34*Norms!$E$35,0)/1000</f>
        <v>0</v>
      </c>
      <c r="AS34" s="243">
        <f>AM34*IF(AL34="t",(Z34*Norms!$D$50*Norms!$E$34*12+AA34*Norms!$E$35),0)/1000</f>
        <v>0</v>
      </c>
      <c r="AT34" s="243">
        <f>AM34*IF(AL34="t",(AH34*Norms!$D$54)*Norms!$E$34*12+AI34*Norms!$E$35,0)/1000</f>
        <v>0</v>
      </c>
      <c r="AU34" s="136">
        <f>IF(AK34&lt;=100,Norms!$G$7,IF(AK34&lt;=300,Norms!$H$7,Norms!$I$7))</f>
        <v>21670.5</v>
      </c>
      <c r="AV34" s="137">
        <f t="shared" si="2"/>
        <v>77751.28700124516</v>
      </c>
      <c r="AW34" s="130"/>
      <c r="AX34" s="130"/>
      <c r="AY34" s="131">
        <f t="shared" si="3"/>
        <v>131.33333333333331</v>
      </c>
      <c r="AZ34" s="131">
        <f>IF(AY34&lt;Snund!$B$5,Snund!$B$3*Snund!$B$4*$AX$3+Snund!$B$7*$AW$3*AY34/1000,AY34*Snund!$B$8*$AW$3/1000)</f>
        <v>3324.2099999999991</v>
      </c>
      <c r="BA34" s="131">
        <f t="shared" si="4"/>
        <v>0</v>
      </c>
      <c r="BB34" s="131">
        <f t="shared" si="5"/>
        <v>3324.2099999999991</v>
      </c>
      <c r="BC34" s="131">
        <f t="shared" si="6"/>
        <v>3088.9599999999996</v>
      </c>
      <c r="BD34" s="167">
        <f>AA34*0.1*'Dasagirq_10%'!$B$3/1000</f>
        <v>141.60239999999999</v>
      </c>
      <c r="BE34" s="167">
        <f>AI34*0.1*'Dasagirq_10%'!$B$4/1000</f>
        <v>40.147056666666678</v>
      </c>
      <c r="BF34" s="242">
        <f t="shared" si="7"/>
        <v>181.74945666666667</v>
      </c>
      <c r="BG34" s="233">
        <f t="shared" si="8"/>
        <v>0</v>
      </c>
      <c r="BH34" s="233">
        <f t="shared" si="9"/>
        <v>24900.484063183976</v>
      </c>
      <c r="BI34" s="233">
        <f t="shared" si="10"/>
        <v>43413.142472812942</v>
      </c>
      <c r="BJ34" s="233">
        <f t="shared" si="11"/>
        <v>12943.619921914918</v>
      </c>
      <c r="BK34" s="234">
        <f t="shared" si="12"/>
        <v>81257.246457911824</v>
      </c>
    </row>
    <row r="35" spans="1:63">
      <c r="A35">
        <v>31</v>
      </c>
      <c r="B35" s="120" t="s">
        <v>733</v>
      </c>
      <c r="C35" s="121" t="s">
        <v>1096</v>
      </c>
      <c r="D35" s="156" t="s">
        <v>1092</v>
      </c>
      <c r="E35" s="155">
        <v>0</v>
      </c>
      <c r="F35" s="122">
        <v>1</v>
      </c>
      <c r="G35" s="122">
        <v>20</v>
      </c>
      <c r="H35" s="122">
        <v>1</v>
      </c>
      <c r="I35" s="122">
        <v>20</v>
      </c>
      <c r="J35" s="122">
        <v>1</v>
      </c>
      <c r="K35" s="122">
        <v>18</v>
      </c>
      <c r="L35" s="122">
        <v>1</v>
      </c>
      <c r="M35" s="122">
        <v>13.666666666666666</v>
      </c>
      <c r="N35" s="123">
        <v>4</v>
      </c>
      <c r="O35" s="123">
        <v>71.666666666666671</v>
      </c>
      <c r="P35" s="122">
        <v>1</v>
      </c>
      <c r="Q35" s="122">
        <v>14</v>
      </c>
      <c r="R35" s="122">
        <v>1</v>
      </c>
      <c r="S35" s="122">
        <v>20.333333333333332</v>
      </c>
      <c r="T35" s="122">
        <v>1</v>
      </c>
      <c r="U35" s="122">
        <v>23</v>
      </c>
      <c r="V35" s="122">
        <v>1</v>
      </c>
      <c r="W35" s="122">
        <v>21</v>
      </c>
      <c r="X35" s="122">
        <v>1</v>
      </c>
      <c r="Y35" s="122">
        <v>19.333333333333332</v>
      </c>
      <c r="Z35" s="123">
        <v>5</v>
      </c>
      <c r="AA35" s="123">
        <v>97.666666666666657</v>
      </c>
      <c r="AB35" s="122">
        <v>0</v>
      </c>
      <c r="AC35" s="122">
        <v>0</v>
      </c>
      <c r="AD35" s="122">
        <v>0</v>
      </c>
      <c r="AE35" s="122">
        <v>0</v>
      </c>
      <c r="AF35" s="122">
        <v>0</v>
      </c>
      <c r="AG35" s="122">
        <v>0</v>
      </c>
      <c r="AH35" s="123">
        <v>0</v>
      </c>
      <c r="AI35" s="123">
        <v>0</v>
      </c>
      <c r="AJ35" s="123">
        <v>9</v>
      </c>
      <c r="AK35" s="123">
        <v>169.33333333333331</v>
      </c>
      <c r="AL35" s="3" t="str">
        <f t="shared" si="1"/>
        <v>k</v>
      </c>
      <c r="AM35" s="3">
        <f>IF(D35="հ",1,IF(D35="լ",Norms!$B$10,IF(D35="բլ",Norms!$B$11,IF(D35="Մ",Norms!$B$12))))</f>
        <v>1</v>
      </c>
      <c r="AN35" s="244">
        <f>E35*Norms!$E$36/1000</f>
        <v>0</v>
      </c>
      <c r="AO35" s="136">
        <f>AM35*IF(AL35="k",(O35*Norms!$H$40)*Norms!$E$36,0)/1000</f>
        <v>8051.0840559111666</v>
      </c>
      <c r="AP35" s="136">
        <f>AM35*IF(AL35="k",(AA35*Norms!$H$41)*Norms!$E$36,0)/1000</f>
        <v>14688.96786159063</v>
      </c>
      <c r="AQ35" s="136">
        <f>AM35*IF(AL35="k",(AI35*Norms!$H$42)*Norms!$E$36,0)/1000</f>
        <v>0</v>
      </c>
      <c r="AR35" s="243">
        <f>AM35*IF(AL35="t",(N35*Norms!$D$44)*Norms!$E$34*12+O35*Norms!$E$35,0)/1000</f>
        <v>0</v>
      </c>
      <c r="AS35" s="243">
        <f>AM35*IF(AL35="t",(Z35*Norms!$D$50*Norms!$E$34*12+AA35*Norms!$E$35),0)/1000</f>
        <v>0</v>
      </c>
      <c r="AT35" s="243">
        <f>AM35*IF(AL35="t",(AH35*Norms!$D$54)*Norms!$E$34*12+AI35*Norms!$E$35,0)/1000</f>
        <v>0</v>
      </c>
      <c r="AU35" s="136">
        <f>IF(AK35&lt;=100,Norms!$G$7,IF(AK35&lt;=300,Norms!$H$7,Norms!$I$7))</f>
        <v>16738.5</v>
      </c>
      <c r="AV35" s="137">
        <f t="shared" si="2"/>
        <v>39478.551917501798</v>
      </c>
      <c r="AW35" s="130"/>
      <c r="AX35" s="130"/>
      <c r="AY35" s="131">
        <f t="shared" si="3"/>
        <v>71.666666666666671</v>
      </c>
      <c r="AZ35" s="131">
        <f>IF(AY35&lt;Snund!$B$5,Snund!$B$3*Snund!$B$4*$AX$3+Snund!$B$7*$AW$3*AY35/1000,AY35*Snund!$B$8*$AW$3/1000)</f>
        <v>2121.33</v>
      </c>
      <c r="BA35" s="131">
        <f t="shared" si="4"/>
        <v>0</v>
      </c>
      <c r="BB35" s="131">
        <f t="shared" si="5"/>
        <v>2121.33</v>
      </c>
      <c r="BC35" s="131">
        <f t="shared" si="6"/>
        <v>1685.6</v>
      </c>
      <c r="BD35" s="167">
        <f>AA35*0.1*'Dasagirq_10%'!$B$3/1000</f>
        <v>64.928799999999995</v>
      </c>
      <c r="BE35" s="167">
        <f>AI35*0.1*'Dasagirq_10%'!$B$4/1000</f>
        <v>0</v>
      </c>
      <c r="BF35" s="242">
        <f t="shared" si="7"/>
        <v>64.928799999999995</v>
      </c>
      <c r="BG35" s="233">
        <f t="shared" si="8"/>
        <v>0</v>
      </c>
      <c r="BH35" s="233">
        <f t="shared" si="9"/>
        <v>17611.747389244498</v>
      </c>
      <c r="BI35" s="233">
        <f t="shared" si="10"/>
        <v>24053.063328257296</v>
      </c>
      <c r="BJ35" s="233">
        <f t="shared" si="11"/>
        <v>0</v>
      </c>
      <c r="BK35" s="234">
        <f t="shared" si="12"/>
        <v>41664.810717501794</v>
      </c>
    </row>
    <row r="36" spans="1:63">
      <c r="A36">
        <v>32</v>
      </c>
      <c r="B36" s="120" t="s">
        <v>734</v>
      </c>
      <c r="C36" s="121" t="s">
        <v>1097</v>
      </c>
      <c r="D36" s="156" t="s">
        <v>1092</v>
      </c>
      <c r="E36" s="155">
        <v>0</v>
      </c>
      <c r="F36" s="122">
        <v>2</v>
      </c>
      <c r="G36" s="122">
        <v>50</v>
      </c>
      <c r="H36" s="122">
        <v>2</v>
      </c>
      <c r="I36" s="122">
        <v>50</v>
      </c>
      <c r="J36" s="122">
        <v>2</v>
      </c>
      <c r="K36" s="122">
        <v>52</v>
      </c>
      <c r="L36" s="122">
        <v>2</v>
      </c>
      <c r="M36" s="122">
        <v>49.666666666666664</v>
      </c>
      <c r="N36" s="123">
        <v>8</v>
      </c>
      <c r="O36" s="123">
        <v>201.66666666666666</v>
      </c>
      <c r="P36" s="122">
        <v>2</v>
      </c>
      <c r="Q36" s="122">
        <v>46</v>
      </c>
      <c r="R36" s="122">
        <v>2</v>
      </c>
      <c r="S36" s="122">
        <v>51</v>
      </c>
      <c r="T36" s="122">
        <v>2</v>
      </c>
      <c r="U36" s="122">
        <v>46</v>
      </c>
      <c r="V36" s="122">
        <v>2</v>
      </c>
      <c r="W36" s="122">
        <v>46</v>
      </c>
      <c r="X36" s="122">
        <v>2</v>
      </c>
      <c r="Y36" s="122">
        <v>48.666666666666664</v>
      </c>
      <c r="Z36" s="123">
        <v>10</v>
      </c>
      <c r="AA36" s="123">
        <v>237.66666666666666</v>
      </c>
      <c r="AB36" s="122">
        <v>2</v>
      </c>
      <c r="AC36" s="122">
        <v>45</v>
      </c>
      <c r="AD36" s="122">
        <v>2</v>
      </c>
      <c r="AE36" s="122">
        <v>45</v>
      </c>
      <c r="AF36" s="122">
        <v>2</v>
      </c>
      <c r="AG36" s="122">
        <v>44.333333333333336</v>
      </c>
      <c r="AH36" s="123">
        <v>6</v>
      </c>
      <c r="AI36" s="123">
        <v>134.33333333333334</v>
      </c>
      <c r="AJ36" s="123">
        <v>24</v>
      </c>
      <c r="AK36" s="123">
        <v>573.66666666666663</v>
      </c>
      <c r="AL36" s="3" t="str">
        <f t="shared" si="1"/>
        <v>k</v>
      </c>
      <c r="AM36" s="3">
        <f>IF(D36="հ",1,IF(D36="լ",Norms!$B$10,IF(D36="բլ",Norms!$B$11,IF(D36="Մ",Norms!$B$12))))</f>
        <v>1</v>
      </c>
      <c r="AN36" s="244">
        <f>E36*Norms!$E$36/1000</f>
        <v>0</v>
      </c>
      <c r="AO36" s="136">
        <f>AM36*IF(AL36="k",(O36*Norms!$H$40)*Norms!$E$36,0)/1000</f>
        <v>22655.376064308166</v>
      </c>
      <c r="AP36" s="136">
        <f>AM36*IF(AL36="k",(AA36*Norms!$H$41)*Norms!$E$36,0)/1000</f>
        <v>35744.826229741026</v>
      </c>
      <c r="AQ36" s="136">
        <f>AM36*IF(AL36="k",(AI36*Norms!$H$42)*Norms!$E$36,0)/1000</f>
        <v>25131.304125470106</v>
      </c>
      <c r="AR36" s="243">
        <f>AM36*IF(AL36="t",(N36*Norms!$D$44)*Norms!$E$34*12+O36*Norms!$E$35,0)/1000</f>
        <v>0</v>
      </c>
      <c r="AS36" s="243">
        <f>AM36*IF(AL36="t",(Z36*Norms!$D$50*Norms!$E$34*12+AA36*Norms!$E$35),0)/1000</f>
        <v>0</v>
      </c>
      <c r="AT36" s="243">
        <f>AM36*IF(AL36="t",(AH36*Norms!$D$54)*Norms!$E$34*12+AI36*Norms!$E$35,0)/1000</f>
        <v>0</v>
      </c>
      <c r="AU36" s="136">
        <f>IF(AK36&lt;=100,Norms!$G$7,IF(AK36&lt;=300,Norms!$H$7,Norms!$I$7))</f>
        <v>21670.5</v>
      </c>
      <c r="AV36" s="137">
        <f t="shared" si="2"/>
        <v>105202.0064195193</v>
      </c>
      <c r="AW36" s="130"/>
      <c r="AX36" s="130"/>
      <c r="AY36" s="131">
        <f t="shared" si="3"/>
        <v>201.66666666666666</v>
      </c>
      <c r="AZ36" s="131">
        <f>IF(AY36&lt;Snund!$B$5,Snund!$B$3*Snund!$B$4*$AX$3+Snund!$B$7*$AW$3*AY36/1000,AY36*Snund!$B$8*$AW$3/1000)</f>
        <v>4743.2</v>
      </c>
      <c r="BA36" s="131">
        <f t="shared" si="4"/>
        <v>0</v>
      </c>
      <c r="BB36" s="131">
        <f t="shared" si="5"/>
        <v>4743.2</v>
      </c>
      <c r="BC36" s="131">
        <f t="shared" si="6"/>
        <v>4743.2</v>
      </c>
      <c r="BD36" s="167">
        <f>AA36*0.1*'Dasagirq_10%'!$B$3/1000</f>
        <v>158.0008</v>
      </c>
      <c r="BE36" s="167">
        <f>AI36*0.1*'Dasagirq_10%'!$B$4/1000</f>
        <v>108.58566333333334</v>
      </c>
      <c r="BF36" s="242">
        <f t="shared" si="7"/>
        <v>266.58646333333331</v>
      </c>
      <c r="BG36" s="233">
        <f t="shared" si="8"/>
        <v>0</v>
      </c>
      <c r="BH36" s="233">
        <f t="shared" si="9"/>
        <v>34622.076064308167</v>
      </c>
      <c r="BI36" s="233">
        <f t="shared" si="10"/>
        <v>44932.202029741027</v>
      </c>
      <c r="BJ36" s="233">
        <f t="shared" si="11"/>
        <v>30657.514788803441</v>
      </c>
      <c r="BK36" s="234">
        <f t="shared" si="12"/>
        <v>110211.79288285263</v>
      </c>
    </row>
    <row r="37" spans="1:63">
      <c r="A37">
        <v>33</v>
      </c>
      <c r="B37" s="120" t="s">
        <v>735</v>
      </c>
      <c r="C37" s="121" t="s">
        <v>1097</v>
      </c>
      <c r="D37" s="156" t="s">
        <v>1092</v>
      </c>
      <c r="E37" s="155">
        <v>24.333333333333332</v>
      </c>
      <c r="F37" s="122">
        <v>1</v>
      </c>
      <c r="G37" s="122">
        <v>25.333333333333332</v>
      </c>
      <c r="H37" s="122">
        <v>1</v>
      </c>
      <c r="I37" s="122">
        <v>26</v>
      </c>
      <c r="J37" s="122">
        <v>1</v>
      </c>
      <c r="K37" s="122">
        <v>27.333333333333332</v>
      </c>
      <c r="L37" s="122">
        <v>1</v>
      </c>
      <c r="M37" s="122">
        <v>26</v>
      </c>
      <c r="N37" s="123">
        <v>4</v>
      </c>
      <c r="O37" s="123">
        <v>104.66666666666666</v>
      </c>
      <c r="P37" s="122">
        <v>1</v>
      </c>
      <c r="Q37" s="122">
        <v>29.666666666666668</v>
      </c>
      <c r="R37" s="122">
        <v>1</v>
      </c>
      <c r="S37" s="122">
        <v>22.666666666666668</v>
      </c>
      <c r="T37" s="122">
        <v>1</v>
      </c>
      <c r="U37" s="122">
        <v>21.333333333333332</v>
      </c>
      <c r="V37" s="122">
        <v>1</v>
      </c>
      <c r="W37" s="122">
        <v>23</v>
      </c>
      <c r="X37" s="122">
        <v>1</v>
      </c>
      <c r="Y37" s="122">
        <v>17</v>
      </c>
      <c r="Z37" s="123">
        <v>5</v>
      </c>
      <c r="AA37" s="123">
        <v>113.66666666666667</v>
      </c>
      <c r="AB37" s="122">
        <v>1</v>
      </c>
      <c r="AC37" s="122">
        <v>19.333333333333332</v>
      </c>
      <c r="AD37" s="122">
        <v>1</v>
      </c>
      <c r="AE37" s="122">
        <v>21.333333333333332</v>
      </c>
      <c r="AF37" s="122">
        <v>1</v>
      </c>
      <c r="AG37" s="122">
        <v>19.666666666666668</v>
      </c>
      <c r="AH37" s="123">
        <v>3</v>
      </c>
      <c r="AI37" s="123">
        <v>60.333333333333329</v>
      </c>
      <c r="AJ37" s="123">
        <v>12</v>
      </c>
      <c r="AK37" s="123">
        <v>278.66666666666663</v>
      </c>
      <c r="AL37" s="3" t="str">
        <f t="shared" si="1"/>
        <v>k</v>
      </c>
      <c r="AM37" s="3">
        <f>IF(D37="հ",1,IF(D37="լ",Norms!$B$10,IF(D37="բլ",Norms!$B$11,IF(D37="Մ",Norms!$B$12))))</f>
        <v>1</v>
      </c>
      <c r="AN37" s="244">
        <f>E37*Norms!$E$36/1000</f>
        <v>2733.6238887512332</v>
      </c>
      <c r="AO37" s="136">
        <f>AM37*IF(AL37="k",(O37*Norms!$H$40)*Norms!$E$36,0)/1000</f>
        <v>11758.327411888866</v>
      </c>
      <c r="AP37" s="136">
        <f>AM37*IF(AL37="k",(AA37*Norms!$H$41)*Norms!$E$36,0)/1000</f>
        <v>17095.351675093531</v>
      </c>
      <c r="AQ37" s="136">
        <f>AM37*IF(AL37="k",(AI37*Norms!$H$42)*Norms!$E$36,0)/1000</f>
        <v>11287.260661811633</v>
      </c>
      <c r="AR37" s="243">
        <f>AM37*IF(AL37="t",(N37*Norms!$D$44)*Norms!$E$34*12+O37*Norms!$E$35,0)/1000</f>
        <v>0</v>
      </c>
      <c r="AS37" s="243">
        <f>AM37*IF(AL37="t",(Z37*Norms!$D$50*Norms!$E$34*12+AA37*Norms!$E$35),0)/1000</f>
        <v>0</v>
      </c>
      <c r="AT37" s="243">
        <f>AM37*IF(AL37="t",(AH37*Norms!$D$54)*Norms!$E$34*12+AI37*Norms!$E$35,0)/1000</f>
        <v>0</v>
      </c>
      <c r="AU37" s="136">
        <f>IF(AK37&lt;=100,Norms!$G$7,IF(AK37&lt;=300,Norms!$H$7,Norms!$I$7))</f>
        <v>16738.5</v>
      </c>
      <c r="AV37" s="137">
        <f t="shared" si="2"/>
        <v>56879.43974879403</v>
      </c>
      <c r="AW37" s="130"/>
      <c r="AX37" s="130"/>
      <c r="AY37" s="131">
        <f t="shared" si="3"/>
        <v>129</v>
      </c>
      <c r="AZ37" s="131">
        <f>IF(AY37&lt;Snund!$B$5,Snund!$B$3*Snund!$B$4*$AX$3+Snund!$B$7*$AW$3*AY37/1000,AY37*Snund!$B$8*$AW$3/1000)</f>
        <v>3277.17</v>
      </c>
      <c r="BA37" s="131">
        <f t="shared" si="4"/>
        <v>618.17418604651164</v>
      </c>
      <c r="BB37" s="131">
        <f t="shared" si="5"/>
        <v>2658.9958139534883</v>
      </c>
      <c r="BC37" s="131">
        <f t="shared" si="6"/>
        <v>3034.08</v>
      </c>
      <c r="BD37" s="167">
        <f>AA37*0.1*'Dasagirq_10%'!$B$3/1000</f>
        <v>75.565600000000003</v>
      </c>
      <c r="BE37" s="167">
        <f>AI37*0.1*'Dasagirq_10%'!$B$4/1000</f>
        <v>48.769243333333335</v>
      </c>
      <c r="BF37" s="242">
        <f t="shared" si="7"/>
        <v>124.33484333333334</v>
      </c>
      <c r="BG37" s="233">
        <f t="shared" si="8"/>
        <v>3351.7980747977449</v>
      </c>
      <c r="BH37" s="233">
        <f t="shared" si="9"/>
        <v>19996.823225842352</v>
      </c>
      <c r="BI37" s="233">
        <f t="shared" si="10"/>
        <v>24145.292275093532</v>
      </c>
      <c r="BJ37" s="233">
        <f t="shared" si="11"/>
        <v>15520.654905144967</v>
      </c>
      <c r="BK37" s="234">
        <f t="shared" si="12"/>
        <v>59662.770406080854</v>
      </c>
    </row>
    <row r="38" spans="1:63">
      <c r="A38">
        <v>34</v>
      </c>
      <c r="B38" s="120" t="s">
        <v>736</v>
      </c>
      <c r="C38" s="121" t="s">
        <v>1097</v>
      </c>
      <c r="D38" s="156" t="s">
        <v>1092</v>
      </c>
      <c r="E38" s="155">
        <v>7</v>
      </c>
      <c r="F38" s="122">
        <v>1</v>
      </c>
      <c r="G38" s="122">
        <v>9</v>
      </c>
      <c r="H38" s="122">
        <v>1</v>
      </c>
      <c r="I38" s="122">
        <v>7.666666666666667</v>
      </c>
      <c r="J38" s="122">
        <v>1</v>
      </c>
      <c r="K38" s="122">
        <v>7.333333333333333</v>
      </c>
      <c r="L38" s="122">
        <v>1</v>
      </c>
      <c r="M38" s="122">
        <v>11.333333333333334</v>
      </c>
      <c r="N38" s="123">
        <v>4</v>
      </c>
      <c r="O38" s="123">
        <v>35.333333333333336</v>
      </c>
      <c r="P38" s="122">
        <v>1</v>
      </c>
      <c r="Q38" s="122">
        <v>14.333333333333334</v>
      </c>
      <c r="R38" s="122">
        <v>1</v>
      </c>
      <c r="S38" s="122">
        <v>11.666666666666666</v>
      </c>
      <c r="T38" s="122">
        <v>0.5</v>
      </c>
      <c r="U38" s="122">
        <v>8</v>
      </c>
      <c r="V38" s="122">
        <v>0.5</v>
      </c>
      <c r="W38" s="122">
        <v>9</v>
      </c>
      <c r="X38" s="122">
        <v>1</v>
      </c>
      <c r="Y38" s="122">
        <v>7.333333333333333</v>
      </c>
      <c r="Z38" s="123">
        <v>4</v>
      </c>
      <c r="AA38" s="123">
        <v>50.333333333333336</v>
      </c>
      <c r="AB38" s="122">
        <v>1</v>
      </c>
      <c r="AC38" s="122">
        <v>9.3333333333333339</v>
      </c>
      <c r="AD38" s="122">
        <v>1</v>
      </c>
      <c r="AE38" s="122">
        <v>6.333333333333333</v>
      </c>
      <c r="AF38" s="122">
        <v>1</v>
      </c>
      <c r="AG38" s="122">
        <v>10.666666666666666</v>
      </c>
      <c r="AH38" s="123">
        <v>3</v>
      </c>
      <c r="AI38" s="123">
        <v>26.333333333333336</v>
      </c>
      <c r="AJ38" s="123">
        <v>11</v>
      </c>
      <c r="AK38" s="123">
        <v>112</v>
      </c>
      <c r="AL38" s="3" t="str">
        <f t="shared" si="1"/>
        <v>t</v>
      </c>
      <c r="AM38" s="3">
        <f>IF(D38="հ",1,IF(D38="լ",Norms!$B$10,IF(D38="բլ",Norms!$B$11,IF(D38="Մ",Norms!$B$12))))</f>
        <v>1</v>
      </c>
      <c r="AN38" s="244">
        <f>E38*Norms!$E$36/1000</f>
        <v>786.38495429829993</v>
      </c>
      <c r="AO38" s="136">
        <f>AM38*IF(AL38="k",(O38*Norms!$H$40)*Norms!$E$36,0)/1000</f>
        <v>0</v>
      </c>
      <c r="AP38" s="136">
        <f>AM38*IF(AL38="k",(AA38*Norms!$H$41)*Norms!$E$36,0)/1000</f>
        <v>0</v>
      </c>
      <c r="AQ38" s="136">
        <f>AM38*IF(AL38="k",(AI38*Norms!$H$42)*Norms!$E$36,0)/1000</f>
        <v>0</v>
      </c>
      <c r="AR38" s="243">
        <f>AM38*IF(AL38="t",(N38*Norms!$D$44)*Norms!$E$34*12+O38*Norms!$E$35,0)/1000</f>
        <v>7562.7050074104664</v>
      </c>
      <c r="AS38" s="243">
        <f>AM38*IF(AL38="t",(Z38*Norms!$D$50*Norms!$E$34*12+AA38*Norms!$E$35),0)/1000</f>
        <v>10168.215623763965</v>
      </c>
      <c r="AT38" s="243">
        <f>AM38*IF(AL38="t",(AH38*Norms!$D$54)*Norms!$E$34*12+AI38*Norms!$E$35,0)/1000</f>
        <v>7721.6386375983666</v>
      </c>
      <c r="AU38" s="136">
        <f>IF(AK38&lt;=100,Norms!$G$7,IF(AK38&lt;=300,Norms!$H$7,Norms!$I$7))</f>
        <v>16738.5</v>
      </c>
      <c r="AV38" s="137">
        <f t="shared" si="2"/>
        <v>42191.059268772799</v>
      </c>
      <c r="AW38" s="130"/>
      <c r="AX38" s="130"/>
      <c r="AY38" s="131">
        <f t="shared" si="3"/>
        <v>42.333333333333336</v>
      </c>
      <c r="AZ38" s="131">
        <f>IF(AY38&lt;Snund!$B$5,Snund!$B$3*Snund!$B$4*$AX$3+Snund!$B$7*$AW$3*AY38/1000,AY38*Snund!$B$8*$AW$3/1000)</f>
        <v>1529.97</v>
      </c>
      <c r="BA38" s="131">
        <f t="shared" si="4"/>
        <v>252.9871653543307</v>
      </c>
      <c r="BB38" s="131">
        <f t="shared" si="5"/>
        <v>1276.9828346456693</v>
      </c>
      <c r="BC38" s="131">
        <f t="shared" si="6"/>
        <v>995.68</v>
      </c>
      <c r="BD38" s="167">
        <f>AA38*0.1*'Dasagirq_10%'!$B$3/1000</f>
        <v>33.461600000000004</v>
      </c>
      <c r="BE38" s="167">
        <f>AI38*0.1*'Dasagirq_10%'!$B$4/1000</f>
        <v>21.28602333333334</v>
      </c>
      <c r="BF38" s="242">
        <f t="shared" si="7"/>
        <v>54.747623333333344</v>
      </c>
      <c r="BG38" s="233">
        <f t="shared" si="8"/>
        <v>1039.3721196526305</v>
      </c>
      <c r="BH38" s="233">
        <f t="shared" si="9"/>
        <v>14926.415114783407</v>
      </c>
      <c r="BI38" s="233">
        <f t="shared" si="10"/>
        <v>16288.404496491237</v>
      </c>
      <c r="BJ38" s="233">
        <f t="shared" si="11"/>
        <v>12307.970115477156</v>
      </c>
      <c r="BK38" s="234">
        <f t="shared" si="12"/>
        <v>43522.789726751798</v>
      </c>
    </row>
    <row r="39" spans="1:63">
      <c r="A39">
        <v>35</v>
      </c>
      <c r="B39" s="120" t="s">
        <v>737</v>
      </c>
      <c r="C39" s="121" t="s">
        <v>1096</v>
      </c>
      <c r="D39" s="156" t="s">
        <v>1092</v>
      </c>
      <c r="E39" s="155">
        <v>0</v>
      </c>
      <c r="F39" s="122">
        <v>1</v>
      </c>
      <c r="G39" s="122">
        <v>6.333333333333333</v>
      </c>
      <c r="H39" s="122">
        <v>0.5</v>
      </c>
      <c r="I39" s="122">
        <v>6</v>
      </c>
      <c r="J39" s="122">
        <v>0.5</v>
      </c>
      <c r="K39" s="122">
        <v>6.666666666666667</v>
      </c>
      <c r="L39" s="122">
        <v>0.5</v>
      </c>
      <c r="M39" s="122">
        <v>5</v>
      </c>
      <c r="N39" s="123">
        <v>2.5</v>
      </c>
      <c r="O39" s="123">
        <v>24</v>
      </c>
      <c r="P39" s="122">
        <v>0.5</v>
      </c>
      <c r="Q39" s="122">
        <v>3.3333333333333335</v>
      </c>
      <c r="R39" s="122">
        <v>0.5</v>
      </c>
      <c r="S39" s="122">
        <v>2.3333333333333335</v>
      </c>
      <c r="T39" s="122">
        <v>0.5</v>
      </c>
      <c r="U39" s="122">
        <v>4</v>
      </c>
      <c r="V39" s="122">
        <v>0.5</v>
      </c>
      <c r="W39" s="122">
        <v>4.333333333333333</v>
      </c>
      <c r="X39" s="122">
        <v>0.5</v>
      </c>
      <c r="Y39" s="122">
        <v>2.6666666666666665</v>
      </c>
      <c r="Z39" s="123">
        <v>2.5</v>
      </c>
      <c r="AA39" s="123">
        <v>16.666666666666668</v>
      </c>
      <c r="AB39" s="122">
        <v>0</v>
      </c>
      <c r="AC39" s="122">
        <v>0</v>
      </c>
      <c r="AD39" s="122">
        <v>0</v>
      </c>
      <c r="AE39" s="122">
        <v>0</v>
      </c>
      <c r="AF39" s="122">
        <v>0</v>
      </c>
      <c r="AG39" s="122">
        <v>0</v>
      </c>
      <c r="AH39" s="123">
        <v>0</v>
      </c>
      <c r="AI39" s="123">
        <v>0</v>
      </c>
      <c r="AJ39" s="123">
        <v>5</v>
      </c>
      <c r="AK39" s="123">
        <v>40.666666666666671</v>
      </c>
      <c r="AL39" s="3" t="str">
        <f t="shared" si="1"/>
        <v>t</v>
      </c>
      <c r="AM39" s="3">
        <f>IF(D39="հ",1,IF(D39="լ",Norms!$B$10,IF(D39="բլ",Norms!$B$11,IF(D39="Մ",Norms!$B$12))))</f>
        <v>1</v>
      </c>
      <c r="AN39" s="244">
        <f>E39*Norms!$E$36/1000</f>
        <v>0</v>
      </c>
      <c r="AO39" s="136">
        <f>AM39*IF(AL39="k",(O39*Norms!$H$40)*Norms!$E$36,0)/1000</f>
        <v>0</v>
      </c>
      <c r="AP39" s="136">
        <f>AM39*IF(AL39="k",(AA39*Norms!$H$41)*Norms!$E$36,0)/1000</f>
        <v>0</v>
      </c>
      <c r="AQ39" s="136">
        <f>AM39*IF(AL39="k",(AI39*Norms!$H$42)*Norms!$E$36,0)/1000</f>
        <v>0</v>
      </c>
      <c r="AR39" s="243">
        <f>AM39*IF(AL39="t",(N39*Norms!$D$44)*Norms!$E$34*12+O39*Norms!$E$35,0)/1000</f>
        <v>4754.1769861655994</v>
      </c>
      <c r="AS39" s="243">
        <f>AM39*IF(AL39="t",(Z39*Norms!$D$50*Norms!$E$34*12+AA39*Norms!$E$35),0)/1000</f>
        <v>6143.0117959483323</v>
      </c>
      <c r="AT39" s="243">
        <f>AM39*IF(AL39="t",(AH39*Norms!$D$54)*Norms!$E$34*12+AI39*Norms!$E$35,0)/1000</f>
        <v>0</v>
      </c>
      <c r="AU39" s="136">
        <f>IF(AK39&lt;=100,Norms!$G$7,IF(AK39&lt;=300,Norms!$H$7,Norms!$I$7))</f>
        <v>13246.5</v>
      </c>
      <c r="AV39" s="137">
        <f t="shared" si="2"/>
        <v>24143.688782113932</v>
      </c>
      <c r="AW39" s="130"/>
      <c r="AX39" s="130"/>
      <c r="AY39" s="131">
        <f t="shared" si="3"/>
        <v>24</v>
      </c>
      <c r="AZ39" s="131">
        <f>IF(AY39&lt;Snund!$B$5,Snund!$B$3*Snund!$B$4*$AX$3+Snund!$B$7*$AW$3*AY39/1000,AY39*Snund!$B$8*$AW$3/1000)</f>
        <v>1160.3699999999999</v>
      </c>
      <c r="BA39" s="131">
        <f t="shared" si="4"/>
        <v>0</v>
      </c>
      <c r="BB39" s="131">
        <f t="shared" si="5"/>
        <v>1160.3699999999999</v>
      </c>
      <c r="BC39" s="131">
        <f t="shared" si="6"/>
        <v>564.48</v>
      </c>
      <c r="BD39" s="167">
        <f>AA39*0.1*'Dasagirq_10%'!$B$3/1000</f>
        <v>11.080000000000002</v>
      </c>
      <c r="BE39" s="167">
        <f>AI39*0.1*'Dasagirq_10%'!$B$4/1000</f>
        <v>0</v>
      </c>
      <c r="BF39" s="242">
        <f t="shared" si="7"/>
        <v>11.080000000000002</v>
      </c>
      <c r="BG39" s="233">
        <f t="shared" si="8"/>
        <v>0</v>
      </c>
      <c r="BH39" s="233">
        <f t="shared" si="9"/>
        <v>12537.796986165598</v>
      </c>
      <c r="BI39" s="233">
        <f t="shared" si="10"/>
        <v>12777.341795948332</v>
      </c>
      <c r="BJ39" s="233">
        <f t="shared" si="11"/>
        <v>0</v>
      </c>
      <c r="BK39" s="234">
        <f t="shared" si="12"/>
        <v>25315.138782113929</v>
      </c>
    </row>
    <row r="40" spans="1:63">
      <c r="A40">
        <v>36</v>
      </c>
      <c r="B40" s="120" t="s">
        <v>738</v>
      </c>
      <c r="C40" s="121" t="s">
        <v>1096</v>
      </c>
      <c r="D40" s="156" t="s">
        <v>1092</v>
      </c>
      <c r="E40" s="155">
        <v>0</v>
      </c>
      <c r="F40" s="122">
        <v>2</v>
      </c>
      <c r="G40" s="122">
        <v>45</v>
      </c>
      <c r="H40" s="122">
        <v>2</v>
      </c>
      <c r="I40" s="122">
        <v>45.333333333333336</v>
      </c>
      <c r="J40" s="122">
        <v>2</v>
      </c>
      <c r="K40" s="122">
        <v>47</v>
      </c>
      <c r="L40" s="122">
        <v>2</v>
      </c>
      <c r="M40" s="122">
        <v>51.333333333333336</v>
      </c>
      <c r="N40" s="123">
        <v>8</v>
      </c>
      <c r="O40" s="123">
        <v>188.66666666666669</v>
      </c>
      <c r="P40" s="122">
        <v>2</v>
      </c>
      <c r="Q40" s="122">
        <v>51</v>
      </c>
      <c r="R40" s="122">
        <v>2</v>
      </c>
      <c r="S40" s="122">
        <v>40</v>
      </c>
      <c r="T40" s="122">
        <v>1.3333333333333333</v>
      </c>
      <c r="U40" s="122">
        <v>32.333333333333336</v>
      </c>
      <c r="V40" s="122">
        <v>1</v>
      </c>
      <c r="W40" s="122">
        <v>31.666666666666668</v>
      </c>
      <c r="X40" s="122">
        <v>1</v>
      </c>
      <c r="Y40" s="122">
        <v>28.666666666666668</v>
      </c>
      <c r="Z40" s="123">
        <v>7.333333333333333</v>
      </c>
      <c r="AA40" s="123">
        <v>183.66666666666666</v>
      </c>
      <c r="AB40" s="122">
        <v>0</v>
      </c>
      <c r="AC40" s="122">
        <v>0</v>
      </c>
      <c r="AD40" s="122">
        <v>0</v>
      </c>
      <c r="AE40" s="122">
        <v>0</v>
      </c>
      <c r="AF40" s="122">
        <v>0</v>
      </c>
      <c r="AG40" s="122">
        <v>0</v>
      </c>
      <c r="AH40" s="123">
        <v>0</v>
      </c>
      <c r="AI40" s="123">
        <v>0</v>
      </c>
      <c r="AJ40" s="123">
        <v>15.333333333333332</v>
      </c>
      <c r="AK40" s="123">
        <v>372.33333333333337</v>
      </c>
      <c r="AL40" s="3" t="str">
        <f t="shared" si="1"/>
        <v>k</v>
      </c>
      <c r="AM40" s="3">
        <f>IF(D40="հ",1,IF(D40="լ",Norms!$B$10,IF(D40="բլ",Norms!$B$11,IF(D40="Մ",Norms!$B$12))))</f>
        <v>1</v>
      </c>
      <c r="AN40" s="244">
        <f>E40*Norms!$E$36/1000</f>
        <v>0</v>
      </c>
      <c r="AO40" s="136">
        <f>AM40*IF(AL40="k",(O40*Norms!$H$40)*Norms!$E$36,0)/1000</f>
        <v>21194.946863468467</v>
      </c>
      <c r="AP40" s="136">
        <f>AM40*IF(AL40="k",(AA40*Norms!$H$41)*Norms!$E$36,0)/1000</f>
        <v>27623.280859168728</v>
      </c>
      <c r="AQ40" s="136">
        <f>AM40*IF(AL40="k",(AI40*Norms!$H$42)*Norms!$E$36,0)/1000</f>
        <v>0</v>
      </c>
      <c r="AR40" s="243">
        <f>AM40*IF(AL40="t",(N40*Norms!$D$44)*Norms!$E$34*12+O40*Norms!$E$35,0)/1000</f>
        <v>0</v>
      </c>
      <c r="AS40" s="243">
        <f>AM40*IF(AL40="t",(Z40*Norms!$D$50*Norms!$E$34*12+AA40*Norms!$E$35),0)/1000</f>
        <v>0</v>
      </c>
      <c r="AT40" s="243">
        <f>AM40*IF(AL40="t",(AH40*Norms!$D$54)*Norms!$E$34*12+AI40*Norms!$E$35,0)/1000</f>
        <v>0</v>
      </c>
      <c r="AU40" s="136">
        <f>IF(AK40&lt;=100,Norms!$G$7,IF(AK40&lt;=300,Norms!$H$7,Norms!$I$7))</f>
        <v>21670.5</v>
      </c>
      <c r="AV40" s="137">
        <f t="shared" si="2"/>
        <v>70488.727722637195</v>
      </c>
      <c r="AW40" s="130"/>
      <c r="AX40" s="130"/>
      <c r="AY40" s="131">
        <f t="shared" si="3"/>
        <v>188.66666666666669</v>
      </c>
      <c r="AZ40" s="131">
        <f>IF(AY40&lt;Snund!$B$5,Snund!$B$3*Snund!$B$4*$AX$3+Snund!$B$7*$AW$3*AY40/1000,AY40*Snund!$B$8*$AW$3/1000)</f>
        <v>4437.4399999999996</v>
      </c>
      <c r="BA40" s="131">
        <f t="shared" si="4"/>
        <v>0</v>
      </c>
      <c r="BB40" s="131">
        <f t="shared" si="5"/>
        <v>4437.4399999999996</v>
      </c>
      <c r="BC40" s="131">
        <f t="shared" si="6"/>
        <v>4437.4399999999996</v>
      </c>
      <c r="BD40" s="167">
        <f>AA40*0.1*'Dasagirq_10%'!$B$3/1000</f>
        <v>122.1016</v>
      </c>
      <c r="BE40" s="167">
        <f>AI40*0.1*'Dasagirq_10%'!$B$4/1000</f>
        <v>0</v>
      </c>
      <c r="BF40" s="242">
        <f t="shared" si="7"/>
        <v>122.1016</v>
      </c>
      <c r="BG40" s="233">
        <f t="shared" si="8"/>
        <v>0</v>
      </c>
      <c r="BH40" s="233">
        <f t="shared" si="9"/>
        <v>36938.734689555429</v>
      </c>
      <c r="BI40" s="233">
        <f t="shared" si="10"/>
        <v>38109.534633081777</v>
      </c>
      <c r="BJ40" s="233">
        <f t="shared" si="11"/>
        <v>0</v>
      </c>
      <c r="BK40" s="234">
        <f t="shared" si="12"/>
        <v>75048.269322637207</v>
      </c>
    </row>
    <row r="41" spans="1:63">
      <c r="A41">
        <v>37</v>
      </c>
      <c r="B41" s="120" t="s">
        <v>739</v>
      </c>
      <c r="C41" s="121" t="s">
        <v>1096</v>
      </c>
      <c r="D41" s="156" t="s">
        <v>1092</v>
      </c>
      <c r="E41" s="155">
        <v>0</v>
      </c>
      <c r="F41" s="122">
        <v>2</v>
      </c>
      <c r="G41" s="122">
        <v>38.666666666666664</v>
      </c>
      <c r="H41" s="122">
        <v>2</v>
      </c>
      <c r="I41" s="122">
        <v>45.333333333333336</v>
      </c>
      <c r="J41" s="122">
        <v>2</v>
      </c>
      <c r="K41" s="122">
        <v>45.333333333333336</v>
      </c>
      <c r="L41" s="122">
        <v>2</v>
      </c>
      <c r="M41" s="122">
        <v>46.333333333333336</v>
      </c>
      <c r="N41" s="123">
        <v>8</v>
      </c>
      <c r="O41" s="123">
        <v>175.66666666666669</v>
      </c>
      <c r="P41" s="122">
        <v>2</v>
      </c>
      <c r="Q41" s="122">
        <v>43.333333333333336</v>
      </c>
      <c r="R41" s="122">
        <v>2</v>
      </c>
      <c r="S41" s="122">
        <v>45.333333333333336</v>
      </c>
      <c r="T41" s="122">
        <v>2</v>
      </c>
      <c r="U41" s="122">
        <v>43.333333333333336</v>
      </c>
      <c r="V41" s="122">
        <v>2</v>
      </c>
      <c r="W41" s="122">
        <v>43</v>
      </c>
      <c r="X41" s="122">
        <v>2</v>
      </c>
      <c r="Y41" s="122">
        <v>41.333333333333336</v>
      </c>
      <c r="Z41" s="123">
        <v>10</v>
      </c>
      <c r="AA41" s="123">
        <v>216.33333333333334</v>
      </c>
      <c r="AB41" s="122">
        <v>0</v>
      </c>
      <c r="AC41" s="122">
        <v>0</v>
      </c>
      <c r="AD41" s="122">
        <v>0</v>
      </c>
      <c r="AE41" s="122">
        <v>0</v>
      </c>
      <c r="AF41" s="122">
        <v>0</v>
      </c>
      <c r="AG41" s="122">
        <v>0</v>
      </c>
      <c r="AH41" s="123">
        <v>0</v>
      </c>
      <c r="AI41" s="123">
        <v>0</v>
      </c>
      <c r="AJ41" s="123">
        <v>18</v>
      </c>
      <c r="AK41" s="123">
        <v>392</v>
      </c>
      <c r="AL41" s="3" t="str">
        <f t="shared" si="1"/>
        <v>k</v>
      </c>
      <c r="AM41" s="3">
        <f>IF(D41="հ",1,IF(D41="լ",Norms!$B$10,IF(D41="բլ",Norms!$B$11,IF(D41="Մ",Norms!$B$12))))</f>
        <v>1</v>
      </c>
      <c r="AN41" s="244">
        <f>E41*Norms!$E$36/1000</f>
        <v>0</v>
      </c>
      <c r="AO41" s="136">
        <f>AM41*IF(AL41="k",(O41*Norms!$H$40)*Norms!$E$36,0)/1000</f>
        <v>19734.517662628768</v>
      </c>
      <c r="AP41" s="136">
        <f>AM41*IF(AL41="k",(AA41*Norms!$H$41)*Norms!$E$36,0)/1000</f>
        <v>32536.314478403827</v>
      </c>
      <c r="AQ41" s="136">
        <f>AM41*IF(AL41="k",(AI41*Norms!$H$42)*Norms!$E$36,0)/1000</f>
        <v>0</v>
      </c>
      <c r="AR41" s="243">
        <f>AM41*IF(AL41="t",(N41*Norms!$D$44)*Norms!$E$34*12+O41*Norms!$E$35,0)/1000</f>
        <v>0</v>
      </c>
      <c r="AS41" s="243">
        <f>AM41*IF(AL41="t",(Z41*Norms!$D$50*Norms!$E$34*12+AA41*Norms!$E$35),0)/1000</f>
        <v>0</v>
      </c>
      <c r="AT41" s="243">
        <f>AM41*IF(AL41="t",(AH41*Norms!$D$54)*Norms!$E$34*12+AI41*Norms!$E$35,0)/1000</f>
        <v>0</v>
      </c>
      <c r="AU41" s="136">
        <f>IF(AK41&lt;=100,Norms!$G$7,IF(AK41&lt;=300,Norms!$H$7,Norms!$I$7))</f>
        <v>21670.5</v>
      </c>
      <c r="AV41" s="137">
        <f t="shared" si="2"/>
        <v>73941.332141032588</v>
      </c>
      <c r="AW41" s="130"/>
      <c r="AX41" s="130"/>
      <c r="AY41" s="131">
        <f t="shared" si="3"/>
        <v>175.66666666666669</v>
      </c>
      <c r="AZ41" s="131">
        <f>IF(AY41&lt;Snund!$B$5,Snund!$B$3*Snund!$B$4*$AX$3+Snund!$B$7*$AW$3*AY41/1000,AY41*Snund!$B$8*$AW$3/1000)</f>
        <v>4131.68</v>
      </c>
      <c r="BA41" s="131">
        <f t="shared" si="4"/>
        <v>0</v>
      </c>
      <c r="BB41" s="131">
        <f t="shared" si="5"/>
        <v>4131.68</v>
      </c>
      <c r="BC41" s="131">
        <f t="shared" si="6"/>
        <v>4131.68</v>
      </c>
      <c r="BD41" s="167">
        <f>AA41*0.1*'Dasagirq_10%'!$B$3/1000</f>
        <v>143.81840000000003</v>
      </c>
      <c r="BE41" s="167">
        <f>AI41*0.1*'Dasagirq_10%'!$B$4/1000</f>
        <v>0</v>
      </c>
      <c r="BF41" s="242">
        <f t="shared" si="7"/>
        <v>143.81840000000003</v>
      </c>
      <c r="BG41" s="233">
        <f t="shared" si="8"/>
        <v>0</v>
      </c>
      <c r="BH41" s="233">
        <f t="shared" si="9"/>
        <v>33497.530995962101</v>
      </c>
      <c r="BI41" s="233">
        <f t="shared" si="10"/>
        <v>44719.299545070491</v>
      </c>
      <c r="BJ41" s="233">
        <f t="shared" si="11"/>
        <v>0</v>
      </c>
      <c r="BK41" s="234">
        <f t="shared" si="12"/>
        <v>78216.830541032599</v>
      </c>
    </row>
    <row r="42" spans="1:63">
      <c r="A42">
        <v>38</v>
      </c>
      <c r="B42" s="120" t="s">
        <v>740</v>
      </c>
      <c r="C42" s="121" t="s">
        <v>1096</v>
      </c>
      <c r="D42" s="156" t="s">
        <v>1092</v>
      </c>
      <c r="E42" s="155">
        <v>0</v>
      </c>
      <c r="F42" s="122">
        <v>1</v>
      </c>
      <c r="G42" s="122">
        <v>20</v>
      </c>
      <c r="H42" s="122">
        <v>1</v>
      </c>
      <c r="I42" s="122">
        <v>16.666666666666668</v>
      </c>
      <c r="J42" s="122">
        <v>1</v>
      </c>
      <c r="K42" s="122">
        <v>13</v>
      </c>
      <c r="L42" s="122">
        <v>1</v>
      </c>
      <c r="M42" s="122">
        <v>16.666666666666668</v>
      </c>
      <c r="N42" s="123">
        <v>4</v>
      </c>
      <c r="O42" s="123">
        <v>66.333333333333343</v>
      </c>
      <c r="P42" s="122">
        <v>1</v>
      </c>
      <c r="Q42" s="122">
        <v>19</v>
      </c>
      <c r="R42" s="122">
        <v>1</v>
      </c>
      <c r="S42" s="122">
        <v>19.666666666666668</v>
      </c>
      <c r="T42" s="122">
        <v>1</v>
      </c>
      <c r="U42" s="122">
        <v>14.666666666666666</v>
      </c>
      <c r="V42" s="122">
        <v>1</v>
      </c>
      <c r="W42" s="122">
        <v>14.666666666666666</v>
      </c>
      <c r="X42" s="122">
        <v>1</v>
      </c>
      <c r="Y42" s="122">
        <v>16.666666666666668</v>
      </c>
      <c r="Z42" s="123">
        <v>5</v>
      </c>
      <c r="AA42" s="123">
        <v>84.666666666666671</v>
      </c>
      <c r="AB42" s="122">
        <v>0</v>
      </c>
      <c r="AC42" s="122">
        <v>0</v>
      </c>
      <c r="AD42" s="122">
        <v>0</v>
      </c>
      <c r="AE42" s="122">
        <v>0</v>
      </c>
      <c r="AF42" s="122">
        <v>0</v>
      </c>
      <c r="AG42" s="122">
        <v>0</v>
      </c>
      <c r="AH42" s="123">
        <v>0</v>
      </c>
      <c r="AI42" s="123">
        <v>0</v>
      </c>
      <c r="AJ42" s="123">
        <v>9</v>
      </c>
      <c r="AK42" s="123">
        <v>151</v>
      </c>
      <c r="AL42" s="3" t="str">
        <f t="shared" si="1"/>
        <v>t</v>
      </c>
      <c r="AM42" s="3">
        <f>IF(D42="հ",1,IF(D42="լ",Norms!$B$10,IF(D42="բլ",Norms!$B$11,IF(D42="Մ",Norms!$B$12))))</f>
        <v>1</v>
      </c>
      <c r="AN42" s="244">
        <f>E42*Norms!$E$36/1000</f>
        <v>0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3">
        <f>AM42*IF(AL42="t",(N42*Norms!$D$44)*Norms!$E$34*12+O42*Norms!$E$35,0)/1000</f>
        <v>8007.2669478743674</v>
      </c>
      <c r="AS42" s="243">
        <f>AM42*IF(AL42="t",(Z42*Norms!$D$50*Norms!$E$34*12+AA42*Norms!$E$35),0)/1000</f>
        <v>13022.179923417531</v>
      </c>
      <c r="AT42" s="243">
        <f>AM42*IF(AL42="t",(AH42*Norms!$D$54)*Norms!$E$34*12+AI42*Norms!$E$35,0)/1000</f>
        <v>0</v>
      </c>
      <c r="AU42" s="136">
        <f>IF(AK42&lt;=100,Norms!$G$7,IF(AK42&lt;=300,Norms!$H$7,Norms!$I$7))</f>
        <v>16738.5</v>
      </c>
      <c r="AV42" s="137">
        <f t="shared" si="2"/>
        <v>37767.946871291897</v>
      </c>
      <c r="AW42" s="130"/>
      <c r="AX42" s="130"/>
      <c r="AY42" s="131">
        <f t="shared" si="3"/>
        <v>66.333333333333343</v>
      </c>
      <c r="AZ42" s="131">
        <f>IF(AY42&lt;Snund!$B$5,Snund!$B$3*Snund!$B$4*$AX$3+Snund!$B$7*$AW$3*AY42/1000,AY42*Snund!$B$8*$AW$3/1000)</f>
        <v>2013.8100000000002</v>
      </c>
      <c r="BA42" s="131">
        <f t="shared" si="4"/>
        <v>0</v>
      </c>
      <c r="BB42" s="131">
        <f t="shared" si="5"/>
        <v>2013.8100000000002</v>
      </c>
      <c r="BC42" s="131">
        <f t="shared" si="6"/>
        <v>1560.1600000000003</v>
      </c>
      <c r="BD42" s="167">
        <f>AA42*0.1*'Dasagirq_10%'!$B$3/1000</f>
        <v>56.2864</v>
      </c>
      <c r="BE42" s="167">
        <f>AI42*0.1*'Dasagirq_10%'!$B$4/1000</f>
        <v>0</v>
      </c>
      <c r="BF42" s="242">
        <f t="shared" si="7"/>
        <v>56.2864</v>
      </c>
      <c r="BG42" s="233">
        <f t="shared" si="8"/>
        <v>0</v>
      </c>
      <c r="BH42" s="233">
        <f t="shared" si="9"/>
        <v>17460.4102812077</v>
      </c>
      <c r="BI42" s="233">
        <f t="shared" si="10"/>
        <v>22377.632990084199</v>
      </c>
      <c r="BJ42" s="233">
        <f t="shared" si="11"/>
        <v>0</v>
      </c>
      <c r="BK42" s="234">
        <f t="shared" si="12"/>
        <v>39838.043271291899</v>
      </c>
    </row>
    <row r="43" spans="1:63">
      <c r="A43">
        <v>39</v>
      </c>
      <c r="B43" s="120" t="s">
        <v>741</v>
      </c>
      <c r="C43" s="121" t="s">
        <v>1097</v>
      </c>
      <c r="D43" s="156" t="s">
        <v>1092</v>
      </c>
      <c r="E43" s="155">
        <v>0</v>
      </c>
      <c r="F43" s="122">
        <v>1</v>
      </c>
      <c r="G43" s="122">
        <v>22</v>
      </c>
      <c r="H43" s="122">
        <v>1</v>
      </c>
      <c r="I43" s="122">
        <v>18.333333333333332</v>
      </c>
      <c r="J43" s="122">
        <v>1</v>
      </c>
      <c r="K43" s="122">
        <v>20</v>
      </c>
      <c r="L43" s="122">
        <v>1</v>
      </c>
      <c r="M43" s="122">
        <v>19</v>
      </c>
      <c r="N43" s="123">
        <v>4</v>
      </c>
      <c r="O43" s="123">
        <v>79.333333333333329</v>
      </c>
      <c r="P43" s="122">
        <v>1</v>
      </c>
      <c r="Q43" s="122">
        <v>21.333333333333332</v>
      </c>
      <c r="R43" s="122">
        <v>1</v>
      </c>
      <c r="S43" s="122">
        <v>17</v>
      </c>
      <c r="T43" s="122">
        <v>1</v>
      </c>
      <c r="U43" s="122">
        <v>14.666666666666666</v>
      </c>
      <c r="V43" s="122">
        <v>1</v>
      </c>
      <c r="W43" s="122">
        <v>17</v>
      </c>
      <c r="X43" s="122">
        <v>1</v>
      </c>
      <c r="Y43" s="122">
        <v>16</v>
      </c>
      <c r="Z43" s="123">
        <v>5</v>
      </c>
      <c r="AA43" s="123">
        <v>86</v>
      </c>
      <c r="AB43" s="122">
        <v>1</v>
      </c>
      <c r="AC43" s="122">
        <v>25.666666666666668</v>
      </c>
      <c r="AD43" s="122">
        <v>1</v>
      </c>
      <c r="AE43" s="122">
        <v>26.666666666666668</v>
      </c>
      <c r="AF43" s="122">
        <v>1.6666666666666667</v>
      </c>
      <c r="AG43" s="122">
        <v>32.333333333333336</v>
      </c>
      <c r="AH43" s="123">
        <v>3.666666666666667</v>
      </c>
      <c r="AI43" s="123">
        <v>84.666666666666671</v>
      </c>
      <c r="AJ43" s="123">
        <v>12.666666666666668</v>
      </c>
      <c r="AK43" s="123">
        <v>250</v>
      </c>
      <c r="AL43" s="3" t="str">
        <f t="shared" si="1"/>
        <v>k</v>
      </c>
      <c r="AM43" s="3">
        <f>IF(D43="հ",1,IF(D43="լ",Norms!$B$10,IF(D43="բլ",Norms!$B$11,IF(D43="Մ",Norms!$B$12))))</f>
        <v>1</v>
      </c>
      <c r="AN43" s="244">
        <f>E43*Norms!$E$36/1000</f>
        <v>0</v>
      </c>
      <c r="AO43" s="136">
        <f>AM43*IF(AL43="k",(O43*Norms!$H$40)*Norms!$E$36,0)/1000</f>
        <v>8912.3628153807313</v>
      </c>
      <c r="AP43" s="136">
        <f>AM43*IF(AL43="k",(AA43*Norms!$H$41)*Norms!$E$36,0)/1000</f>
        <v>12934.312997578099</v>
      </c>
      <c r="AQ43" s="136">
        <f>AM43*IF(AL43="k",(AI43*Norms!$H$42)*Norms!$E$36,0)/1000</f>
        <v>15839.581260221852</v>
      </c>
      <c r="AR43" s="243">
        <f>AM43*IF(AL43="t",(N43*Norms!$D$44)*Norms!$E$34*12+O43*Norms!$E$35,0)/1000</f>
        <v>0</v>
      </c>
      <c r="AS43" s="243">
        <f>AM43*IF(AL43="t",(Z43*Norms!$D$50*Norms!$E$34*12+AA43*Norms!$E$35),0)/1000</f>
        <v>0</v>
      </c>
      <c r="AT43" s="243">
        <f>AM43*IF(AL43="t",(AH43*Norms!$D$54)*Norms!$E$34*12+AI43*Norms!$E$35,0)/1000</f>
        <v>0</v>
      </c>
      <c r="AU43" s="136">
        <f>IF(AK43&lt;=100,Norms!$G$7,IF(AK43&lt;=300,Norms!$H$7,Norms!$I$7))</f>
        <v>16738.5</v>
      </c>
      <c r="AV43" s="137">
        <f t="shared" si="2"/>
        <v>54424.757073180685</v>
      </c>
      <c r="AW43" s="130"/>
      <c r="AX43" s="130"/>
      <c r="AY43" s="131">
        <f t="shared" si="3"/>
        <v>79.333333333333329</v>
      </c>
      <c r="AZ43" s="131">
        <f>IF(AY43&lt;Snund!$B$5,Snund!$B$3*Snund!$B$4*$AX$3+Snund!$B$7*$AW$3*AY43/1000,AY43*Snund!$B$8*$AW$3/1000)</f>
        <v>2275.89</v>
      </c>
      <c r="BA43" s="131">
        <f t="shared" si="4"/>
        <v>0</v>
      </c>
      <c r="BB43" s="131">
        <f t="shared" si="5"/>
        <v>2275.89</v>
      </c>
      <c r="BC43" s="131">
        <f t="shared" si="6"/>
        <v>1865.92</v>
      </c>
      <c r="BD43" s="167">
        <f>AA43*0.1*'Dasagirq_10%'!$B$3/1000</f>
        <v>57.172799999999995</v>
      </c>
      <c r="BE43" s="167">
        <f>AI43*0.1*'Dasagirq_10%'!$B$4/1000</f>
        <v>68.438606666666672</v>
      </c>
      <c r="BF43" s="242">
        <f t="shared" si="7"/>
        <v>125.61140666666667</v>
      </c>
      <c r="BG43" s="233">
        <f t="shared" si="8"/>
        <v>0</v>
      </c>
      <c r="BH43" s="233">
        <f t="shared" si="9"/>
        <v>16474.094920643889</v>
      </c>
      <c r="BI43" s="233">
        <f t="shared" si="10"/>
        <v>19598.788429157044</v>
      </c>
      <c r="BJ43" s="233">
        <f t="shared" si="11"/>
        <v>20753.375130046414</v>
      </c>
      <c r="BK43" s="234">
        <f t="shared" si="12"/>
        <v>56826.258479847347</v>
      </c>
    </row>
    <row r="44" spans="1:63">
      <c r="A44">
        <v>40</v>
      </c>
      <c r="B44" s="120" t="s">
        <v>742</v>
      </c>
      <c r="C44" s="121" t="s">
        <v>1096</v>
      </c>
      <c r="D44" s="156" t="s">
        <v>1092</v>
      </c>
      <c r="E44" s="155">
        <v>0</v>
      </c>
      <c r="F44" s="122">
        <v>1</v>
      </c>
      <c r="G44" s="122">
        <v>12</v>
      </c>
      <c r="H44" s="122">
        <v>1</v>
      </c>
      <c r="I44" s="122">
        <v>12.666666666666666</v>
      </c>
      <c r="J44" s="122">
        <v>1</v>
      </c>
      <c r="K44" s="122">
        <v>10.333333333333334</v>
      </c>
      <c r="L44" s="122">
        <v>1</v>
      </c>
      <c r="M44" s="122">
        <v>13</v>
      </c>
      <c r="N44" s="123">
        <v>4</v>
      </c>
      <c r="O44" s="123">
        <v>48</v>
      </c>
      <c r="P44" s="122">
        <v>1</v>
      </c>
      <c r="Q44" s="122">
        <v>10.333333333333334</v>
      </c>
      <c r="R44" s="122">
        <v>1</v>
      </c>
      <c r="S44" s="122">
        <v>12.666666666666666</v>
      </c>
      <c r="T44" s="122">
        <v>1</v>
      </c>
      <c r="U44" s="122">
        <v>13.666666666666666</v>
      </c>
      <c r="V44" s="122">
        <v>1</v>
      </c>
      <c r="W44" s="122">
        <v>12.333333333333334</v>
      </c>
      <c r="X44" s="122">
        <v>1</v>
      </c>
      <c r="Y44" s="122">
        <v>14</v>
      </c>
      <c r="Z44" s="123">
        <v>5</v>
      </c>
      <c r="AA44" s="123">
        <v>63</v>
      </c>
      <c r="AB44" s="122">
        <v>0</v>
      </c>
      <c r="AC44" s="122">
        <v>0</v>
      </c>
      <c r="AD44" s="122">
        <v>0</v>
      </c>
      <c r="AE44" s="122">
        <v>0</v>
      </c>
      <c r="AF44" s="122">
        <v>0</v>
      </c>
      <c r="AG44" s="122">
        <v>0</v>
      </c>
      <c r="AH44" s="123">
        <v>0</v>
      </c>
      <c r="AI44" s="123">
        <v>0</v>
      </c>
      <c r="AJ44" s="123">
        <v>9</v>
      </c>
      <c r="AK44" s="123">
        <v>111</v>
      </c>
      <c r="AL44" s="3" t="str">
        <f t="shared" si="1"/>
        <v>t</v>
      </c>
      <c r="AM44" s="3">
        <f>IF(D44="հ",1,IF(D44="լ",Norms!$B$10,IF(D44="բլ",Norms!$B$11,IF(D44="Մ",Norms!$B$12))))</f>
        <v>1</v>
      </c>
      <c r="AN44" s="244">
        <f>E44*Norms!$E$36/1000</f>
        <v>0</v>
      </c>
      <c r="AO44" s="136">
        <f>AM44*IF(AL44="k",(O44*Norms!$H$40)*Norms!$E$36,0)/1000</f>
        <v>0</v>
      </c>
      <c r="AP44" s="136">
        <f>AM44*IF(AL44="k",(AA44*Norms!$H$41)*Norms!$E$36,0)/1000</f>
        <v>0</v>
      </c>
      <c r="AQ44" s="136">
        <f>AM44*IF(AL44="k",(AI44*Norms!$H$42)*Norms!$E$36,0)/1000</f>
        <v>0</v>
      </c>
      <c r="AR44" s="243">
        <f>AM44*IF(AL44="t",(N44*Norms!$D$44)*Norms!$E$34*12+O44*Norms!$E$35,0)/1000</f>
        <v>7744.3539723311997</v>
      </c>
      <c r="AS44" s="243">
        <f>AM44*IF(AL44="t",(Z44*Norms!$D$50*Norms!$E$34*12+AA44*Norms!$E$35),0)/1000</f>
        <v>12711.464588684699</v>
      </c>
      <c r="AT44" s="243">
        <f>AM44*IF(AL44="t",(AH44*Norms!$D$54)*Norms!$E$34*12+AI44*Norms!$E$35,0)/1000</f>
        <v>0</v>
      </c>
      <c r="AU44" s="136">
        <f>IF(AK44&lt;=100,Norms!$G$7,IF(AK44&lt;=300,Norms!$H$7,Norms!$I$7))</f>
        <v>16738.5</v>
      </c>
      <c r="AV44" s="137">
        <f t="shared" si="2"/>
        <v>37194.318561015898</v>
      </c>
      <c r="AW44" s="130"/>
      <c r="AX44" s="130"/>
      <c r="AY44" s="131">
        <f t="shared" si="3"/>
        <v>48</v>
      </c>
      <c r="AZ44" s="131">
        <f>IF(AY44&lt;Snund!$B$5,Snund!$B$3*Snund!$B$4*$AX$3+Snund!$B$7*$AW$3*AY44/1000,AY44*Snund!$B$8*$AW$3/1000)</f>
        <v>1644.21</v>
      </c>
      <c r="BA44" s="131">
        <f t="shared" si="4"/>
        <v>0</v>
      </c>
      <c r="BB44" s="131">
        <f t="shared" si="5"/>
        <v>1644.21</v>
      </c>
      <c r="BC44" s="131">
        <f t="shared" si="6"/>
        <v>1128.96</v>
      </c>
      <c r="BD44" s="167">
        <f>AA44*0.1*'Dasagirq_10%'!$B$3/1000</f>
        <v>41.882400000000004</v>
      </c>
      <c r="BE44" s="167">
        <f>AI44*0.1*'Dasagirq_10%'!$B$4/1000</f>
        <v>0</v>
      </c>
      <c r="BF44" s="242">
        <f t="shared" si="7"/>
        <v>41.882400000000004</v>
      </c>
      <c r="BG44" s="233">
        <f t="shared" si="8"/>
        <v>0</v>
      </c>
      <c r="BH44" s="233">
        <f t="shared" si="9"/>
        <v>16827.897305664534</v>
      </c>
      <c r="BI44" s="233">
        <f t="shared" si="10"/>
        <v>22052.513655351362</v>
      </c>
      <c r="BJ44" s="233">
        <f t="shared" si="11"/>
        <v>0</v>
      </c>
      <c r="BK44" s="234">
        <f t="shared" si="12"/>
        <v>38880.410961015892</v>
      </c>
    </row>
    <row r="45" spans="1:63">
      <c r="A45">
        <v>41</v>
      </c>
      <c r="B45" s="120" t="s">
        <v>743</v>
      </c>
      <c r="C45" s="121" t="s">
        <v>1096</v>
      </c>
      <c r="D45" s="156" t="s">
        <v>1092</v>
      </c>
      <c r="E45" s="155">
        <v>3</v>
      </c>
      <c r="F45" s="122">
        <v>0.5</v>
      </c>
      <c r="G45" s="122">
        <v>3</v>
      </c>
      <c r="H45" s="122">
        <v>0.5</v>
      </c>
      <c r="I45" s="122">
        <v>4.333333333333333</v>
      </c>
      <c r="J45" s="122">
        <v>0.5</v>
      </c>
      <c r="K45" s="122">
        <v>3.6666666666666665</v>
      </c>
      <c r="L45" s="122">
        <v>0.5</v>
      </c>
      <c r="M45" s="122">
        <v>3.6666666666666665</v>
      </c>
      <c r="N45" s="123">
        <v>2</v>
      </c>
      <c r="O45" s="123">
        <v>14.666666666666666</v>
      </c>
      <c r="P45" s="122">
        <v>0.5</v>
      </c>
      <c r="Q45" s="122">
        <v>2.6666666666666665</v>
      </c>
      <c r="R45" s="122">
        <v>0.83333333333333337</v>
      </c>
      <c r="S45" s="122">
        <v>5.333333333333333</v>
      </c>
      <c r="T45" s="122">
        <v>0.66666666666666663</v>
      </c>
      <c r="U45" s="122">
        <v>5</v>
      </c>
      <c r="V45" s="122">
        <v>0.5</v>
      </c>
      <c r="W45" s="122">
        <v>2.6666666666666665</v>
      </c>
      <c r="X45" s="122">
        <v>0.5</v>
      </c>
      <c r="Y45" s="122">
        <v>2</v>
      </c>
      <c r="Z45" s="123">
        <v>3</v>
      </c>
      <c r="AA45" s="123">
        <v>17.666666666666664</v>
      </c>
      <c r="AB45" s="122">
        <v>0</v>
      </c>
      <c r="AC45" s="122">
        <v>0</v>
      </c>
      <c r="AD45" s="122">
        <v>0</v>
      </c>
      <c r="AE45" s="122">
        <v>0</v>
      </c>
      <c r="AF45" s="122">
        <v>0</v>
      </c>
      <c r="AG45" s="122">
        <v>0</v>
      </c>
      <c r="AH45" s="123">
        <v>0</v>
      </c>
      <c r="AI45" s="123">
        <v>0</v>
      </c>
      <c r="AJ45" s="123">
        <v>5</v>
      </c>
      <c r="AK45" s="123">
        <v>32.333333333333329</v>
      </c>
      <c r="AL45" s="3" t="str">
        <f t="shared" si="1"/>
        <v>t</v>
      </c>
      <c r="AM45" s="3">
        <f>IF(D45="հ",1,IF(D45="լ",Norms!$B$10,IF(D45="բլ",Norms!$B$11,IF(D45="Մ",Norms!$B$12))))</f>
        <v>1</v>
      </c>
      <c r="AN45" s="244">
        <f>E45*Norms!$E$36/1000</f>
        <v>337.02212327069998</v>
      </c>
      <c r="AO45" s="136">
        <f>AM45*IF(AL45="k",(O45*Norms!$H$40)*Norms!$E$36,0)/1000</f>
        <v>0</v>
      </c>
      <c r="AP45" s="136">
        <f>AM45*IF(AL45="k",(AA45*Norms!$H$41)*Norms!$E$36,0)/1000</f>
        <v>0</v>
      </c>
      <c r="AQ45" s="136">
        <f>AM45*IF(AL45="k",(AI45*Norms!$H$42)*Norms!$E$36,0)/1000</f>
        <v>0</v>
      </c>
      <c r="AR45" s="243">
        <f>AM45*IF(AL45="t",(N45*Norms!$D$44)*Norms!$E$34*12+O45*Norms!$E$35,0)/1000</f>
        <v>3738.3303804345337</v>
      </c>
      <c r="AS45" s="243">
        <f>AM45*IF(AL45="t",(Z45*Norms!$D$50*Norms!$E$34*12+AA45*Norms!$E$35),0)/1000</f>
        <v>7338.1525037052334</v>
      </c>
      <c r="AT45" s="243">
        <f>AM45*IF(AL45="t",(AH45*Norms!$D$54)*Norms!$E$34*12+AI45*Norms!$E$35,0)/1000</f>
        <v>0</v>
      </c>
      <c r="AU45" s="136">
        <f>IF(AK45&lt;=100,Norms!$G$7,IF(AK45&lt;=300,Norms!$H$7,Norms!$I$7))</f>
        <v>13246.5</v>
      </c>
      <c r="AV45" s="137">
        <f t="shared" si="2"/>
        <v>24322.982884139768</v>
      </c>
      <c r="AW45" s="130"/>
      <c r="AX45" s="130"/>
      <c r="AY45" s="131">
        <f t="shared" si="3"/>
        <v>17.666666666666664</v>
      </c>
      <c r="AZ45" s="131">
        <f>IF(AY45&lt;Snund!$B$5,Snund!$B$3*Snund!$B$4*$AX$3+Snund!$B$7*$AW$3*AY45/1000,AY45*Snund!$B$8*$AW$3/1000)</f>
        <v>1032.69</v>
      </c>
      <c r="BA45" s="131">
        <f t="shared" si="4"/>
        <v>175.36245283018872</v>
      </c>
      <c r="BB45" s="131">
        <f t="shared" si="5"/>
        <v>857.3275471698114</v>
      </c>
      <c r="BC45" s="131">
        <f t="shared" si="6"/>
        <v>415.51999999999992</v>
      </c>
      <c r="BD45" s="167">
        <f>AA45*0.1*'Dasagirq_10%'!$B$3/1000</f>
        <v>11.7448</v>
      </c>
      <c r="BE45" s="167">
        <f>AI45*0.1*'Dasagirq_10%'!$B$4/1000</f>
        <v>0</v>
      </c>
      <c r="BF45" s="242">
        <f t="shared" si="7"/>
        <v>11.7448</v>
      </c>
      <c r="BG45" s="233">
        <f t="shared" si="8"/>
        <v>512.38457610088869</v>
      </c>
      <c r="BH45" s="233">
        <f t="shared" si="9"/>
        <v>9894.2579276043452</v>
      </c>
      <c r="BI45" s="233">
        <f t="shared" si="10"/>
        <v>15297.797303705234</v>
      </c>
      <c r="BJ45" s="233">
        <f t="shared" si="11"/>
        <v>0</v>
      </c>
      <c r="BK45" s="234">
        <f t="shared" si="12"/>
        <v>25192.05523130958</v>
      </c>
    </row>
    <row r="46" spans="1:63">
      <c r="A46">
        <v>42</v>
      </c>
      <c r="B46" s="120" t="s">
        <v>744</v>
      </c>
      <c r="C46" s="121" t="s">
        <v>1097</v>
      </c>
      <c r="D46" s="156" t="s">
        <v>1092</v>
      </c>
      <c r="E46" s="155">
        <v>0</v>
      </c>
      <c r="F46" s="122">
        <v>1</v>
      </c>
      <c r="G46" s="122">
        <v>7.333333333333333</v>
      </c>
      <c r="H46" s="122">
        <v>1</v>
      </c>
      <c r="I46" s="122">
        <v>7.333333333333333</v>
      </c>
      <c r="J46" s="122">
        <v>1</v>
      </c>
      <c r="K46" s="122">
        <v>10.333333333333334</v>
      </c>
      <c r="L46" s="122">
        <v>1</v>
      </c>
      <c r="M46" s="122">
        <v>11</v>
      </c>
      <c r="N46" s="123">
        <v>4</v>
      </c>
      <c r="O46" s="123">
        <v>36</v>
      </c>
      <c r="P46" s="122">
        <v>1</v>
      </c>
      <c r="Q46" s="122">
        <v>12.333333333333334</v>
      </c>
      <c r="R46" s="122">
        <v>1</v>
      </c>
      <c r="S46" s="122">
        <v>12.333333333333334</v>
      </c>
      <c r="T46" s="122">
        <v>1</v>
      </c>
      <c r="U46" s="122">
        <v>10.666666666666666</v>
      </c>
      <c r="V46" s="122">
        <v>1</v>
      </c>
      <c r="W46" s="122">
        <v>10</v>
      </c>
      <c r="X46" s="122">
        <v>1</v>
      </c>
      <c r="Y46" s="122">
        <v>16.666666666666668</v>
      </c>
      <c r="Z46" s="123">
        <v>5</v>
      </c>
      <c r="AA46" s="123">
        <v>62</v>
      </c>
      <c r="AB46" s="122">
        <v>1</v>
      </c>
      <c r="AC46" s="122">
        <v>20.666666666666668</v>
      </c>
      <c r="AD46" s="122">
        <v>1</v>
      </c>
      <c r="AE46" s="122">
        <v>16.666666666666668</v>
      </c>
      <c r="AF46" s="122">
        <v>1</v>
      </c>
      <c r="AG46" s="122">
        <v>15.333333333333334</v>
      </c>
      <c r="AH46" s="123">
        <v>3</v>
      </c>
      <c r="AI46" s="123">
        <v>52.666666666666671</v>
      </c>
      <c r="AJ46" s="123">
        <v>12</v>
      </c>
      <c r="AK46" s="123">
        <v>150.66666666666669</v>
      </c>
      <c r="AL46" s="3" t="str">
        <f t="shared" si="1"/>
        <v>t</v>
      </c>
      <c r="AM46" s="3">
        <f>IF(D46="հ",1,IF(D46="լ",Norms!$B$10,IF(D46="բլ",Norms!$B$11,IF(D46="Մ",Norms!$B$12))))</f>
        <v>1</v>
      </c>
      <c r="AN46" s="244">
        <f>E46*Norms!$E$36/1000</f>
        <v>0</v>
      </c>
      <c r="AO46" s="136">
        <f>AM46*IF(AL46="k",(O46*Norms!$H$40)*Norms!$E$36,0)/1000</f>
        <v>0</v>
      </c>
      <c r="AP46" s="136">
        <f>AM46*IF(AL46="k",(AA46*Norms!$H$41)*Norms!$E$36,0)/1000</f>
        <v>0</v>
      </c>
      <c r="AQ46" s="136">
        <f>AM46*IF(AL46="k",(AI46*Norms!$H$42)*Norms!$E$36,0)/1000</f>
        <v>0</v>
      </c>
      <c r="AR46" s="243">
        <f>AM46*IF(AL46="t",(N46*Norms!$D$44)*Norms!$E$34*12+O46*Norms!$E$35,0)/1000</f>
        <v>7572.2654792484</v>
      </c>
      <c r="AS46" s="243">
        <f>AM46*IF(AL46="t",(Z46*Norms!$D$50*Norms!$E$34*12+AA46*Norms!$E$35),0)/1000</f>
        <v>12697.123880927797</v>
      </c>
      <c r="AT46" s="243">
        <f>AM46*IF(AL46="t",(AH46*Norms!$D$54)*Norms!$E$34*12+AI46*Norms!$E$35,0)/1000</f>
        <v>8099.2772751967332</v>
      </c>
      <c r="AU46" s="136">
        <f>IF(AK46&lt;=100,Norms!$G$7,IF(AK46&lt;=300,Norms!$H$7,Norms!$I$7))</f>
        <v>16738.5</v>
      </c>
      <c r="AV46" s="137">
        <f t="shared" si="2"/>
        <v>45107.166635372931</v>
      </c>
      <c r="AW46" s="130"/>
      <c r="AX46" s="130"/>
      <c r="AY46" s="131">
        <f t="shared" si="3"/>
        <v>36</v>
      </c>
      <c r="AZ46" s="131">
        <f>IF(AY46&lt;Snund!$B$5,Snund!$B$3*Snund!$B$4*$AX$3+Snund!$B$7*$AW$3*AY46/1000,AY46*Snund!$B$8*$AW$3/1000)</f>
        <v>1402.29</v>
      </c>
      <c r="BA46" s="131">
        <f t="shared" si="4"/>
        <v>0</v>
      </c>
      <c r="BB46" s="131">
        <f t="shared" si="5"/>
        <v>1402.29</v>
      </c>
      <c r="BC46" s="131">
        <f t="shared" si="6"/>
        <v>846.72</v>
      </c>
      <c r="BD46" s="167">
        <f>AA46*0.1*'Dasagirq_10%'!$B$3/1000</f>
        <v>41.217599999999997</v>
      </c>
      <c r="BE46" s="167">
        <f>AI46*0.1*'Dasagirq_10%'!$B$4/1000</f>
        <v>42.572046666666679</v>
      </c>
      <c r="BF46" s="242">
        <f t="shared" si="7"/>
        <v>83.78964666666667</v>
      </c>
      <c r="BG46" s="233">
        <f t="shared" si="8"/>
        <v>0</v>
      </c>
      <c r="BH46" s="233">
        <f t="shared" si="9"/>
        <v>14554.0554792484</v>
      </c>
      <c r="BI46" s="233">
        <f t="shared" si="10"/>
        <v>19712.716480927797</v>
      </c>
      <c r="BJ46" s="233">
        <f t="shared" si="11"/>
        <v>12326.474321863399</v>
      </c>
      <c r="BK46" s="234">
        <f t="shared" si="12"/>
        <v>46593.246282039589</v>
      </c>
    </row>
    <row r="47" spans="1:63">
      <c r="A47">
        <v>43</v>
      </c>
      <c r="B47" s="120" t="s">
        <v>745</v>
      </c>
      <c r="C47" s="121" t="s">
        <v>1097</v>
      </c>
      <c r="D47" s="156" t="s">
        <v>1092</v>
      </c>
      <c r="E47" s="155">
        <v>0</v>
      </c>
      <c r="F47" s="122">
        <v>0.5</v>
      </c>
      <c r="G47" s="122">
        <v>5.333333333333333</v>
      </c>
      <c r="H47" s="122">
        <v>0.5</v>
      </c>
      <c r="I47" s="122">
        <v>5.666666666666667</v>
      </c>
      <c r="J47" s="122">
        <v>0.5</v>
      </c>
      <c r="K47" s="122">
        <v>8</v>
      </c>
      <c r="L47" s="122">
        <v>0.5</v>
      </c>
      <c r="M47" s="122">
        <v>6.333333333333333</v>
      </c>
      <c r="N47" s="123">
        <v>2</v>
      </c>
      <c r="O47" s="123">
        <v>25.333333333333332</v>
      </c>
      <c r="P47" s="122">
        <v>0.5</v>
      </c>
      <c r="Q47" s="122">
        <v>4.333333333333333</v>
      </c>
      <c r="R47" s="122">
        <v>0.5</v>
      </c>
      <c r="S47" s="122">
        <v>4</v>
      </c>
      <c r="T47" s="122">
        <v>0.5</v>
      </c>
      <c r="U47" s="122">
        <v>2.6666666666666665</v>
      </c>
      <c r="V47" s="122">
        <v>0.5</v>
      </c>
      <c r="W47" s="122">
        <v>4</v>
      </c>
      <c r="X47" s="122">
        <v>1</v>
      </c>
      <c r="Y47" s="122">
        <v>3.6666666666666665</v>
      </c>
      <c r="Z47" s="123">
        <v>3</v>
      </c>
      <c r="AA47" s="123">
        <v>18.666666666666664</v>
      </c>
      <c r="AB47" s="122">
        <v>0.5</v>
      </c>
      <c r="AC47" s="122">
        <v>2.3333333333333335</v>
      </c>
      <c r="AD47" s="122">
        <v>0.5</v>
      </c>
      <c r="AE47" s="122">
        <v>3.3333333333333335</v>
      </c>
      <c r="AF47" s="122">
        <v>0.33333333333333331</v>
      </c>
      <c r="AG47" s="122">
        <v>1.3333333333333333</v>
      </c>
      <c r="AH47" s="123">
        <v>1.3333333333333333</v>
      </c>
      <c r="AI47" s="123">
        <v>7</v>
      </c>
      <c r="AJ47" s="123">
        <v>6.333333333333333</v>
      </c>
      <c r="AK47" s="123">
        <v>51</v>
      </c>
      <c r="AL47" s="3" t="str">
        <f t="shared" si="1"/>
        <v>t</v>
      </c>
      <c r="AM47" s="3">
        <f>IF(D47="հ",1,IF(D47="լ",Norms!$B$10,IF(D47="բլ",Norms!$B$11,IF(D47="Մ",Norms!$B$12))))</f>
        <v>1</v>
      </c>
      <c r="AN47" s="244">
        <f>E47*Norms!$E$36/1000</f>
        <v>0</v>
      </c>
      <c r="AO47" s="136">
        <f>AM47*IF(AL47="k",(O47*Norms!$H$40)*Norms!$E$36,0)/1000</f>
        <v>0</v>
      </c>
      <c r="AP47" s="136">
        <f>AM47*IF(AL47="k",(AA47*Norms!$H$41)*Norms!$E$36,0)/1000</f>
        <v>0</v>
      </c>
      <c r="AQ47" s="136">
        <f>AM47*IF(AL47="k",(AI47*Norms!$H$42)*Norms!$E$36,0)/1000</f>
        <v>0</v>
      </c>
      <c r="AR47" s="243">
        <f>AM47*IF(AL47="t",(N47*Norms!$D$44)*Norms!$E$34*12+O47*Norms!$E$35,0)/1000</f>
        <v>3891.2979298414666</v>
      </c>
      <c r="AS47" s="243">
        <f>AM47*IF(AL47="t",(Z47*Norms!$D$50*Norms!$E$34*12+AA47*Norms!$E$35),0)/1000</f>
        <v>7352.4932114621333</v>
      </c>
      <c r="AT47" s="243">
        <f>AM47*IF(AL47="t",(AH47*Norms!$D$54)*Norms!$E$34*12+AI47*Norms!$E$35,0)/1000</f>
        <v>3364.3849542983003</v>
      </c>
      <c r="AU47" s="136">
        <f>IF(AK47&lt;=100,Norms!$G$7,IF(AK47&lt;=300,Norms!$H$7,Norms!$I$7))</f>
        <v>13246.5</v>
      </c>
      <c r="AV47" s="137">
        <f t="shared" si="2"/>
        <v>27854.676095601899</v>
      </c>
      <c r="AW47" s="130"/>
      <c r="AX47" s="130"/>
      <c r="AY47" s="131">
        <f t="shared" si="3"/>
        <v>25.333333333333332</v>
      </c>
      <c r="AZ47" s="131">
        <f>IF(AY47&lt;Snund!$B$5,Snund!$B$3*Snund!$B$4*$AX$3+Snund!$B$7*$AW$3*AY47/1000,AY47*Snund!$B$8*$AW$3/1000)</f>
        <v>1187.25</v>
      </c>
      <c r="BA47" s="131">
        <f t="shared" si="4"/>
        <v>0</v>
      </c>
      <c r="BB47" s="131">
        <f t="shared" si="5"/>
        <v>1187.25</v>
      </c>
      <c r="BC47" s="131">
        <f t="shared" si="6"/>
        <v>595.84</v>
      </c>
      <c r="BD47" s="167">
        <f>AA47*0.1*'Dasagirq_10%'!$B$3/1000</f>
        <v>12.409599999999999</v>
      </c>
      <c r="BE47" s="167">
        <f>AI47*0.1*'Dasagirq_10%'!$B$4/1000</f>
        <v>5.6583100000000002</v>
      </c>
      <c r="BF47" s="242">
        <f t="shared" si="7"/>
        <v>18.067909999999998</v>
      </c>
      <c r="BG47" s="233">
        <f t="shared" si="8"/>
        <v>0</v>
      </c>
      <c r="BH47" s="233">
        <f t="shared" si="9"/>
        <v>9261.6531929993616</v>
      </c>
      <c r="BI47" s="233">
        <f t="shared" si="10"/>
        <v>13639.560706198978</v>
      </c>
      <c r="BJ47" s="233">
        <f t="shared" si="11"/>
        <v>6158.7801064035639</v>
      </c>
      <c r="BK47" s="234">
        <f t="shared" si="12"/>
        <v>29059.9940056019</v>
      </c>
    </row>
    <row r="48" spans="1:63">
      <c r="A48">
        <v>44</v>
      </c>
      <c r="B48" s="120" t="s">
        <v>746</v>
      </c>
      <c r="C48" s="121" t="s">
        <v>1097</v>
      </c>
      <c r="D48" s="156" t="s">
        <v>1092</v>
      </c>
      <c r="E48" s="155">
        <v>0</v>
      </c>
      <c r="F48" s="122">
        <v>1</v>
      </c>
      <c r="G48" s="122">
        <v>16</v>
      </c>
      <c r="H48" s="122">
        <v>1</v>
      </c>
      <c r="I48" s="122">
        <v>9.3333333333333339</v>
      </c>
      <c r="J48" s="122">
        <v>1</v>
      </c>
      <c r="K48" s="122">
        <v>7.333333333333333</v>
      </c>
      <c r="L48" s="122">
        <v>1</v>
      </c>
      <c r="M48" s="122">
        <v>10</v>
      </c>
      <c r="N48" s="123">
        <v>4</v>
      </c>
      <c r="O48" s="123">
        <v>42.666666666666671</v>
      </c>
      <c r="P48" s="122">
        <v>1</v>
      </c>
      <c r="Q48" s="122">
        <v>9.6666666666666661</v>
      </c>
      <c r="R48" s="122">
        <v>1</v>
      </c>
      <c r="S48" s="122">
        <v>11</v>
      </c>
      <c r="T48" s="122">
        <v>1</v>
      </c>
      <c r="U48" s="122">
        <v>10.666666666666666</v>
      </c>
      <c r="V48" s="122">
        <v>1</v>
      </c>
      <c r="W48" s="122">
        <v>8.6666666666666661</v>
      </c>
      <c r="X48" s="122">
        <v>1</v>
      </c>
      <c r="Y48" s="122">
        <v>13.333333333333334</v>
      </c>
      <c r="Z48" s="123">
        <v>5</v>
      </c>
      <c r="AA48" s="123">
        <v>53.333333333333329</v>
      </c>
      <c r="AB48" s="122">
        <v>1</v>
      </c>
      <c r="AC48" s="122">
        <v>12.666666666666666</v>
      </c>
      <c r="AD48" s="122">
        <v>1</v>
      </c>
      <c r="AE48" s="122">
        <v>12.666666666666666</v>
      </c>
      <c r="AF48" s="122">
        <v>1</v>
      </c>
      <c r="AG48" s="122">
        <v>14.666666666666666</v>
      </c>
      <c r="AH48" s="123">
        <v>3</v>
      </c>
      <c r="AI48" s="123">
        <v>40</v>
      </c>
      <c r="AJ48" s="123">
        <v>12</v>
      </c>
      <c r="AK48" s="123">
        <v>136</v>
      </c>
      <c r="AL48" s="3" t="str">
        <f t="shared" si="1"/>
        <v>t</v>
      </c>
      <c r="AM48" s="3">
        <f>IF(D48="հ",1,IF(D48="լ",Norms!$B$10,IF(D48="բլ",Norms!$B$11,IF(D48="Մ",Norms!$B$12))))</f>
        <v>1</v>
      </c>
      <c r="AN48" s="244">
        <f>E48*Norms!$E$36/1000</f>
        <v>0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3">
        <f>AM48*IF(AL48="t",(N48*Norms!$D$44)*Norms!$E$34*12+O48*Norms!$E$35,0)/1000</f>
        <v>7667.8701976277334</v>
      </c>
      <c r="AS48" s="243">
        <f>AM48*IF(AL48="t",(Z48*Norms!$D$50*Norms!$E$34*12+AA48*Norms!$E$35),0)/1000</f>
        <v>12572.837747034666</v>
      </c>
      <c r="AT48" s="243">
        <f>AM48*IF(AL48="t",(AH48*Norms!$D$54)*Norms!$E$34*12+AI48*Norms!$E$35,0)/1000</f>
        <v>7917.6283102759999</v>
      </c>
      <c r="AU48" s="136">
        <f>IF(AK48&lt;=100,Norms!$G$7,IF(AK48&lt;=300,Norms!$H$7,Norms!$I$7))</f>
        <v>16738.5</v>
      </c>
      <c r="AV48" s="137">
        <f t="shared" si="2"/>
        <v>44896.836254938396</v>
      </c>
      <c r="AW48" s="130"/>
      <c r="AX48" s="130"/>
      <c r="AY48" s="131">
        <f t="shared" si="3"/>
        <v>42.666666666666671</v>
      </c>
      <c r="AZ48" s="131">
        <f>IF(AY48&lt;Snund!$B$5,Snund!$B$3*Snund!$B$4*$AX$3+Snund!$B$7*$AW$3*AY48/1000,AY48*Snund!$B$8*$AW$3/1000)</f>
        <v>1536.69</v>
      </c>
      <c r="BA48" s="131">
        <f t="shared" si="4"/>
        <v>0</v>
      </c>
      <c r="BB48" s="131">
        <f t="shared" si="5"/>
        <v>1536.69</v>
      </c>
      <c r="BC48" s="131">
        <f t="shared" si="6"/>
        <v>1003.5200000000001</v>
      </c>
      <c r="BD48" s="167">
        <f>AA48*0.1*'Dasagirq_10%'!$B$3/1000</f>
        <v>35.456000000000003</v>
      </c>
      <c r="BE48" s="167">
        <f>AI48*0.1*'Dasagirq_10%'!$B$4/1000</f>
        <v>32.333199999999998</v>
      </c>
      <c r="BF48" s="242">
        <f t="shared" si="7"/>
        <v>67.789199999999994</v>
      </c>
      <c r="BG48" s="233">
        <f t="shared" si="8"/>
        <v>0</v>
      </c>
      <c r="BH48" s="233">
        <f t="shared" si="9"/>
        <v>14784.060197627734</v>
      </c>
      <c r="BI48" s="233">
        <f t="shared" si="10"/>
        <v>19582.668747034666</v>
      </c>
      <c r="BJ48" s="233">
        <f t="shared" si="11"/>
        <v>12134.586510275998</v>
      </c>
      <c r="BK48" s="234">
        <f t="shared" si="12"/>
        <v>46501.315454938398</v>
      </c>
    </row>
    <row r="49" spans="1:63">
      <c r="A49">
        <v>45</v>
      </c>
      <c r="B49" s="120" t="s">
        <v>747</v>
      </c>
      <c r="C49" s="121" t="s">
        <v>1097</v>
      </c>
      <c r="D49" s="156" t="s">
        <v>1092</v>
      </c>
      <c r="E49" s="155">
        <v>0</v>
      </c>
      <c r="F49" s="122">
        <v>1</v>
      </c>
      <c r="G49" s="122">
        <v>6.666666666666667</v>
      </c>
      <c r="H49" s="122">
        <v>1</v>
      </c>
      <c r="I49" s="122">
        <v>10.333333333333334</v>
      </c>
      <c r="J49" s="122">
        <v>1</v>
      </c>
      <c r="K49" s="122">
        <v>8.6666666666666661</v>
      </c>
      <c r="L49" s="122">
        <v>1</v>
      </c>
      <c r="M49" s="122">
        <v>9</v>
      </c>
      <c r="N49" s="123">
        <v>4</v>
      </c>
      <c r="O49" s="123">
        <v>34.666666666666664</v>
      </c>
      <c r="P49" s="122">
        <v>1</v>
      </c>
      <c r="Q49" s="122">
        <v>7.333333333333333</v>
      </c>
      <c r="R49" s="122">
        <v>0.5</v>
      </c>
      <c r="S49" s="122">
        <v>4.666666666666667</v>
      </c>
      <c r="T49" s="122">
        <v>0.5</v>
      </c>
      <c r="U49" s="122">
        <v>5.333333333333333</v>
      </c>
      <c r="V49" s="122">
        <v>1</v>
      </c>
      <c r="W49" s="122">
        <v>7.333333333333333</v>
      </c>
      <c r="X49" s="122">
        <v>1</v>
      </c>
      <c r="Y49" s="122">
        <v>9.3333333333333339</v>
      </c>
      <c r="Z49" s="123">
        <v>4</v>
      </c>
      <c r="AA49" s="123">
        <v>34</v>
      </c>
      <c r="AB49" s="122">
        <v>0.5</v>
      </c>
      <c r="AC49" s="122">
        <v>5.333333333333333</v>
      </c>
      <c r="AD49" s="122">
        <v>0.5</v>
      </c>
      <c r="AE49" s="122">
        <v>5.666666666666667</v>
      </c>
      <c r="AF49" s="122">
        <v>1</v>
      </c>
      <c r="AG49" s="122">
        <v>6.333333333333333</v>
      </c>
      <c r="AH49" s="123">
        <v>2</v>
      </c>
      <c r="AI49" s="123">
        <v>17.333333333333332</v>
      </c>
      <c r="AJ49" s="123">
        <v>10</v>
      </c>
      <c r="AK49" s="123">
        <v>85.999999999999986</v>
      </c>
      <c r="AL49" s="3" t="str">
        <f t="shared" si="1"/>
        <v>t</v>
      </c>
      <c r="AM49" s="3">
        <f>IF(D49="հ",1,IF(D49="լ",Norms!$B$10,IF(D49="բլ",Norms!$B$11,IF(D49="Մ",Norms!$B$12))))</f>
        <v>1</v>
      </c>
      <c r="AN49" s="244">
        <f>E49*Norms!$E$36/1000</f>
        <v>0</v>
      </c>
      <c r="AO49" s="136">
        <f>AM49*IF(AL49="k",(O49*Norms!$H$40)*Norms!$E$36,0)/1000</f>
        <v>0</v>
      </c>
      <c r="AP49" s="136">
        <f>AM49*IF(AL49="k",(AA49*Norms!$H$41)*Norms!$E$36,0)/1000</f>
        <v>0</v>
      </c>
      <c r="AQ49" s="136">
        <f>AM49*IF(AL49="k",(AI49*Norms!$H$42)*Norms!$E$36,0)/1000</f>
        <v>0</v>
      </c>
      <c r="AR49" s="243">
        <f>AM49*IF(AL49="t",(N49*Norms!$D$44)*Norms!$E$34*12+O49*Norms!$E$35,0)/1000</f>
        <v>7553.1445355725336</v>
      </c>
      <c r="AS49" s="243">
        <f>AM49*IF(AL49="t",(Z49*Norms!$D$50*Norms!$E$34*12+AA49*Norms!$E$35),0)/1000</f>
        <v>9933.9840637345987</v>
      </c>
      <c r="AT49" s="243">
        <f>AM49*IF(AL49="t",(AH49*Norms!$D$54)*Norms!$E$34*12+AI49*Norms!$E$35,0)/1000</f>
        <v>5144.5722677862659</v>
      </c>
      <c r="AU49" s="136">
        <f>IF(AK49&lt;=100,Norms!$G$7,IF(AK49&lt;=300,Norms!$H$7,Norms!$I$7))</f>
        <v>13246.5</v>
      </c>
      <c r="AV49" s="137">
        <f t="shared" si="2"/>
        <v>35878.200867093401</v>
      </c>
      <c r="AW49" s="130"/>
      <c r="AX49" s="130"/>
      <c r="AY49" s="131">
        <f t="shared" si="3"/>
        <v>34.666666666666664</v>
      </c>
      <c r="AZ49" s="131">
        <f>IF(AY49&lt;Snund!$B$5,Snund!$B$3*Snund!$B$4*$AX$3+Snund!$B$7*$AW$3*AY49/1000,AY49*Snund!$B$8*$AW$3/1000)</f>
        <v>1375.4099999999999</v>
      </c>
      <c r="BA49" s="131">
        <f t="shared" si="4"/>
        <v>0</v>
      </c>
      <c r="BB49" s="131">
        <f t="shared" si="5"/>
        <v>1375.4099999999999</v>
      </c>
      <c r="BC49" s="131">
        <f t="shared" si="6"/>
        <v>815.36</v>
      </c>
      <c r="BD49" s="167">
        <f>AA49*0.1*'Dasagirq_10%'!$B$3/1000</f>
        <v>22.603200000000001</v>
      </c>
      <c r="BE49" s="167">
        <f>AI49*0.1*'Dasagirq_10%'!$B$4/1000</f>
        <v>14.011053333333333</v>
      </c>
      <c r="BF49" s="242">
        <f t="shared" si="7"/>
        <v>36.614253333333338</v>
      </c>
      <c r="BG49" s="233">
        <f t="shared" si="8"/>
        <v>0</v>
      </c>
      <c r="BH49" s="233">
        <f t="shared" si="9"/>
        <v>14227.154535572534</v>
      </c>
      <c r="BI49" s="233">
        <f t="shared" si="10"/>
        <v>15255.187263734599</v>
      </c>
      <c r="BJ49" s="233">
        <f t="shared" si="11"/>
        <v>7807.8833211195997</v>
      </c>
      <c r="BK49" s="234">
        <f t="shared" si="12"/>
        <v>37290.225120426738</v>
      </c>
    </row>
    <row r="50" spans="1:63">
      <c r="A50">
        <v>46</v>
      </c>
      <c r="B50" s="120" t="s">
        <v>748</v>
      </c>
      <c r="C50" s="121" t="s">
        <v>1097</v>
      </c>
      <c r="D50" s="156" t="s">
        <v>1092</v>
      </c>
      <c r="E50" s="155">
        <v>0</v>
      </c>
      <c r="F50" s="122">
        <v>1</v>
      </c>
      <c r="G50" s="122">
        <v>26</v>
      </c>
      <c r="H50" s="122">
        <v>1</v>
      </c>
      <c r="I50" s="122">
        <v>23.666666666666668</v>
      </c>
      <c r="J50" s="122">
        <v>1</v>
      </c>
      <c r="K50" s="122">
        <v>19.333333333333332</v>
      </c>
      <c r="L50" s="122">
        <v>1</v>
      </c>
      <c r="M50" s="122">
        <v>23</v>
      </c>
      <c r="N50" s="123">
        <v>4</v>
      </c>
      <c r="O50" s="123">
        <v>92</v>
      </c>
      <c r="P50" s="122">
        <v>1</v>
      </c>
      <c r="Q50" s="122">
        <v>25</v>
      </c>
      <c r="R50" s="122">
        <v>1</v>
      </c>
      <c r="S50" s="122">
        <v>24.333333333333332</v>
      </c>
      <c r="T50" s="122">
        <v>1</v>
      </c>
      <c r="U50" s="122">
        <v>24.666666666666668</v>
      </c>
      <c r="V50" s="122">
        <v>1</v>
      </c>
      <c r="W50" s="122">
        <v>18.333333333333332</v>
      </c>
      <c r="X50" s="122">
        <v>1</v>
      </c>
      <c r="Y50" s="122">
        <v>13.666666666666666</v>
      </c>
      <c r="Z50" s="123">
        <v>5</v>
      </c>
      <c r="AA50" s="123">
        <v>106</v>
      </c>
      <c r="AB50" s="122">
        <v>1</v>
      </c>
      <c r="AC50" s="122">
        <v>14.333333333333334</v>
      </c>
      <c r="AD50" s="122">
        <v>1</v>
      </c>
      <c r="AE50" s="122">
        <v>19.666666666666668</v>
      </c>
      <c r="AF50" s="122">
        <v>1</v>
      </c>
      <c r="AG50" s="122">
        <v>20</v>
      </c>
      <c r="AH50" s="123">
        <v>3</v>
      </c>
      <c r="AI50" s="123">
        <v>54</v>
      </c>
      <c r="AJ50" s="123">
        <v>12</v>
      </c>
      <c r="AK50" s="123">
        <v>252</v>
      </c>
      <c r="AL50" s="3" t="str">
        <f t="shared" si="1"/>
        <v>k</v>
      </c>
      <c r="AM50" s="3">
        <f>IF(D50="հ",1,IF(D50="լ",Norms!$B$10,IF(D50="բլ",Norms!$B$11,IF(D50="Մ",Norms!$B$12))))</f>
        <v>1</v>
      </c>
      <c r="AN50" s="244">
        <f>E50*Norms!$E$36/1000</f>
        <v>0</v>
      </c>
      <c r="AO50" s="136">
        <f>AM50*IF(AL50="k",(O50*Norms!$H$40)*Norms!$E$36,0)/1000</f>
        <v>10335.345113634799</v>
      </c>
      <c r="AP50" s="136">
        <f>AM50*IF(AL50="k",(AA50*Norms!$H$41)*Norms!$E$36,0)/1000</f>
        <v>15942.292764456724</v>
      </c>
      <c r="AQ50" s="136">
        <f>AM50*IF(AL50="k",(AI50*Norms!$H$42)*Norms!$E$36,0)/1000</f>
        <v>10102.410095102126</v>
      </c>
      <c r="AR50" s="243">
        <f>AM50*IF(AL50="t",(N50*Norms!$D$44)*Norms!$E$34*12+O50*Norms!$E$35,0)/1000</f>
        <v>0</v>
      </c>
      <c r="AS50" s="243">
        <f>AM50*IF(AL50="t",(Z50*Norms!$D$50*Norms!$E$34*12+AA50*Norms!$E$35),0)/1000</f>
        <v>0</v>
      </c>
      <c r="AT50" s="243">
        <f>AM50*IF(AL50="t",(AH50*Norms!$D$54)*Norms!$E$34*12+AI50*Norms!$E$35,0)/1000</f>
        <v>0</v>
      </c>
      <c r="AU50" s="136">
        <f>IF(AK50&lt;=100,Norms!$G$7,IF(AK50&lt;=300,Norms!$H$7,Norms!$I$7))</f>
        <v>16738.5</v>
      </c>
      <c r="AV50" s="137">
        <f t="shared" si="2"/>
        <v>53118.54797319365</v>
      </c>
      <c r="AW50" s="130"/>
      <c r="AX50" s="130"/>
      <c r="AY50" s="131">
        <f t="shared" si="3"/>
        <v>92</v>
      </c>
      <c r="AZ50" s="131">
        <f>IF(AY50&lt;Snund!$B$5,Snund!$B$3*Snund!$B$4*$AX$3+Snund!$B$7*$AW$3*AY50/1000,AY50*Snund!$B$8*$AW$3/1000)</f>
        <v>2531.25</v>
      </c>
      <c r="BA50" s="131">
        <f t="shared" si="4"/>
        <v>0</v>
      </c>
      <c r="BB50" s="131">
        <f t="shared" si="5"/>
        <v>2531.25</v>
      </c>
      <c r="BC50" s="131">
        <f t="shared" si="6"/>
        <v>2163.84</v>
      </c>
      <c r="BD50" s="167">
        <f>AA50*0.1*'Dasagirq_10%'!$B$3/1000</f>
        <v>70.468800000000002</v>
      </c>
      <c r="BE50" s="167">
        <f>AI50*0.1*'Dasagirq_10%'!$B$4/1000</f>
        <v>43.649820000000005</v>
      </c>
      <c r="BF50" s="242">
        <f t="shared" si="7"/>
        <v>114.11862000000001</v>
      </c>
      <c r="BG50" s="233">
        <f t="shared" si="8"/>
        <v>0</v>
      </c>
      <c r="BH50" s="233">
        <f t="shared" si="9"/>
        <v>18446.095113634801</v>
      </c>
      <c r="BI50" s="233">
        <f t="shared" si="10"/>
        <v>22987.136564456723</v>
      </c>
      <c r="BJ50" s="233">
        <f t="shared" si="11"/>
        <v>14330.684915102127</v>
      </c>
      <c r="BK50" s="234">
        <f t="shared" si="12"/>
        <v>55763.916593193659</v>
      </c>
    </row>
    <row r="51" spans="1:63">
      <c r="A51">
        <v>47</v>
      </c>
      <c r="B51" s="120" t="s">
        <v>749</v>
      </c>
      <c r="C51" s="121" t="s">
        <v>1097</v>
      </c>
      <c r="D51" s="156" t="s">
        <v>1092</v>
      </c>
      <c r="E51" s="155">
        <v>0</v>
      </c>
      <c r="F51" s="122">
        <v>1</v>
      </c>
      <c r="G51" s="122">
        <v>12</v>
      </c>
      <c r="H51" s="122">
        <v>1</v>
      </c>
      <c r="I51" s="122">
        <v>16.666666666666668</v>
      </c>
      <c r="J51" s="122">
        <v>1</v>
      </c>
      <c r="K51" s="122">
        <v>20.333333333333332</v>
      </c>
      <c r="L51" s="122">
        <v>1</v>
      </c>
      <c r="M51" s="122">
        <v>20.333333333333332</v>
      </c>
      <c r="N51" s="123">
        <v>4</v>
      </c>
      <c r="O51" s="123">
        <v>69.333333333333329</v>
      </c>
      <c r="P51" s="122">
        <v>1</v>
      </c>
      <c r="Q51" s="122">
        <v>23.333333333333332</v>
      </c>
      <c r="R51" s="122">
        <v>1</v>
      </c>
      <c r="S51" s="122">
        <v>18.333333333333332</v>
      </c>
      <c r="T51" s="122">
        <v>1</v>
      </c>
      <c r="U51" s="122">
        <v>10.333333333333334</v>
      </c>
      <c r="V51" s="122">
        <v>1</v>
      </c>
      <c r="W51" s="122">
        <v>12.666666666666666</v>
      </c>
      <c r="X51" s="122">
        <v>1</v>
      </c>
      <c r="Y51" s="122">
        <v>14.333333333333334</v>
      </c>
      <c r="Z51" s="123">
        <v>5</v>
      </c>
      <c r="AA51" s="123">
        <v>79</v>
      </c>
      <c r="AB51" s="122">
        <v>1</v>
      </c>
      <c r="AC51" s="122">
        <v>14</v>
      </c>
      <c r="AD51" s="122">
        <v>1</v>
      </c>
      <c r="AE51" s="122">
        <v>18</v>
      </c>
      <c r="AF51" s="122">
        <v>1</v>
      </c>
      <c r="AG51" s="122">
        <v>16.666666666666668</v>
      </c>
      <c r="AH51" s="123">
        <v>3</v>
      </c>
      <c r="AI51" s="123">
        <v>48.666666666666671</v>
      </c>
      <c r="AJ51" s="123">
        <v>12</v>
      </c>
      <c r="AK51" s="123">
        <v>197</v>
      </c>
      <c r="AL51" s="3" t="str">
        <f t="shared" si="1"/>
        <v>t</v>
      </c>
      <c r="AM51" s="3">
        <f>IF(D51="հ",1,IF(D51="լ",Norms!$B$10,IF(D51="բլ",Norms!$B$11,IF(D51="Մ",Norms!$B$12))))</f>
        <v>1</v>
      </c>
      <c r="AN51" s="244">
        <f>E51*Norms!$E$36/1000</f>
        <v>0</v>
      </c>
      <c r="AO51" s="136">
        <f>AM51*IF(AL51="k",(O51*Norms!$H$40)*Norms!$E$36,0)/1000</f>
        <v>0</v>
      </c>
      <c r="AP51" s="136">
        <f>AM51*IF(AL51="k",(AA51*Norms!$H$41)*Norms!$E$36,0)/1000</f>
        <v>0</v>
      </c>
      <c r="AQ51" s="136">
        <f>AM51*IF(AL51="k",(AI51*Norms!$H$42)*Norms!$E$36,0)/1000</f>
        <v>0</v>
      </c>
      <c r="AR51" s="243">
        <f>AM51*IF(AL51="t",(N51*Norms!$D$44)*Norms!$E$34*12+O51*Norms!$E$35,0)/1000</f>
        <v>8050.2890711450673</v>
      </c>
      <c r="AS51" s="243">
        <f>AM51*IF(AL51="t",(Z51*Norms!$D$50*Norms!$E$34*12+AA51*Norms!$E$35),0)/1000</f>
        <v>12940.915912795099</v>
      </c>
      <c r="AT51" s="243">
        <f>AM51*IF(AL51="t",(AH51*Norms!$D$54)*Norms!$E$34*12+AI51*Norms!$E$35,0)/1000</f>
        <v>8041.9144441691342</v>
      </c>
      <c r="AU51" s="136">
        <f>IF(AK51&lt;=100,Norms!$G$7,IF(AK51&lt;=300,Norms!$H$7,Norms!$I$7))</f>
        <v>16738.5</v>
      </c>
      <c r="AV51" s="137">
        <f t="shared" si="2"/>
        <v>45771.619428109305</v>
      </c>
      <c r="AW51" s="130"/>
      <c r="AX51" s="130"/>
      <c r="AY51" s="131">
        <f t="shared" si="3"/>
        <v>69.333333333333329</v>
      </c>
      <c r="AZ51" s="131">
        <f>IF(AY51&lt;Snund!$B$5,Snund!$B$3*Snund!$B$4*$AX$3+Snund!$B$7*$AW$3*AY51/1000,AY51*Snund!$B$8*$AW$3/1000)</f>
        <v>2074.29</v>
      </c>
      <c r="BA51" s="131">
        <f t="shared" si="4"/>
        <v>0</v>
      </c>
      <c r="BB51" s="131">
        <f t="shared" si="5"/>
        <v>2074.29</v>
      </c>
      <c r="BC51" s="131">
        <f t="shared" si="6"/>
        <v>1630.72</v>
      </c>
      <c r="BD51" s="167">
        <f>AA51*0.1*'Dasagirq_10%'!$B$3/1000</f>
        <v>52.519200000000005</v>
      </c>
      <c r="BE51" s="167">
        <f>AI51*0.1*'Dasagirq_10%'!$B$4/1000</f>
        <v>39.338726666666666</v>
      </c>
      <c r="BF51" s="242">
        <f t="shared" si="7"/>
        <v>91.857926666666671</v>
      </c>
      <c r="BG51" s="233">
        <f t="shared" si="8"/>
        <v>0</v>
      </c>
      <c r="BH51" s="233">
        <f t="shared" si="9"/>
        <v>15704.079071145068</v>
      </c>
      <c r="BI51" s="233">
        <f t="shared" si="10"/>
        <v>19967.810112795098</v>
      </c>
      <c r="BJ51" s="233">
        <f t="shared" si="11"/>
        <v>12265.878170835802</v>
      </c>
      <c r="BK51" s="234">
        <f t="shared" si="12"/>
        <v>47937.767354775962</v>
      </c>
    </row>
    <row r="52" spans="1:63">
      <c r="A52">
        <v>48</v>
      </c>
      <c r="B52" s="120" t="s">
        <v>1360</v>
      </c>
      <c r="C52" s="121" t="s">
        <v>1097</v>
      </c>
      <c r="D52" s="156" t="s">
        <v>1092</v>
      </c>
      <c r="E52" s="155">
        <v>0</v>
      </c>
      <c r="F52" s="122">
        <v>1</v>
      </c>
      <c r="G52" s="122">
        <v>8</v>
      </c>
      <c r="H52" s="122">
        <v>1</v>
      </c>
      <c r="I52" s="122">
        <v>8.3333333333333339</v>
      </c>
      <c r="J52" s="122">
        <v>1</v>
      </c>
      <c r="K52" s="122">
        <v>9</v>
      </c>
      <c r="L52" s="122">
        <v>1</v>
      </c>
      <c r="M52" s="122">
        <v>8.3333333333333339</v>
      </c>
      <c r="N52" s="123">
        <v>4</v>
      </c>
      <c r="O52" s="123">
        <v>33.666666666666671</v>
      </c>
      <c r="P52" s="122">
        <v>0.5</v>
      </c>
      <c r="Q52" s="122">
        <v>4.666666666666667</v>
      </c>
      <c r="R52" s="122">
        <v>0.5</v>
      </c>
      <c r="S52" s="122">
        <v>6.333333333333333</v>
      </c>
      <c r="T52" s="122">
        <v>0.5</v>
      </c>
      <c r="U52" s="122">
        <v>6</v>
      </c>
      <c r="V52" s="122">
        <v>0.5</v>
      </c>
      <c r="W52" s="122">
        <v>7.666666666666667</v>
      </c>
      <c r="X52" s="122">
        <v>1</v>
      </c>
      <c r="Y52" s="122">
        <v>11</v>
      </c>
      <c r="Z52" s="123">
        <v>3</v>
      </c>
      <c r="AA52" s="123">
        <v>35.666666666666671</v>
      </c>
      <c r="AB52" s="122">
        <v>1</v>
      </c>
      <c r="AC52" s="122">
        <v>9.3333333333333339</v>
      </c>
      <c r="AD52" s="122">
        <v>1</v>
      </c>
      <c r="AE52" s="122">
        <v>8.6666666666666661</v>
      </c>
      <c r="AF52" s="122">
        <v>1</v>
      </c>
      <c r="AG52" s="122">
        <v>8.3333333333333339</v>
      </c>
      <c r="AH52" s="123">
        <v>3</v>
      </c>
      <c r="AI52" s="123">
        <v>26.333333333333336</v>
      </c>
      <c r="AJ52" s="123">
        <v>10</v>
      </c>
      <c r="AK52" s="123">
        <v>95.666666666666686</v>
      </c>
      <c r="AL52" s="3" t="str">
        <f t="shared" si="1"/>
        <v>t</v>
      </c>
      <c r="AM52" s="3">
        <f>IF(D52="հ",1,IF(D52="լ",Norms!$B$10,IF(D52="բլ",Norms!$B$11,IF(D52="Մ",Norms!$B$12))))</f>
        <v>1</v>
      </c>
      <c r="AN52" s="244">
        <f>E52*Norms!$E$36/1000</f>
        <v>0</v>
      </c>
      <c r="AO52" s="136">
        <f>AM52*IF(AL52="k",(O52*Norms!$H$40)*Norms!$E$36,0)/1000</f>
        <v>0</v>
      </c>
      <c r="AP52" s="136">
        <f>AM52*IF(AL52="k",(AA52*Norms!$H$41)*Norms!$E$36,0)/1000</f>
        <v>0</v>
      </c>
      <c r="AQ52" s="136">
        <f>AM52*IF(AL52="k",(AI52*Norms!$H$42)*Norms!$E$36,0)/1000</f>
        <v>0</v>
      </c>
      <c r="AR52" s="243">
        <f>AM52*IF(AL52="t",(N52*Norms!$D$44)*Norms!$E$34*12+O52*Norms!$E$35,0)/1000</f>
        <v>7538.8038278156337</v>
      </c>
      <c r="AS52" s="243">
        <f>AM52*IF(AL52="t",(Z52*Norms!$D$50*Norms!$E$34*12+AA52*Norms!$E$35),0)/1000</f>
        <v>7596.2852433294338</v>
      </c>
      <c r="AT52" s="243">
        <f>AM52*IF(AL52="t",(AH52*Norms!$D$54)*Norms!$E$34*12+AI52*Norms!$E$35,0)/1000</f>
        <v>7721.6386375983666</v>
      </c>
      <c r="AU52" s="136">
        <f>IF(AK52&lt;=100,Norms!$G$7,IF(AK52&lt;=300,Norms!$H$7,Norms!$I$7))</f>
        <v>13246.5</v>
      </c>
      <c r="AV52" s="137">
        <f t="shared" si="2"/>
        <v>36103.227708743434</v>
      </c>
      <c r="AW52" s="130"/>
      <c r="AX52" s="130"/>
      <c r="AY52" s="131">
        <f t="shared" si="3"/>
        <v>33.666666666666671</v>
      </c>
      <c r="AZ52" s="131">
        <f>IF(AY52&lt;Snund!$B$5,Snund!$B$3*Snund!$B$4*$AX$3+Snund!$B$7*$AW$3*AY52/1000,AY52*Snund!$B$8*$AW$3/1000)</f>
        <v>1355.25</v>
      </c>
      <c r="BA52" s="131">
        <f t="shared" si="4"/>
        <v>0</v>
      </c>
      <c r="BB52" s="131">
        <f t="shared" si="5"/>
        <v>1355.25</v>
      </c>
      <c r="BC52" s="131">
        <f t="shared" si="6"/>
        <v>791.84000000000015</v>
      </c>
      <c r="BD52" s="167">
        <f>AA52*0.1*'Dasagirq_10%'!$B$3/1000</f>
        <v>23.711200000000005</v>
      </c>
      <c r="BE52" s="167">
        <f>AI52*0.1*'Dasagirq_10%'!$B$4/1000</f>
        <v>21.28602333333334</v>
      </c>
      <c r="BF52" s="242">
        <f t="shared" si="7"/>
        <v>44.997223333333345</v>
      </c>
      <c r="BG52" s="233">
        <f t="shared" si="8"/>
        <v>0</v>
      </c>
      <c r="BH52" s="233">
        <f t="shared" si="9"/>
        <v>14192.653827815633</v>
      </c>
      <c r="BI52" s="233">
        <f t="shared" si="10"/>
        <v>11593.946443329434</v>
      </c>
      <c r="BJ52" s="233">
        <f t="shared" si="11"/>
        <v>11716.8746609317</v>
      </c>
      <c r="BK52" s="234">
        <f t="shared" si="12"/>
        <v>37503.474932076766</v>
      </c>
    </row>
    <row r="53" spans="1:63">
      <c r="A53">
        <v>49</v>
      </c>
      <c r="B53" s="120" t="s">
        <v>750</v>
      </c>
      <c r="C53" s="121" t="s">
        <v>1097</v>
      </c>
      <c r="D53" s="156" t="s">
        <v>1092</v>
      </c>
      <c r="E53" s="155">
        <v>9.6666666666666661</v>
      </c>
      <c r="F53" s="122">
        <v>1</v>
      </c>
      <c r="G53" s="122">
        <v>13.333333333333334</v>
      </c>
      <c r="H53" s="122">
        <v>1</v>
      </c>
      <c r="I53" s="122">
        <v>13.333333333333334</v>
      </c>
      <c r="J53" s="122">
        <v>1</v>
      </c>
      <c r="K53" s="122">
        <v>15.333333333333334</v>
      </c>
      <c r="L53" s="122">
        <v>1</v>
      </c>
      <c r="M53" s="122">
        <v>15.666666666666666</v>
      </c>
      <c r="N53" s="123">
        <v>4</v>
      </c>
      <c r="O53" s="123">
        <v>57.666666666666664</v>
      </c>
      <c r="P53" s="122">
        <v>1</v>
      </c>
      <c r="Q53" s="122">
        <v>19</v>
      </c>
      <c r="R53" s="122">
        <v>1</v>
      </c>
      <c r="S53" s="122">
        <v>19</v>
      </c>
      <c r="T53" s="122">
        <v>1</v>
      </c>
      <c r="U53" s="122">
        <v>20.666666666666668</v>
      </c>
      <c r="V53" s="122">
        <v>1</v>
      </c>
      <c r="W53" s="122">
        <v>15.333333333333334</v>
      </c>
      <c r="X53" s="122">
        <v>1</v>
      </c>
      <c r="Y53" s="122">
        <v>13.333333333333334</v>
      </c>
      <c r="Z53" s="123">
        <v>5</v>
      </c>
      <c r="AA53" s="123">
        <v>87.333333333333329</v>
      </c>
      <c r="AB53" s="122">
        <v>1</v>
      </c>
      <c r="AC53" s="122">
        <v>13.333333333333334</v>
      </c>
      <c r="AD53" s="122">
        <v>1</v>
      </c>
      <c r="AE53" s="122">
        <v>11.333333333333334</v>
      </c>
      <c r="AF53" s="122">
        <v>1</v>
      </c>
      <c r="AG53" s="122">
        <v>7.333333333333333</v>
      </c>
      <c r="AH53" s="123">
        <v>3</v>
      </c>
      <c r="AI53" s="123">
        <v>32</v>
      </c>
      <c r="AJ53" s="123">
        <v>12</v>
      </c>
      <c r="AK53" s="123">
        <v>177</v>
      </c>
      <c r="AL53" s="3" t="str">
        <f t="shared" si="1"/>
        <v>t</v>
      </c>
      <c r="AM53" s="3">
        <f>IF(D53="հ",1,IF(D53="լ",Norms!$B$10,IF(D53="բլ",Norms!$B$11,IF(D53="Մ",Norms!$B$12))))</f>
        <v>1</v>
      </c>
      <c r="AN53" s="244">
        <f>E53*Norms!$E$36/1000</f>
        <v>1085.9601749833666</v>
      </c>
      <c r="AO53" s="136">
        <f>AM53*IF(AL53="k",(O53*Norms!$H$40)*Norms!$E$36,0)/1000</f>
        <v>0</v>
      </c>
      <c r="AP53" s="136">
        <f>AM53*IF(AL53="k",(AA53*Norms!$H$41)*Norms!$E$36,0)/1000</f>
        <v>0</v>
      </c>
      <c r="AQ53" s="136">
        <f>AM53*IF(AL53="k",(AI53*Norms!$H$42)*Norms!$E$36,0)/1000</f>
        <v>0</v>
      </c>
      <c r="AR53" s="243">
        <f>AM53*IF(AL53="t",(N53*Norms!$D$44)*Norms!$E$34*12+O53*Norms!$E$35,0)/1000</f>
        <v>7882.980813981233</v>
      </c>
      <c r="AS53" s="243">
        <f>AM53*IF(AL53="t",(Z53*Norms!$D$50*Norms!$E$34*12+AA53*Norms!$E$35),0)/1000</f>
        <v>13060.421810769265</v>
      </c>
      <c r="AT53" s="243">
        <f>AM53*IF(AL53="t",(AH53*Norms!$D$54)*Norms!$E$34*12+AI53*Norms!$E$35,0)/1000</f>
        <v>7802.9026482208001</v>
      </c>
      <c r="AU53" s="136">
        <f>IF(AK53&lt;=100,Norms!$G$7,IF(AK53&lt;=300,Norms!$H$7,Norms!$I$7))</f>
        <v>16738.5</v>
      </c>
      <c r="AV53" s="137">
        <f t="shared" si="2"/>
        <v>45484.805272971294</v>
      </c>
      <c r="AW53" s="130"/>
      <c r="AX53" s="130"/>
      <c r="AY53" s="131">
        <f t="shared" si="3"/>
        <v>67.333333333333329</v>
      </c>
      <c r="AZ53" s="131">
        <f>IF(AY53&lt;Snund!$B$5,Snund!$B$3*Snund!$B$4*$AX$3+Snund!$B$7*$AW$3*AY53/1000,AY53*Snund!$B$8*$AW$3/1000)</f>
        <v>2033.97</v>
      </c>
      <c r="BA53" s="131">
        <f t="shared" si="4"/>
        <v>292.00559405940595</v>
      </c>
      <c r="BB53" s="131">
        <f t="shared" si="5"/>
        <v>1741.9644059405941</v>
      </c>
      <c r="BC53" s="131">
        <f t="shared" si="6"/>
        <v>1583.68</v>
      </c>
      <c r="BD53" s="167">
        <f>AA53*0.1*'Dasagirq_10%'!$B$3/1000</f>
        <v>58.059199999999997</v>
      </c>
      <c r="BE53" s="167">
        <f>AI53*0.1*'Dasagirq_10%'!$B$4/1000</f>
        <v>25.86656</v>
      </c>
      <c r="BF53" s="242">
        <f t="shared" si="7"/>
        <v>83.925759999999997</v>
      </c>
      <c r="BG53" s="233">
        <f t="shared" si="8"/>
        <v>1377.9657690427725</v>
      </c>
      <c r="BH53" s="233">
        <f t="shared" si="9"/>
        <v>15204.445219921829</v>
      </c>
      <c r="BI53" s="233">
        <f t="shared" si="10"/>
        <v>20092.856010769265</v>
      </c>
      <c r="BJ53" s="233">
        <f t="shared" si="11"/>
        <v>12013.3942082208</v>
      </c>
      <c r="BK53" s="234">
        <f t="shared" si="12"/>
        <v>47310.695438911898</v>
      </c>
    </row>
    <row r="54" spans="1:63">
      <c r="A54">
        <v>50</v>
      </c>
      <c r="B54" s="120" t="s">
        <v>751</v>
      </c>
      <c r="C54" s="121" t="s">
        <v>1097</v>
      </c>
      <c r="D54" s="156" t="s">
        <v>1092</v>
      </c>
      <c r="E54" s="155">
        <v>0</v>
      </c>
      <c r="F54" s="122">
        <v>0.5</v>
      </c>
      <c r="G54" s="122">
        <v>5.333333333333333</v>
      </c>
      <c r="H54" s="122">
        <v>0.5</v>
      </c>
      <c r="I54" s="122">
        <v>6.666666666666667</v>
      </c>
      <c r="J54" s="122">
        <v>0.5</v>
      </c>
      <c r="K54" s="122">
        <v>6.333333333333333</v>
      </c>
      <c r="L54" s="122">
        <v>0.5</v>
      </c>
      <c r="M54" s="122">
        <v>6.666666666666667</v>
      </c>
      <c r="N54" s="123">
        <v>2</v>
      </c>
      <c r="O54" s="123">
        <v>25</v>
      </c>
      <c r="P54" s="122">
        <v>0.5</v>
      </c>
      <c r="Q54" s="122">
        <v>3.6666666666666665</v>
      </c>
      <c r="R54" s="122">
        <v>0.5</v>
      </c>
      <c r="S54" s="122">
        <v>4.666666666666667</v>
      </c>
      <c r="T54" s="122">
        <v>0.5</v>
      </c>
      <c r="U54" s="122">
        <v>4.666666666666667</v>
      </c>
      <c r="V54" s="122">
        <v>0.83333333333333337</v>
      </c>
      <c r="W54" s="122">
        <v>6.666666666666667</v>
      </c>
      <c r="X54" s="122">
        <v>0.66666666666666663</v>
      </c>
      <c r="Y54" s="122">
        <v>4.666666666666667</v>
      </c>
      <c r="Z54" s="123">
        <v>3</v>
      </c>
      <c r="AA54" s="123">
        <v>24.333333333333336</v>
      </c>
      <c r="AB54" s="122">
        <v>0.5</v>
      </c>
      <c r="AC54" s="122">
        <v>5</v>
      </c>
      <c r="AD54" s="122">
        <v>0.5</v>
      </c>
      <c r="AE54" s="122">
        <v>5.333333333333333</v>
      </c>
      <c r="AF54" s="122">
        <v>1</v>
      </c>
      <c r="AG54" s="122">
        <v>3.6666666666666665</v>
      </c>
      <c r="AH54" s="123">
        <v>2</v>
      </c>
      <c r="AI54" s="123">
        <v>13.999999999999998</v>
      </c>
      <c r="AJ54" s="123">
        <v>7</v>
      </c>
      <c r="AK54" s="123">
        <v>63.333333333333336</v>
      </c>
      <c r="AL54" s="3" t="str">
        <f t="shared" si="1"/>
        <v>t</v>
      </c>
      <c r="AM54" s="3">
        <f>IF(D54="հ",1,IF(D54="լ",Norms!$B$10,IF(D54="բլ",Norms!$B$11,IF(D54="Մ",Norms!$B$12))))</f>
        <v>1</v>
      </c>
      <c r="AN54" s="244">
        <f>E54*Norms!$E$36/1000</f>
        <v>0</v>
      </c>
      <c r="AO54" s="136">
        <f>AM54*IF(AL54="k",(O54*Norms!$H$40)*Norms!$E$36,0)/1000</f>
        <v>0</v>
      </c>
      <c r="AP54" s="136">
        <f>AM54*IF(AL54="k",(AA54*Norms!$H$41)*Norms!$E$36,0)/1000</f>
        <v>0</v>
      </c>
      <c r="AQ54" s="136">
        <f>AM54*IF(AL54="k",(AI54*Norms!$H$42)*Norms!$E$36,0)/1000</f>
        <v>0</v>
      </c>
      <c r="AR54" s="243">
        <f>AM54*IF(AL54="t",(N54*Norms!$D$44)*Norms!$E$34*12+O54*Norms!$E$35,0)/1000</f>
        <v>3886.5176939225003</v>
      </c>
      <c r="AS54" s="243">
        <f>AM54*IF(AL54="t",(Z54*Norms!$D$50*Norms!$E$34*12+AA54*Norms!$E$35),0)/1000</f>
        <v>7433.7572220845668</v>
      </c>
      <c r="AT54" s="243">
        <f>AM54*IF(AL54="t",(AH54*Norms!$D$54)*Norms!$E$34*12+AI54*Norms!$E$35,0)/1000</f>
        <v>5096.7699085966005</v>
      </c>
      <c r="AU54" s="136">
        <f>IF(AK54&lt;=100,Norms!$G$7,IF(AK54&lt;=300,Norms!$H$7,Norms!$I$7))</f>
        <v>13246.5</v>
      </c>
      <c r="AV54" s="137">
        <f t="shared" si="2"/>
        <v>29663.544824603669</v>
      </c>
      <c r="AW54" s="130"/>
      <c r="AX54" s="130"/>
      <c r="AY54" s="131">
        <f t="shared" si="3"/>
        <v>25</v>
      </c>
      <c r="AZ54" s="131">
        <f>IF(AY54&lt;Snund!$B$5,Snund!$B$3*Snund!$B$4*$AX$3+Snund!$B$7*$AW$3*AY54/1000,AY54*Snund!$B$8*$AW$3/1000)</f>
        <v>1180.53</v>
      </c>
      <c r="BA54" s="131">
        <f t="shared" si="4"/>
        <v>0</v>
      </c>
      <c r="BB54" s="131">
        <f t="shared" si="5"/>
        <v>1180.53</v>
      </c>
      <c r="BC54" s="131">
        <f t="shared" si="6"/>
        <v>588</v>
      </c>
      <c r="BD54" s="167">
        <f>AA54*0.1*'Dasagirq_10%'!$B$3/1000</f>
        <v>16.1768</v>
      </c>
      <c r="BE54" s="167">
        <f>AI54*0.1*'Dasagirq_10%'!$B$4/1000</f>
        <v>11.316619999999999</v>
      </c>
      <c r="BF54" s="242">
        <f t="shared" si="7"/>
        <v>27.49342</v>
      </c>
      <c r="BG54" s="233">
        <f t="shared" si="8"/>
        <v>0</v>
      </c>
      <c r="BH54" s="233">
        <f t="shared" si="9"/>
        <v>8851.7619796367871</v>
      </c>
      <c r="BI54" s="233">
        <f t="shared" si="10"/>
        <v>13127.005450655995</v>
      </c>
      <c r="BJ54" s="233">
        <f t="shared" si="11"/>
        <v>8892.8008143108855</v>
      </c>
      <c r="BK54" s="234">
        <f t="shared" si="12"/>
        <v>30871.56824460367</v>
      </c>
    </row>
    <row r="55" spans="1:63">
      <c r="A55">
        <v>51</v>
      </c>
      <c r="B55" s="120" t="s">
        <v>752</v>
      </c>
      <c r="C55" s="121" t="s">
        <v>1097</v>
      </c>
      <c r="D55" s="156" t="s">
        <v>1092</v>
      </c>
      <c r="E55" s="155">
        <v>0</v>
      </c>
      <c r="F55" s="122">
        <v>1</v>
      </c>
      <c r="G55" s="122">
        <v>14</v>
      </c>
      <c r="H55" s="122">
        <v>1</v>
      </c>
      <c r="I55" s="122">
        <v>12</v>
      </c>
      <c r="J55" s="122">
        <v>1</v>
      </c>
      <c r="K55" s="122">
        <v>11</v>
      </c>
      <c r="L55" s="122">
        <v>1</v>
      </c>
      <c r="M55" s="122">
        <v>11</v>
      </c>
      <c r="N55" s="123">
        <v>4</v>
      </c>
      <c r="O55" s="123">
        <v>48</v>
      </c>
      <c r="P55" s="122">
        <v>1</v>
      </c>
      <c r="Q55" s="122">
        <v>9.6666666666666661</v>
      </c>
      <c r="R55" s="122">
        <v>1</v>
      </c>
      <c r="S55" s="122">
        <v>10.333333333333334</v>
      </c>
      <c r="T55" s="122">
        <v>0.66666666666666663</v>
      </c>
      <c r="U55" s="122">
        <v>9.6666666666666661</v>
      </c>
      <c r="V55" s="122">
        <v>0.66666666666666663</v>
      </c>
      <c r="W55" s="122">
        <v>7</v>
      </c>
      <c r="X55" s="122">
        <v>1</v>
      </c>
      <c r="Y55" s="122">
        <v>6.666666666666667</v>
      </c>
      <c r="Z55" s="123">
        <v>4.333333333333333</v>
      </c>
      <c r="AA55" s="123">
        <v>43.333333333333329</v>
      </c>
      <c r="AB55" s="122">
        <v>1</v>
      </c>
      <c r="AC55" s="122">
        <v>9</v>
      </c>
      <c r="AD55" s="122">
        <v>1</v>
      </c>
      <c r="AE55" s="122">
        <v>11.333333333333334</v>
      </c>
      <c r="AF55" s="122">
        <v>1</v>
      </c>
      <c r="AG55" s="122">
        <v>10</v>
      </c>
      <c r="AH55" s="123">
        <v>3</v>
      </c>
      <c r="AI55" s="123">
        <v>30.333333333333336</v>
      </c>
      <c r="AJ55" s="123">
        <v>11.333333333333332</v>
      </c>
      <c r="AK55" s="123">
        <v>121.66666666666666</v>
      </c>
      <c r="AL55" s="3" t="str">
        <f t="shared" si="1"/>
        <v>t</v>
      </c>
      <c r="AM55" s="3">
        <f>IF(D55="հ",1,IF(D55="լ",Norms!$B$10,IF(D55="բլ",Norms!$B$11,IF(D55="Մ",Norms!$B$12))))</f>
        <v>1</v>
      </c>
      <c r="AN55" s="244">
        <f>E55*Norms!$E$36/1000</f>
        <v>0</v>
      </c>
      <c r="AO55" s="136">
        <f>AM55*IF(AL55="k",(O55*Norms!$H$40)*Norms!$E$36,0)/1000</f>
        <v>0</v>
      </c>
      <c r="AP55" s="136">
        <f>AM55*IF(AL55="k",(AA55*Norms!$H$41)*Norms!$E$36,0)/1000</f>
        <v>0</v>
      </c>
      <c r="AQ55" s="136">
        <f>AM55*IF(AL55="k",(AI55*Norms!$H$42)*Norms!$E$36,0)/1000</f>
        <v>0</v>
      </c>
      <c r="AR55" s="243">
        <f>AM55*IF(AL55="t",(N55*Norms!$D$44)*Norms!$E$34*12+O55*Norms!$E$35,0)/1000</f>
        <v>7744.3539723311997</v>
      </c>
      <c r="AS55" s="243">
        <f>AM55*IF(AL55="t",(Z55*Norms!$D$50*Norms!$E$34*12+AA55*Norms!$E$35),0)/1000</f>
        <v>10855.030669465663</v>
      </c>
      <c r="AT55" s="243">
        <f>AM55*IF(AL55="t",(AH55*Norms!$D$54)*Norms!$E$34*12+AI55*Norms!$E$35,0)/1000</f>
        <v>7779.0014686259665</v>
      </c>
      <c r="AU55" s="136">
        <f>IF(AK55&lt;=100,Norms!$G$7,IF(AK55&lt;=300,Norms!$H$7,Norms!$I$7))</f>
        <v>16738.5</v>
      </c>
      <c r="AV55" s="137">
        <f t="shared" si="2"/>
        <v>43116.886110422827</v>
      </c>
      <c r="AW55" s="130"/>
      <c r="AX55" s="130"/>
      <c r="AY55" s="131">
        <f t="shared" si="3"/>
        <v>48</v>
      </c>
      <c r="AZ55" s="131">
        <f>IF(AY55&lt;Snund!$B$5,Snund!$B$3*Snund!$B$4*$AX$3+Snund!$B$7*$AW$3*AY55/1000,AY55*Snund!$B$8*$AW$3/1000)</f>
        <v>1644.21</v>
      </c>
      <c r="BA55" s="131">
        <f t="shared" si="4"/>
        <v>0</v>
      </c>
      <c r="BB55" s="131">
        <f t="shared" si="5"/>
        <v>1644.21</v>
      </c>
      <c r="BC55" s="131">
        <f t="shared" si="6"/>
        <v>1128.96</v>
      </c>
      <c r="BD55" s="167">
        <f>AA55*0.1*'Dasagirq_10%'!$B$3/1000</f>
        <v>28.807999999999996</v>
      </c>
      <c r="BE55" s="167">
        <f>AI55*0.1*'Dasagirq_10%'!$B$4/1000</f>
        <v>24.519343333333339</v>
      </c>
      <c r="BF55" s="242">
        <f t="shared" si="7"/>
        <v>53.327343333333332</v>
      </c>
      <c r="BG55" s="233">
        <f t="shared" si="8"/>
        <v>0</v>
      </c>
      <c r="BH55" s="233">
        <f t="shared" si="9"/>
        <v>15296.269854684142</v>
      </c>
      <c r="BI55" s="233">
        <f t="shared" si="10"/>
        <v>17283.853375348019</v>
      </c>
      <c r="BJ55" s="233">
        <f t="shared" si="11"/>
        <v>12234.300223724007</v>
      </c>
      <c r="BK55" s="234">
        <f t="shared" si="12"/>
        <v>44814.423453756172</v>
      </c>
    </row>
    <row r="56" spans="1:63">
      <c r="A56">
        <v>52</v>
      </c>
      <c r="B56" s="120" t="s">
        <v>753</v>
      </c>
      <c r="C56" s="121" t="s">
        <v>1097</v>
      </c>
      <c r="D56" s="156" t="s">
        <v>1092</v>
      </c>
      <c r="E56" s="155">
        <v>0</v>
      </c>
      <c r="F56" s="122">
        <v>1</v>
      </c>
      <c r="G56" s="122">
        <v>23.666666666666668</v>
      </c>
      <c r="H56" s="122">
        <v>1</v>
      </c>
      <c r="I56" s="122">
        <v>13.666666666666666</v>
      </c>
      <c r="J56" s="122">
        <v>1</v>
      </c>
      <c r="K56" s="122">
        <v>15</v>
      </c>
      <c r="L56" s="122">
        <v>1</v>
      </c>
      <c r="M56" s="122">
        <v>14</v>
      </c>
      <c r="N56" s="123">
        <v>4</v>
      </c>
      <c r="O56" s="123">
        <v>66.333333333333343</v>
      </c>
      <c r="P56" s="122">
        <v>1</v>
      </c>
      <c r="Q56" s="122">
        <v>16</v>
      </c>
      <c r="R56" s="122">
        <v>1</v>
      </c>
      <c r="S56" s="122">
        <v>16</v>
      </c>
      <c r="T56" s="122">
        <v>1</v>
      </c>
      <c r="U56" s="122">
        <v>18.333333333333332</v>
      </c>
      <c r="V56" s="122">
        <v>1</v>
      </c>
      <c r="W56" s="122">
        <v>19</v>
      </c>
      <c r="X56" s="122">
        <v>1</v>
      </c>
      <c r="Y56" s="122">
        <v>16.666666666666668</v>
      </c>
      <c r="Z56" s="123">
        <v>5</v>
      </c>
      <c r="AA56" s="123">
        <v>86</v>
      </c>
      <c r="AB56" s="122">
        <v>1</v>
      </c>
      <c r="AC56" s="122">
        <v>19.333333333333332</v>
      </c>
      <c r="AD56" s="122">
        <v>1</v>
      </c>
      <c r="AE56" s="122">
        <v>13.666666666666666</v>
      </c>
      <c r="AF56" s="122">
        <v>1</v>
      </c>
      <c r="AG56" s="122">
        <v>10</v>
      </c>
      <c r="AH56" s="123">
        <v>3</v>
      </c>
      <c r="AI56" s="123">
        <v>43</v>
      </c>
      <c r="AJ56" s="123">
        <v>12</v>
      </c>
      <c r="AK56" s="123">
        <v>195.33333333333334</v>
      </c>
      <c r="AL56" s="3" t="str">
        <f t="shared" si="1"/>
        <v>t</v>
      </c>
      <c r="AM56" s="3">
        <f>IF(D56="հ",1,IF(D56="լ",Norms!$B$10,IF(D56="բլ",Norms!$B$11,IF(D56="Մ",Norms!$B$12))))</f>
        <v>1</v>
      </c>
      <c r="AN56" s="244">
        <f>E56*Norms!$E$36/1000</f>
        <v>0</v>
      </c>
      <c r="AO56" s="136">
        <f>AM56*IF(AL56="k",(O56*Norms!$H$40)*Norms!$E$36,0)/1000</f>
        <v>0</v>
      </c>
      <c r="AP56" s="136">
        <f>AM56*IF(AL56="k",(AA56*Norms!$H$41)*Norms!$E$36,0)/1000</f>
        <v>0</v>
      </c>
      <c r="AQ56" s="136">
        <f>AM56*IF(AL56="k",(AI56*Norms!$H$42)*Norms!$E$36,0)/1000</f>
        <v>0</v>
      </c>
      <c r="AR56" s="243">
        <f>AM56*IF(AL56="t",(N56*Norms!$D$44)*Norms!$E$34*12+O56*Norms!$E$35,0)/1000</f>
        <v>8007.2669478743674</v>
      </c>
      <c r="AS56" s="243">
        <f>AM56*IF(AL56="t",(Z56*Norms!$D$50*Norms!$E$34*12+AA56*Norms!$E$35),0)/1000</f>
        <v>13041.3008670934</v>
      </c>
      <c r="AT56" s="243">
        <f>AM56*IF(AL56="t",(AH56*Norms!$D$54)*Norms!$E$34*12+AI56*Norms!$E$35,0)/1000</f>
        <v>7960.6504335466998</v>
      </c>
      <c r="AU56" s="136">
        <f>IF(AK56&lt;=100,Norms!$G$7,IF(AK56&lt;=300,Norms!$H$7,Norms!$I$7))</f>
        <v>16738.5</v>
      </c>
      <c r="AV56" s="137">
        <f t="shared" si="2"/>
        <v>45747.718248514466</v>
      </c>
      <c r="AW56" s="130"/>
      <c r="AX56" s="130"/>
      <c r="AY56" s="131">
        <f t="shared" si="3"/>
        <v>66.333333333333343</v>
      </c>
      <c r="AZ56" s="131">
        <f>IF(AY56&lt;Snund!$B$5,Snund!$B$3*Snund!$B$4*$AX$3+Snund!$B$7*$AW$3*AY56/1000,AY56*Snund!$B$8*$AW$3/1000)</f>
        <v>2013.8100000000002</v>
      </c>
      <c r="BA56" s="131">
        <f t="shared" si="4"/>
        <v>0</v>
      </c>
      <c r="BB56" s="131">
        <f t="shared" si="5"/>
        <v>2013.8100000000002</v>
      </c>
      <c r="BC56" s="131">
        <f t="shared" si="6"/>
        <v>1560.1600000000003</v>
      </c>
      <c r="BD56" s="167">
        <f>AA56*0.1*'Dasagirq_10%'!$B$3/1000</f>
        <v>57.172799999999995</v>
      </c>
      <c r="BE56" s="167">
        <f>AI56*0.1*'Dasagirq_10%'!$B$4/1000</f>
        <v>34.758189999999999</v>
      </c>
      <c r="BF56" s="242">
        <f t="shared" si="7"/>
        <v>91.930989999999994</v>
      </c>
      <c r="BG56" s="233">
        <f t="shared" si="8"/>
        <v>0</v>
      </c>
      <c r="BH56" s="233">
        <f t="shared" si="9"/>
        <v>15600.576947874366</v>
      </c>
      <c r="BI56" s="233">
        <f t="shared" si="10"/>
        <v>20072.8486670934</v>
      </c>
      <c r="BJ56" s="233">
        <f t="shared" si="11"/>
        <v>12180.0336235467</v>
      </c>
      <c r="BK56" s="234">
        <f t="shared" si="12"/>
        <v>47853.459238514464</v>
      </c>
    </row>
    <row r="57" spans="1:63">
      <c r="A57">
        <v>53</v>
      </c>
      <c r="B57" s="120" t="s">
        <v>754</v>
      </c>
      <c r="C57" s="121" t="s">
        <v>1097</v>
      </c>
      <c r="D57" s="156" t="s">
        <v>1092</v>
      </c>
      <c r="E57" s="155">
        <v>0</v>
      </c>
      <c r="F57" s="122">
        <v>0.83333333333333337</v>
      </c>
      <c r="G57" s="122">
        <v>8.6666666666666661</v>
      </c>
      <c r="H57" s="122">
        <v>0.66666666666666663</v>
      </c>
      <c r="I57" s="122">
        <v>6.333333333333333</v>
      </c>
      <c r="J57" s="122">
        <v>0.5</v>
      </c>
      <c r="K57" s="122">
        <v>7.333333333333333</v>
      </c>
      <c r="L57" s="122">
        <v>1</v>
      </c>
      <c r="M57" s="122">
        <v>9</v>
      </c>
      <c r="N57" s="123">
        <v>3</v>
      </c>
      <c r="O57" s="123">
        <v>31.333333333333332</v>
      </c>
      <c r="P57" s="122">
        <v>1</v>
      </c>
      <c r="Q57" s="122">
        <v>11</v>
      </c>
      <c r="R57" s="122">
        <v>1</v>
      </c>
      <c r="S57" s="122">
        <v>9.3333333333333339</v>
      </c>
      <c r="T57" s="122">
        <v>0.83333333333333337</v>
      </c>
      <c r="U57" s="122">
        <v>12.666666666666666</v>
      </c>
      <c r="V57" s="122">
        <v>1</v>
      </c>
      <c r="W57" s="122">
        <v>9.6666666666666661</v>
      </c>
      <c r="X57" s="122">
        <v>0.83333333333333337</v>
      </c>
      <c r="Y57" s="122">
        <v>11.666666666666666</v>
      </c>
      <c r="Z57" s="123">
        <v>4.666666666666667</v>
      </c>
      <c r="AA57" s="123">
        <v>54.333333333333329</v>
      </c>
      <c r="AB57" s="122">
        <v>0.66666666666666663</v>
      </c>
      <c r="AC57" s="122">
        <v>9.3333333333333339</v>
      </c>
      <c r="AD57" s="122">
        <v>0.66666666666666663</v>
      </c>
      <c r="AE57" s="122">
        <v>7</v>
      </c>
      <c r="AF57" s="122">
        <v>1</v>
      </c>
      <c r="AG57" s="122">
        <v>9.6666666666666661</v>
      </c>
      <c r="AH57" s="123">
        <v>2.333333333333333</v>
      </c>
      <c r="AI57" s="123">
        <v>26</v>
      </c>
      <c r="AJ57" s="123">
        <v>10</v>
      </c>
      <c r="AK57" s="123">
        <v>111.66666666666666</v>
      </c>
      <c r="AL57" s="3" t="str">
        <f t="shared" si="1"/>
        <v>t</v>
      </c>
      <c r="AM57" s="3">
        <f>IF(D57="հ",1,IF(D57="լ",Norms!$B$10,IF(D57="բլ",Norms!$B$11,IF(D57="Մ",Norms!$B$12))))</f>
        <v>1</v>
      </c>
      <c r="AN57" s="244">
        <f>E57*Norms!$E$36/1000</f>
        <v>0</v>
      </c>
      <c r="AO57" s="136">
        <f>AM57*IF(AL57="k",(O57*Norms!$H$40)*Norms!$E$36,0)/1000</f>
        <v>0</v>
      </c>
      <c r="AP57" s="136">
        <f>AM57*IF(AL57="k",(AA57*Norms!$H$41)*Norms!$E$36,0)/1000</f>
        <v>0</v>
      </c>
      <c r="AQ57" s="136">
        <f>AM57*IF(AL57="k",(AI57*Norms!$H$42)*Norms!$E$36,0)/1000</f>
        <v>0</v>
      </c>
      <c r="AR57" s="243">
        <f>AM57*IF(AL57="t",(N57*Norms!$D$44)*Norms!$E$34*12+O57*Norms!$E$35,0)/1000</f>
        <v>5741.3421763828665</v>
      </c>
      <c r="AS57" s="243">
        <f>AM57*IF(AL57="t",(Z57*Norms!$D$50*Norms!$E$34*12+AA57*Norms!$E$35),0)/1000</f>
        <v>11799.978454791564</v>
      </c>
      <c r="AT57" s="243">
        <f>AM57*IF(AL57="t",(AH57*Norms!$D$54)*Norms!$E$34*12+AI57*Norms!$E$35,0)/1000</f>
        <v>6084.8584016793993</v>
      </c>
      <c r="AU57" s="136">
        <f>IF(AK57&lt;=100,Norms!$G$7,IF(AK57&lt;=300,Norms!$H$7,Norms!$I$7))</f>
        <v>16738.5</v>
      </c>
      <c r="AV57" s="137">
        <f t="shared" si="2"/>
        <v>40364.679032853826</v>
      </c>
      <c r="AW57" s="130"/>
      <c r="AX57" s="130"/>
      <c r="AY57" s="131">
        <f t="shared" si="3"/>
        <v>31.333333333333332</v>
      </c>
      <c r="AZ57" s="131">
        <f>IF(AY57&lt;Snund!$B$5,Snund!$B$3*Snund!$B$4*$AX$3+Snund!$B$7*$AW$3*AY57/1000,AY57*Snund!$B$8*$AW$3/1000)</f>
        <v>1308.21</v>
      </c>
      <c r="BA57" s="131">
        <f t="shared" si="4"/>
        <v>0</v>
      </c>
      <c r="BB57" s="131">
        <f t="shared" si="5"/>
        <v>1308.21</v>
      </c>
      <c r="BC57" s="131">
        <f t="shared" si="6"/>
        <v>736.95999999999992</v>
      </c>
      <c r="BD57" s="167">
        <f>AA57*0.1*'Dasagirq_10%'!$B$3/1000</f>
        <v>36.120800000000003</v>
      </c>
      <c r="BE57" s="167">
        <f>AI57*0.1*'Dasagirq_10%'!$B$4/1000</f>
        <v>21.016580000000001</v>
      </c>
      <c r="BF57" s="242">
        <f t="shared" si="7"/>
        <v>57.137380000000007</v>
      </c>
      <c r="BG57" s="233">
        <f t="shared" si="8"/>
        <v>0</v>
      </c>
      <c r="BH57" s="233">
        <f t="shared" si="9"/>
        <v>12071.102176382865</v>
      </c>
      <c r="BI57" s="233">
        <f t="shared" si="10"/>
        <v>19647.399254791566</v>
      </c>
      <c r="BJ57" s="233">
        <f t="shared" si="11"/>
        <v>10011.524981679398</v>
      </c>
      <c r="BK57" s="234">
        <f t="shared" si="12"/>
        <v>41730.026412853826</v>
      </c>
    </row>
    <row r="58" spans="1:63">
      <c r="A58">
        <v>54</v>
      </c>
      <c r="B58" s="120" t="s">
        <v>755</v>
      </c>
      <c r="C58" s="121" t="s">
        <v>1097</v>
      </c>
      <c r="D58" s="156" t="s">
        <v>1092</v>
      </c>
      <c r="E58" s="155">
        <v>0</v>
      </c>
      <c r="F58" s="122">
        <v>1</v>
      </c>
      <c r="G58" s="122">
        <v>15.333333333333334</v>
      </c>
      <c r="H58" s="122">
        <v>1</v>
      </c>
      <c r="I58" s="122">
        <v>12.333333333333334</v>
      </c>
      <c r="J58" s="122">
        <v>1</v>
      </c>
      <c r="K58" s="122">
        <v>15.333333333333334</v>
      </c>
      <c r="L58" s="122">
        <v>1</v>
      </c>
      <c r="M58" s="122">
        <v>17.333333333333332</v>
      </c>
      <c r="N58" s="123">
        <v>4</v>
      </c>
      <c r="O58" s="123">
        <v>60.333333333333329</v>
      </c>
      <c r="P58" s="122">
        <v>1</v>
      </c>
      <c r="Q58" s="122">
        <v>19.666666666666668</v>
      </c>
      <c r="R58" s="122">
        <v>1</v>
      </c>
      <c r="S58" s="122">
        <v>17.666666666666668</v>
      </c>
      <c r="T58" s="122">
        <v>1</v>
      </c>
      <c r="U58" s="122">
        <v>16</v>
      </c>
      <c r="V58" s="122">
        <v>1</v>
      </c>
      <c r="W58" s="122">
        <v>16.666666666666668</v>
      </c>
      <c r="X58" s="122">
        <v>1</v>
      </c>
      <c r="Y58" s="122">
        <v>12.333333333333334</v>
      </c>
      <c r="Z58" s="123">
        <v>5</v>
      </c>
      <c r="AA58" s="123">
        <v>82.333333333333329</v>
      </c>
      <c r="AB58" s="122">
        <v>1</v>
      </c>
      <c r="AC58" s="122">
        <v>10.666666666666666</v>
      </c>
      <c r="AD58" s="122">
        <v>1</v>
      </c>
      <c r="AE58" s="122">
        <v>17.666666666666668</v>
      </c>
      <c r="AF58" s="122">
        <v>1</v>
      </c>
      <c r="AG58" s="122">
        <v>14.333333333333334</v>
      </c>
      <c r="AH58" s="123">
        <v>3</v>
      </c>
      <c r="AI58" s="123">
        <v>42.666666666666671</v>
      </c>
      <c r="AJ58" s="123">
        <v>12</v>
      </c>
      <c r="AK58" s="123">
        <v>185.33333333333331</v>
      </c>
      <c r="AL58" s="3" t="str">
        <f t="shared" si="1"/>
        <v>t</v>
      </c>
      <c r="AM58" s="3">
        <f>IF(D58="հ",1,IF(D58="լ",Norms!$B$10,IF(D58="բլ",Norms!$B$11,IF(D58="Մ",Norms!$B$12))))</f>
        <v>1</v>
      </c>
      <c r="AN58" s="244">
        <f>E58*Norms!$E$36/1000</f>
        <v>0</v>
      </c>
      <c r="AO58" s="136">
        <f>AM58*IF(AL58="k",(O58*Norms!$H$40)*Norms!$E$36,0)/1000</f>
        <v>0</v>
      </c>
      <c r="AP58" s="136">
        <f>AM58*IF(AL58="k",(AA58*Norms!$H$41)*Norms!$E$36,0)/1000</f>
        <v>0</v>
      </c>
      <c r="AQ58" s="136">
        <f>AM58*IF(AL58="k",(AI58*Norms!$H$42)*Norms!$E$36,0)/1000</f>
        <v>0</v>
      </c>
      <c r="AR58" s="243">
        <f>AM58*IF(AL58="t",(N58*Norms!$D$44)*Norms!$E$34*12+O58*Norms!$E$35,0)/1000</f>
        <v>7921.2227013329666</v>
      </c>
      <c r="AS58" s="243">
        <f>AM58*IF(AL58="t",(Z58*Norms!$D$50*Norms!$E$34*12+AA58*Norms!$E$35),0)/1000</f>
        <v>12988.718271984766</v>
      </c>
      <c r="AT58" s="243">
        <f>AM58*IF(AL58="t",(AH58*Norms!$D$54)*Norms!$E$34*12+AI58*Norms!$E$35,0)/1000</f>
        <v>7955.8701976277334</v>
      </c>
      <c r="AU58" s="136">
        <f>IF(AK58&lt;=100,Norms!$G$7,IF(AK58&lt;=300,Norms!$H$7,Norms!$I$7))</f>
        <v>16738.5</v>
      </c>
      <c r="AV58" s="137">
        <f t="shared" si="2"/>
        <v>45604.311170945468</v>
      </c>
      <c r="AW58" s="130"/>
      <c r="AX58" s="130"/>
      <c r="AY58" s="131">
        <f t="shared" si="3"/>
        <v>60.333333333333329</v>
      </c>
      <c r="AZ58" s="131">
        <f>IF(AY58&lt;Snund!$B$5,Snund!$B$3*Snund!$B$4*$AX$3+Snund!$B$7*$AW$3*AY58/1000,AY58*Snund!$B$8*$AW$3/1000)</f>
        <v>1892.85</v>
      </c>
      <c r="BA58" s="131">
        <f t="shared" si="4"/>
        <v>0</v>
      </c>
      <c r="BB58" s="131">
        <f t="shared" si="5"/>
        <v>1892.85</v>
      </c>
      <c r="BC58" s="131">
        <f t="shared" si="6"/>
        <v>1419.04</v>
      </c>
      <c r="BD58" s="167">
        <f>AA58*0.1*'Dasagirq_10%'!$B$3/1000</f>
        <v>54.735199999999999</v>
      </c>
      <c r="BE58" s="167">
        <f>AI58*0.1*'Dasagirq_10%'!$B$4/1000</f>
        <v>34.488746666666671</v>
      </c>
      <c r="BF58" s="242">
        <f t="shared" si="7"/>
        <v>89.223946666666677</v>
      </c>
      <c r="BG58" s="233">
        <f t="shared" si="8"/>
        <v>0</v>
      </c>
      <c r="BH58" s="233">
        <f t="shared" si="9"/>
        <v>15393.572701332967</v>
      </c>
      <c r="BI58" s="233">
        <f t="shared" si="10"/>
        <v>20017.828471984765</v>
      </c>
      <c r="BJ58" s="233">
        <f t="shared" si="11"/>
        <v>12174.983944294399</v>
      </c>
      <c r="BK58" s="234">
        <f t="shared" si="12"/>
        <v>47586.385117612132</v>
      </c>
    </row>
    <row r="59" spans="1:63">
      <c r="A59">
        <v>55</v>
      </c>
      <c r="B59" s="120" t="s">
        <v>756</v>
      </c>
      <c r="C59" s="121" t="s">
        <v>1097</v>
      </c>
      <c r="D59" s="156" t="s">
        <v>1092</v>
      </c>
      <c r="E59" s="155">
        <v>0</v>
      </c>
      <c r="F59" s="122">
        <v>1</v>
      </c>
      <c r="G59" s="122">
        <v>7</v>
      </c>
      <c r="H59" s="122">
        <v>1</v>
      </c>
      <c r="I59" s="122">
        <v>6</v>
      </c>
      <c r="J59" s="122">
        <v>0.66666666666666663</v>
      </c>
      <c r="K59" s="122">
        <v>5</v>
      </c>
      <c r="L59" s="122">
        <v>0.5</v>
      </c>
      <c r="M59" s="122">
        <v>3.6666666666666665</v>
      </c>
      <c r="N59" s="123">
        <v>3.1666666666666665</v>
      </c>
      <c r="O59" s="123">
        <v>21.666666666666668</v>
      </c>
      <c r="P59" s="122">
        <v>0.83333333333333337</v>
      </c>
      <c r="Q59" s="122">
        <v>7</v>
      </c>
      <c r="R59" s="122">
        <v>1</v>
      </c>
      <c r="S59" s="122">
        <v>7</v>
      </c>
      <c r="T59" s="122">
        <v>1</v>
      </c>
      <c r="U59" s="122">
        <v>9.3333333333333339</v>
      </c>
      <c r="V59" s="122">
        <v>1</v>
      </c>
      <c r="W59" s="122">
        <v>7.666666666666667</v>
      </c>
      <c r="X59" s="122">
        <v>0.66666666666666663</v>
      </c>
      <c r="Y59" s="122">
        <v>7.333333333333333</v>
      </c>
      <c r="Z59" s="123">
        <v>4.5</v>
      </c>
      <c r="AA59" s="123">
        <v>38.333333333333336</v>
      </c>
      <c r="AB59" s="122">
        <v>0.5</v>
      </c>
      <c r="AC59" s="122">
        <v>5.333333333333333</v>
      </c>
      <c r="AD59" s="122">
        <v>0.83333333333333337</v>
      </c>
      <c r="AE59" s="122">
        <v>8.6666666666666661</v>
      </c>
      <c r="AF59" s="122">
        <v>1</v>
      </c>
      <c r="AG59" s="122">
        <v>9</v>
      </c>
      <c r="AH59" s="123">
        <v>2.3333333333333335</v>
      </c>
      <c r="AI59" s="123">
        <v>23</v>
      </c>
      <c r="AJ59" s="123">
        <v>10</v>
      </c>
      <c r="AK59" s="123">
        <v>83</v>
      </c>
      <c r="AL59" s="3" t="str">
        <f t="shared" si="1"/>
        <v>t</v>
      </c>
      <c r="AM59" s="3">
        <f>IF(D59="հ",1,IF(D59="լ",Norms!$B$10,IF(D59="բլ",Norms!$B$11,IF(D59="Մ",Norms!$B$12))))</f>
        <v>1</v>
      </c>
      <c r="AN59" s="244">
        <f>E59*Norms!$E$36/1000</f>
        <v>0</v>
      </c>
      <c r="AO59" s="136">
        <f>AM59*IF(AL59="k",(O59*Norms!$H$40)*Norms!$E$36,0)/1000</f>
        <v>0</v>
      </c>
      <c r="AP59" s="136">
        <f>AM59*IF(AL59="k",(AA59*Norms!$H$41)*Norms!$E$36,0)/1000</f>
        <v>0</v>
      </c>
      <c r="AQ59" s="136">
        <f>AM59*IF(AL59="k",(AI59*Norms!$H$42)*Norms!$E$36,0)/1000</f>
        <v>0</v>
      </c>
      <c r="AR59" s="243">
        <f>AM59*IF(AL59="t",(N59*Norms!$D$44)*Norms!$E$34*12+O59*Norms!$E$35,0)/1000</f>
        <v>5896.7153347328322</v>
      </c>
      <c r="AS59" s="243">
        <f>AM59*IF(AL59="t",(Z59*Norms!$D$50*Norms!$E$34*12+AA59*Norms!$E$35),0)/1000</f>
        <v>11176.927130681164</v>
      </c>
      <c r="AT59" s="243">
        <f>AM59*IF(AL59="t",(AH59*Norms!$D$54)*Norms!$E$34*12+AI59*Norms!$E$35,0)/1000</f>
        <v>6041.8362784087003</v>
      </c>
      <c r="AU59" s="136">
        <f>IF(AK59&lt;=100,Norms!$G$7,IF(AK59&lt;=300,Norms!$H$7,Norms!$I$7))</f>
        <v>13246.5</v>
      </c>
      <c r="AV59" s="137">
        <f t="shared" si="2"/>
        <v>36361.978743822692</v>
      </c>
      <c r="AW59" s="130"/>
      <c r="AX59" s="130"/>
      <c r="AY59" s="131">
        <f t="shared" si="3"/>
        <v>21.666666666666668</v>
      </c>
      <c r="AZ59" s="131">
        <f>IF(AY59&lt;Snund!$B$5,Snund!$B$3*Snund!$B$4*$AX$3+Snund!$B$7*$AW$3*AY59/1000,AY59*Snund!$B$8*$AW$3/1000)</f>
        <v>1113.33</v>
      </c>
      <c r="BA59" s="131">
        <f t="shared" si="4"/>
        <v>0</v>
      </c>
      <c r="BB59" s="131">
        <f t="shared" si="5"/>
        <v>1113.33</v>
      </c>
      <c r="BC59" s="131">
        <f t="shared" si="6"/>
        <v>509.6</v>
      </c>
      <c r="BD59" s="167">
        <f>AA59*0.1*'Dasagirq_10%'!$B$3/1000</f>
        <v>25.484000000000005</v>
      </c>
      <c r="BE59" s="167">
        <f>AI59*0.1*'Dasagirq_10%'!$B$4/1000</f>
        <v>18.591590000000004</v>
      </c>
      <c r="BF59" s="242">
        <f t="shared" si="7"/>
        <v>44.075590000000005</v>
      </c>
      <c r="BG59" s="233">
        <f t="shared" si="8"/>
        <v>0</v>
      </c>
      <c r="BH59" s="233">
        <f t="shared" si="9"/>
        <v>11204.770334732833</v>
      </c>
      <c r="BI59" s="233">
        <f t="shared" si="10"/>
        <v>17163.336130681164</v>
      </c>
      <c r="BJ59" s="233">
        <f t="shared" si="11"/>
        <v>9151.2778684087007</v>
      </c>
      <c r="BK59" s="234">
        <f t="shared" si="12"/>
        <v>37519.384333822702</v>
      </c>
    </row>
    <row r="60" spans="1:63">
      <c r="A60">
        <v>56</v>
      </c>
      <c r="B60" s="120" t="s">
        <v>757</v>
      </c>
      <c r="C60" s="121" t="s">
        <v>1096</v>
      </c>
      <c r="D60" s="156" t="s">
        <v>1092</v>
      </c>
      <c r="E60" s="155">
        <v>0</v>
      </c>
      <c r="F60" s="122">
        <v>2.6666666666666665</v>
      </c>
      <c r="G60" s="122">
        <v>73.666666666666671</v>
      </c>
      <c r="H60" s="122">
        <v>3</v>
      </c>
      <c r="I60" s="122">
        <v>86.333333333333329</v>
      </c>
      <c r="J60" s="122">
        <v>2.3333333333333335</v>
      </c>
      <c r="K60" s="122">
        <v>74.666666666666671</v>
      </c>
      <c r="L60" s="122">
        <v>2.6666666666666665</v>
      </c>
      <c r="M60" s="122">
        <v>73.666666666666671</v>
      </c>
      <c r="N60" s="123">
        <v>10.666666666666666</v>
      </c>
      <c r="O60" s="123">
        <v>308.33333333333337</v>
      </c>
      <c r="P60" s="122">
        <v>2.3333333333333335</v>
      </c>
      <c r="Q60" s="122">
        <v>65</v>
      </c>
      <c r="R60" s="122">
        <v>2.6666666666666665</v>
      </c>
      <c r="S60" s="122">
        <v>68.333333333333329</v>
      </c>
      <c r="T60" s="122">
        <v>2.3333333333333335</v>
      </c>
      <c r="U60" s="122">
        <v>61.666666666666664</v>
      </c>
      <c r="V60" s="122">
        <v>2</v>
      </c>
      <c r="W60" s="122">
        <v>60.666666666666664</v>
      </c>
      <c r="X60" s="122">
        <v>2</v>
      </c>
      <c r="Y60" s="122">
        <v>57</v>
      </c>
      <c r="Z60" s="123">
        <v>11.333333333333334</v>
      </c>
      <c r="AA60" s="123">
        <v>312.66666666666663</v>
      </c>
      <c r="AB60" s="122">
        <v>0</v>
      </c>
      <c r="AC60" s="122">
        <v>0</v>
      </c>
      <c r="AD60" s="122">
        <v>0</v>
      </c>
      <c r="AE60" s="122">
        <v>0</v>
      </c>
      <c r="AF60" s="122">
        <v>0</v>
      </c>
      <c r="AG60" s="122">
        <v>0</v>
      </c>
      <c r="AH60" s="123">
        <v>0</v>
      </c>
      <c r="AI60" s="123">
        <v>0</v>
      </c>
      <c r="AJ60" s="123">
        <v>22</v>
      </c>
      <c r="AK60" s="123">
        <v>621</v>
      </c>
      <c r="AL60" s="3" t="str">
        <f t="shared" si="1"/>
        <v>k</v>
      </c>
      <c r="AM60" s="3">
        <f>IF(D60="հ",1,IF(D60="լ",Norms!$B$10,IF(D60="բլ",Norms!$B$11,IF(D60="Մ",Norms!$B$12))))</f>
        <v>1</v>
      </c>
      <c r="AN60" s="244">
        <f>E60*Norms!$E$36/1000</f>
        <v>0</v>
      </c>
      <c r="AO60" s="136">
        <f>AM60*IF(AL60="k",(O60*Norms!$H$40)*Norms!$E$36,0)/1000</f>
        <v>34638.384891710833</v>
      </c>
      <c r="AP60" s="136">
        <f>AM60*IF(AL60="k",(AA60*Norms!$H$41)*Norms!$E$36,0)/1000</f>
        <v>47024.750355535871</v>
      </c>
      <c r="AQ60" s="136">
        <f>AM60*IF(AL60="k",(AI60*Norms!$H$42)*Norms!$E$36,0)/1000</f>
        <v>0</v>
      </c>
      <c r="AR60" s="243">
        <f>AM60*IF(AL60="t",(N60*Norms!$D$44)*Norms!$E$34*12+O60*Norms!$E$35,0)/1000</f>
        <v>0</v>
      </c>
      <c r="AS60" s="243">
        <f>AM60*IF(AL60="t",(Z60*Norms!$D$50*Norms!$E$34*12+AA60*Norms!$E$35),0)/1000</f>
        <v>0</v>
      </c>
      <c r="AT60" s="243">
        <f>AM60*IF(AL60="t",(AH60*Norms!$D$54)*Norms!$E$34*12+AI60*Norms!$E$35,0)/1000</f>
        <v>0</v>
      </c>
      <c r="AU60" s="136">
        <f>IF(AK60&lt;=100,Norms!$G$7,IF(AK60&lt;=300,Norms!$H$7,Norms!$I$7))</f>
        <v>21670.5</v>
      </c>
      <c r="AV60" s="137">
        <f t="shared" si="2"/>
        <v>103333.63524724671</v>
      </c>
      <c r="AW60" s="130"/>
      <c r="AX60" s="130"/>
      <c r="AY60" s="131">
        <f t="shared" si="3"/>
        <v>308.33333333333337</v>
      </c>
      <c r="AZ60" s="131">
        <f>IF(AY60&lt;Snund!$B$5,Snund!$B$3*Snund!$B$4*$AX$3+Snund!$B$7*$AW$3*AY60/1000,AY60*Snund!$B$8*$AW$3/1000)</f>
        <v>7252.0000000000009</v>
      </c>
      <c r="BA60" s="131">
        <f t="shared" si="4"/>
        <v>0</v>
      </c>
      <c r="BB60" s="131">
        <f t="shared" si="5"/>
        <v>7252.0000000000009</v>
      </c>
      <c r="BC60" s="131">
        <f t="shared" si="6"/>
        <v>7252.0000000000009</v>
      </c>
      <c r="BD60" s="167">
        <f>AA60*0.1*'Dasagirq_10%'!$B$3/1000</f>
        <v>207.86079999999998</v>
      </c>
      <c r="BE60" s="167">
        <f>AI60*0.1*'Dasagirq_10%'!$B$4/1000</f>
        <v>0</v>
      </c>
      <c r="BF60" s="242">
        <f t="shared" si="7"/>
        <v>207.86079999999998</v>
      </c>
      <c r="BG60" s="233">
        <f t="shared" si="8"/>
        <v>0</v>
      </c>
      <c r="BH60" s="233">
        <f t="shared" si="9"/>
        <v>52397.293982619922</v>
      </c>
      <c r="BI60" s="233">
        <f t="shared" si="10"/>
        <v>58396.202064626785</v>
      </c>
      <c r="BJ60" s="233">
        <f t="shared" si="11"/>
        <v>0</v>
      </c>
      <c r="BK60" s="234">
        <f t="shared" si="12"/>
        <v>110793.49604724671</v>
      </c>
    </row>
    <row r="61" spans="1:63">
      <c r="A61">
        <v>57</v>
      </c>
      <c r="B61" s="120" t="s">
        <v>758</v>
      </c>
      <c r="C61" s="121" t="s">
        <v>1097</v>
      </c>
      <c r="D61" s="156" t="s">
        <v>1092</v>
      </c>
      <c r="E61" s="155">
        <v>0</v>
      </c>
      <c r="F61" s="122">
        <v>1</v>
      </c>
      <c r="G61" s="122">
        <v>23</v>
      </c>
      <c r="H61" s="122">
        <v>1</v>
      </c>
      <c r="I61" s="122">
        <v>22</v>
      </c>
      <c r="J61" s="122">
        <v>1</v>
      </c>
      <c r="K61" s="122">
        <v>20</v>
      </c>
      <c r="L61" s="122">
        <v>1</v>
      </c>
      <c r="M61" s="122">
        <v>17.666666666666668</v>
      </c>
      <c r="N61" s="123">
        <v>4</v>
      </c>
      <c r="O61" s="123">
        <v>82.666666666666671</v>
      </c>
      <c r="P61" s="122">
        <v>1</v>
      </c>
      <c r="Q61" s="122">
        <v>23.666666666666668</v>
      </c>
      <c r="R61" s="122">
        <v>1</v>
      </c>
      <c r="S61" s="122">
        <v>25</v>
      </c>
      <c r="T61" s="122">
        <v>1</v>
      </c>
      <c r="U61" s="122">
        <v>18</v>
      </c>
      <c r="V61" s="122">
        <v>1</v>
      </c>
      <c r="W61" s="122">
        <v>20.333333333333332</v>
      </c>
      <c r="X61" s="122">
        <v>1</v>
      </c>
      <c r="Y61" s="122">
        <v>24.333333333333332</v>
      </c>
      <c r="Z61" s="123">
        <v>5</v>
      </c>
      <c r="AA61" s="123">
        <v>111.33333333333333</v>
      </c>
      <c r="AB61" s="122">
        <v>1.3333333333333333</v>
      </c>
      <c r="AC61" s="122">
        <v>26</v>
      </c>
      <c r="AD61" s="122">
        <v>1.6666666666666667</v>
      </c>
      <c r="AE61" s="122">
        <v>31.666666666666668</v>
      </c>
      <c r="AF61" s="122">
        <v>1.3333333333333333</v>
      </c>
      <c r="AG61" s="122">
        <v>29.333333333333332</v>
      </c>
      <c r="AH61" s="123">
        <v>4.333333333333333</v>
      </c>
      <c r="AI61" s="123">
        <v>87</v>
      </c>
      <c r="AJ61" s="123">
        <v>13.333333333333332</v>
      </c>
      <c r="AK61" s="123">
        <v>281</v>
      </c>
      <c r="AL61" s="3" t="str">
        <f t="shared" si="1"/>
        <v>k</v>
      </c>
      <c r="AM61" s="3">
        <f>IF(D61="հ",1,IF(D61="լ",Norms!$B$10,IF(D61="բլ",Norms!$B$11,IF(D61="Մ",Norms!$B$12))))</f>
        <v>1</v>
      </c>
      <c r="AN61" s="244">
        <f>E61*Norms!$E$36/1000</f>
        <v>0</v>
      </c>
      <c r="AO61" s="136">
        <f>AM61*IF(AL61="k",(O61*Norms!$H$40)*Norms!$E$36,0)/1000</f>
        <v>9286.8318412370663</v>
      </c>
      <c r="AP61" s="136">
        <f>AM61*IF(AL61="k",(AA61*Norms!$H$41)*Norms!$E$36,0)/1000</f>
        <v>16744.420702291023</v>
      </c>
      <c r="AQ61" s="136">
        <f>AM61*IF(AL61="k",(AI61*Norms!$H$42)*Norms!$E$36,0)/1000</f>
        <v>16276.105153220089</v>
      </c>
      <c r="AR61" s="243">
        <f>AM61*IF(AL61="t",(N61*Norms!$D$44)*Norms!$E$34*12+O61*Norms!$E$35,0)/1000</f>
        <v>0</v>
      </c>
      <c r="AS61" s="243">
        <f>AM61*IF(AL61="t",(Z61*Norms!$D$50*Norms!$E$34*12+AA61*Norms!$E$35),0)/1000</f>
        <v>0</v>
      </c>
      <c r="AT61" s="243">
        <f>AM61*IF(AL61="t",(AH61*Norms!$D$54)*Norms!$E$34*12+AI61*Norms!$E$35,0)/1000</f>
        <v>0</v>
      </c>
      <c r="AU61" s="136">
        <f>IF(AK61&lt;=100,Norms!$G$7,IF(AK61&lt;=300,Norms!$H$7,Norms!$I$7))</f>
        <v>16738.5</v>
      </c>
      <c r="AV61" s="137">
        <f t="shared" si="2"/>
        <v>59045.857696748179</v>
      </c>
      <c r="AW61" s="130"/>
      <c r="AX61" s="130"/>
      <c r="AY61" s="131">
        <f t="shared" si="3"/>
        <v>82.666666666666671</v>
      </c>
      <c r="AZ61" s="131">
        <f>IF(AY61&lt;Snund!$B$5,Snund!$B$3*Snund!$B$4*$AX$3+Snund!$B$7*$AW$3*AY61/1000,AY61*Snund!$B$8*$AW$3/1000)</f>
        <v>2343.09</v>
      </c>
      <c r="BA61" s="131">
        <f t="shared" si="4"/>
        <v>0</v>
      </c>
      <c r="BB61" s="131">
        <f t="shared" si="5"/>
        <v>2343.09</v>
      </c>
      <c r="BC61" s="131">
        <f t="shared" si="6"/>
        <v>1944.32</v>
      </c>
      <c r="BD61" s="167">
        <f>AA61*0.1*'Dasagirq_10%'!$B$3/1000</f>
        <v>74.014399999999995</v>
      </c>
      <c r="BE61" s="167">
        <f>AI61*0.1*'Dasagirq_10%'!$B$4/1000</f>
        <v>70.32471000000001</v>
      </c>
      <c r="BF61" s="242">
        <f t="shared" si="7"/>
        <v>144.33911000000001</v>
      </c>
      <c r="BG61" s="233">
        <f t="shared" si="8"/>
        <v>0</v>
      </c>
      <c r="BH61" s="233">
        <f t="shared" si="9"/>
        <v>16651.471841237068</v>
      </c>
      <c r="BI61" s="233">
        <f t="shared" si="10"/>
        <v>23095.372602291023</v>
      </c>
      <c r="BJ61" s="233">
        <f t="shared" si="11"/>
        <v>21786.442363220089</v>
      </c>
      <c r="BK61" s="234">
        <f t="shared" si="12"/>
        <v>61533.286806748176</v>
      </c>
    </row>
    <row r="62" spans="1:63">
      <c r="A62">
        <v>58</v>
      </c>
      <c r="B62" s="120" t="s">
        <v>759</v>
      </c>
      <c r="C62" s="121" t="s">
        <v>1096</v>
      </c>
      <c r="D62" s="156" t="s">
        <v>1092</v>
      </c>
      <c r="E62" s="155">
        <v>12.666666666666666</v>
      </c>
      <c r="F62" s="122">
        <v>1</v>
      </c>
      <c r="G62" s="122">
        <v>11.666666666666666</v>
      </c>
      <c r="H62" s="122">
        <v>1</v>
      </c>
      <c r="I62" s="122">
        <v>10</v>
      </c>
      <c r="J62" s="122">
        <v>1</v>
      </c>
      <c r="K62" s="122">
        <v>13.666666666666666</v>
      </c>
      <c r="L62" s="122">
        <v>1</v>
      </c>
      <c r="M62" s="122">
        <v>16</v>
      </c>
      <c r="N62" s="123">
        <v>4</v>
      </c>
      <c r="O62" s="123">
        <v>51.333333333333329</v>
      </c>
      <c r="P62" s="122">
        <v>1</v>
      </c>
      <c r="Q62" s="122">
        <v>16.666666666666668</v>
      </c>
      <c r="R62" s="122">
        <v>1</v>
      </c>
      <c r="S62" s="122">
        <v>17.666666666666668</v>
      </c>
      <c r="T62" s="122">
        <v>1</v>
      </c>
      <c r="U62" s="122">
        <v>14</v>
      </c>
      <c r="V62" s="122">
        <v>1</v>
      </c>
      <c r="W62" s="122">
        <v>12.666666666666666</v>
      </c>
      <c r="X62" s="122">
        <v>1</v>
      </c>
      <c r="Y62" s="122">
        <v>12.333333333333334</v>
      </c>
      <c r="Z62" s="123">
        <v>5</v>
      </c>
      <c r="AA62" s="123">
        <v>73.333333333333329</v>
      </c>
      <c r="AB62" s="122">
        <v>0</v>
      </c>
      <c r="AC62" s="122">
        <v>0</v>
      </c>
      <c r="AD62" s="122">
        <v>0</v>
      </c>
      <c r="AE62" s="122">
        <v>0</v>
      </c>
      <c r="AF62" s="122">
        <v>0</v>
      </c>
      <c r="AG62" s="122">
        <v>0</v>
      </c>
      <c r="AH62" s="123">
        <v>0</v>
      </c>
      <c r="AI62" s="123">
        <v>0</v>
      </c>
      <c r="AJ62" s="123">
        <v>9</v>
      </c>
      <c r="AK62" s="123">
        <v>124.66666666666666</v>
      </c>
      <c r="AL62" s="3" t="str">
        <f t="shared" si="1"/>
        <v>t</v>
      </c>
      <c r="AM62" s="3">
        <f>IF(D62="հ",1,IF(D62="լ",Norms!$B$10,IF(D62="բլ",Norms!$B$11,IF(D62="Մ",Norms!$B$12))))</f>
        <v>1</v>
      </c>
      <c r="AN62" s="244">
        <f>E62*Norms!$E$36/1000</f>
        <v>1422.9822982540666</v>
      </c>
      <c r="AO62" s="136">
        <f>AM62*IF(AL62="k",(O62*Norms!$H$40)*Norms!$E$36,0)/1000</f>
        <v>0</v>
      </c>
      <c r="AP62" s="136">
        <f>AM62*IF(AL62="k",(AA62*Norms!$H$41)*Norms!$E$36,0)/1000</f>
        <v>0</v>
      </c>
      <c r="AQ62" s="136">
        <f>AM62*IF(AL62="k",(AI62*Norms!$H$42)*Norms!$E$36,0)/1000</f>
        <v>0</v>
      </c>
      <c r="AR62" s="243">
        <f>AM62*IF(AL62="t",(N62*Norms!$D$44)*Norms!$E$34*12+O62*Norms!$E$35,0)/1000</f>
        <v>7792.1563315208668</v>
      </c>
      <c r="AS62" s="243">
        <f>AM62*IF(AL62="t",(Z62*Norms!$D$50*Norms!$E$34*12+AA62*Norms!$E$35),0)/1000</f>
        <v>12859.651902172664</v>
      </c>
      <c r="AT62" s="243">
        <f>AM62*IF(AL62="t",(AH62*Norms!$D$54)*Norms!$E$34*12+AI62*Norms!$E$35,0)/1000</f>
        <v>0</v>
      </c>
      <c r="AU62" s="136">
        <f>IF(AK62&lt;=100,Norms!$G$7,IF(AK62&lt;=300,Norms!$H$7,Norms!$I$7))</f>
        <v>16738.5</v>
      </c>
      <c r="AV62" s="137">
        <f t="shared" si="2"/>
        <v>37390.308233693533</v>
      </c>
      <c r="AW62" s="130"/>
      <c r="AX62" s="130"/>
      <c r="AY62" s="131">
        <f t="shared" si="3"/>
        <v>63.999999999999993</v>
      </c>
      <c r="AZ62" s="131">
        <f>IF(AY62&lt;Snund!$B$5,Snund!$B$3*Snund!$B$4*$AX$3+Snund!$B$7*$AW$3*AY62/1000,AY62*Snund!$B$8*$AW$3/1000)</f>
        <v>1966.7699999999998</v>
      </c>
      <c r="BA62" s="131">
        <f t="shared" si="4"/>
        <v>389.25656249999997</v>
      </c>
      <c r="BB62" s="131">
        <f t="shared" si="5"/>
        <v>1577.5134374999998</v>
      </c>
      <c r="BC62" s="131">
        <f t="shared" si="6"/>
        <v>1505.2799999999997</v>
      </c>
      <c r="BD62" s="167">
        <f>AA62*0.1*'Dasagirq_10%'!$B$3/1000</f>
        <v>48.752000000000002</v>
      </c>
      <c r="BE62" s="167">
        <f>AI62*0.1*'Dasagirq_10%'!$B$4/1000</f>
        <v>0</v>
      </c>
      <c r="BF62" s="242">
        <f t="shared" si="7"/>
        <v>48.752000000000002</v>
      </c>
      <c r="BG62" s="233">
        <f t="shared" si="8"/>
        <v>1812.2388607540665</v>
      </c>
      <c r="BH62" s="233">
        <f t="shared" si="9"/>
        <v>16809.0031023542</v>
      </c>
      <c r="BI62" s="233">
        <f t="shared" si="10"/>
        <v>22207.570568839328</v>
      </c>
      <c r="BJ62" s="233">
        <f t="shared" si="11"/>
        <v>0</v>
      </c>
      <c r="BK62" s="234">
        <f t="shared" si="12"/>
        <v>39016.573671193531</v>
      </c>
    </row>
    <row r="63" spans="1:63">
      <c r="A63">
        <v>59</v>
      </c>
      <c r="B63" s="120" t="s">
        <v>760</v>
      </c>
      <c r="C63" s="121" t="s">
        <v>1097</v>
      </c>
      <c r="D63" s="156" t="s">
        <v>1092</v>
      </c>
      <c r="E63" s="155">
        <v>0</v>
      </c>
      <c r="F63" s="122">
        <v>1.3333333333333333</v>
      </c>
      <c r="G63" s="122">
        <v>35</v>
      </c>
      <c r="H63" s="122">
        <v>1.6666666666666667</v>
      </c>
      <c r="I63" s="122">
        <v>32.666666666666664</v>
      </c>
      <c r="J63" s="122">
        <v>1.3333333333333333</v>
      </c>
      <c r="K63" s="122">
        <v>21.333333333333332</v>
      </c>
      <c r="L63" s="122">
        <v>1</v>
      </c>
      <c r="M63" s="122">
        <v>27.666666666666668</v>
      </c>
      <c r="N63" s="123">
        <v>5.333333333333333</v>
      </c>
      <c r="O63" s="123">
        <v>116.66666666666666</v>
      </c>
      <c r="P63" s="122">
        <v>1</v>
      </c>
      <c r="Q63" s="122">
        <v>28.666666666666668</v>
      </c>
      <c r="R63" s="122">
        <v>1</v>
      </c>
      <c r="S63" s="122">
        <v>24.666666666666668</v>
      </c>
      <c r="T63" s="122">
        <v>1</v>
      </c>
      <c r="U63" s="122">
        <v>18.666666666666668</v>
      </c>
      <c r="V63" s="122">
        <v>1</v>
      </c>
      <c r="W63" s="122">
        <v>18</v>
      </c>
      <c r="X63" s="122">
        <v>1</v>
      </c>
      <c r="Y63" s="122">
        <v>17</v>
      </c>
      <c r="Z63" s="123">
        <v>5</v>
      </c>
      <c r="AA63" s="123">
        <v>107</v>
      </c>
      <c r="AB63" s="122">
        <v>1</v>
      </c>
      <c r="AC63" s="122">
        <v>21.333333333333332</v>
      </c>
      <c r="AD63" s="122">
        <v>1</v>
      </c>
      <c r="AE63" s="122">
        <v>26.666666666666668</v>
      </c>
      <c r="AF63" s="122">
        <v>1</v>
      </c>
      <c r="AG63" s="122">
        <v>24.666666666666668</v>
      </c>
      <c r="AH63" s="123">
        <v>3</v>
      </c>
      <c r="AI63" s="123">
        <v>72.666666666666671</v>
      </c>
      <c r="AJ63" s="123">
        <v>13.333333333333332</v>
      </c>
      <c r="AK63" s="123">
        <v>296.33333333333331</v>
      </c>
      <c r="AL63" s="3" t="str">
        <f t="shared" si="1"/>
        <v>k</v>
      </c>
      <c r="AM63" s="3">
        <f>IF(D63="հ",1,IF(D63="լ",Norms!$B$10,IF(D63="բլ",Norms!$B$11,IF(D63="Մ",Norms!$B$12))))</f>
        <v>1</v>
      </c>
      <c r="AN63" s="244">
        <f>E63*Norms!$E$36/1000</f>
        <v>0</v>
      </c>
      <c r="AO63" s="136">
        <f>AM63*IF(AL63="k",(O63*Norms!$H$40)*Norms!$E$36,0)/1000</f>
        <v>13106.415904971665</v>
      </c>
      <c r="AP63" s="136">
        <f>AM63*IF(AL63="k",(AA63*Norms!$H$41)*Norms!$E$36,0)/1000</f>
        <v>16092.691752800658</v>
      </c>
      <c r="AQ63" s="136">
        <f>AM63*IF(AL63="k",(AI63*Norms!$H$42)*Norms!$E$36,0)/1000</f>
        <v>13594.601239088046</v>
      </c>
      <c r="AR63" s="243">
        <f>AM63*IF(AL63="t",(N63*Norms!$D$44)*Norms!$E$34*12+O63*Norms!$E$35,0)/1000</f>
        <v>0</v>
      </c>
      <c r="AS63" s="243">
        <f>AM63*IF(AL63="t",(Z63*Norms!$D$50*Norms!$E$34*12+AA63*Norms!$E$35),0)/1000</f>
        <v>0</v>
      </c>
      <c r="AT63" s="243">
        <f>AM63*IF(AL63="t",(AH63*Norms!$D$54)*Norms!$E$34*12+AI63*Norms!$E$35,0)/1000</f>
        <v>0</v>
      </c>
      <c r="AU63" s="136">
        <f>IF(AK63&lt;=100,Norms!$G$7,IF(AK63&lt;=300,Norms!$H$7,Norms!$I$7))</f>
        <v>16738.5</v>
      </c>
      <c r="AV63" s="137">
        <f t="shared" si="2"/>
        <v>59532.208896860364</v>
      </c>
      <c r="AW63" s="130"/>
      <c r="AX63" s="130"/>
      <c r="AY63" s="131">
        <f t="shared" si="3"/>
        <v>116.66666666666666</v>
      </c>
      <c r="AZ63" s="131">
        <f>IF(AY63&lt;Snund!$B$5,Snund!$B$3*Snund!$B$4*$AX$3+Snund!$B$7*$AW$3*AY63/1000,AY63*Snund!$B$8*$AW$3/1000)</f>
        <v>3028.5299999999997</v>
      </c>
      <c r="BA63" s="131">
        <f t="shared" si="4"/>
        <v>0</v>
      </c>
      <c r="BB63" s="131">
        <f t="shared" si="5"/>
        <v>3028.5299999999997</v>
      </c>
      <c r="BC63" s="131">
        <f t="shared" si="6"/>
        <v>2744</v>
      </c>
      <c r="BD63" s="167">
        <f>AA63*0.1*'Dasagirq_10%'!$B$3/1000</f>
        <v>71.133600000000001</v>
      </c>
      <c r="BE63" s="167">
        <f>AI63*0.1*'Dasagirq_10%'!$B$4/1000</f>
        <v>58.738646666666675</v>
      </c>
      <c r="BF63" s="242">
        <f t="shared" si="7"/>
        <v>129.87224666666668</v>
      </c>
      <c r="BG63" s="233">
        <f t="shared" si="8"/>
        <v>0</v>
      </c>
      <c r="BH63" s="233">
        <f t="shared" si="9"/>
        <v>22830.345904971662</v>
      </c>
      <c r="BI63" s="233">
        <f t="shared" si="10"/>
        <v>22440.762852800661</v>
      </c>
      <c r="BJ63" s="233">
        <f t="shared" si="11"/>
        <v>17419.502385754713</v>
      </c>
      <c r="BK63" s="234">
        <f t="shared" si="12"/>
        <v>62690.611143527036</v>
      </c>
    </row>
    <row r="64" spans="1:63">
      <c r="A64">
        <v>60</v>
      </c>
      <c r="B64" s="120" t="s">
        <v>761</v>
      </c>
      <c r="C64" s="121" t="s">
        <v>1097</v>
      </c>
      <c r="D64" s="156" t="s">
        <v>1092</v>
      </c>
      <c r="E64" s="155">
        <v>0</v>
      </c>
      <c r="F64" s="122">
        <v>1</v>
      </c>
      <c r="G64" s="122">
        <v>30</v>
      </c>
      <c r="H64" s="122">
        <v>1</v>
      </c>
      <c r="I64" s="122">
        <v>30</v>
      </c>
      <c r="J64" s="122">
        <v>1</v>
      </c>
      <c r="K64" s="122">
        <v>28</v>
      </c>
      <c r="L64" s="122">
        <v>1</v>
      </c>
      <c r="M64" s="122">
        <v>24.333333333333332</v>
      </c>
      <c r="N64" s="123">
        <v>4</v>
      </c>
      <c r="O64" s="123">
        <v>112.33333333333333</v>
      </c>
      <c r="P64" s="122">
        <v>1</v>
      </c>
      <c r="Q64" s="122">
        <v>22.333333333333332</v>
      </c>
      <c r="R64" s="122">
        <v>1</v>
      </c>
      <c r="S64" s="122">
        <v>23.333333333333332</v>
      </c>
      <c r="T64" s="122">
        <v>1</v>
      </c>
      <c r="U64" s="122">
        <v>22.666666666666668</v>
      </c>
      <c r="V64" s="122">
        <v>1</v>
      </c>
      <c r="W64" s="122">
        <v>20</v>
      </c>
      <c r="X64" s="122">
        <v>1</v>
      </c>
      <c r="Y64" s="122">
        <v>23.666666666666668</v>
      </c>
      <c r="Z64" s="123">
        <v>5</v>
      </c>
      <c r="AA64" s="123">
        <v>112</v>
      </c>
      <c r="AB64" s="122">
        <v>1</v>
      </c>
      <c r="AC64" s="122">
        <v>18</v>
      </c>
      <c r="AD64" s="122">
        <v>1</v>
      </c>
      <c r="AE64" s="122">
        <v>17.333333333333332</v>
      </c>
      <c r="AF64" s="122">
        <v>1</v>
      </c>
      <c r="AG64" s="122">
        <v>14.333333333333334</v>
      </c>
      <c r="AH64" s="123">
        <v>3</v>
      </c>
      <c r="AI64" s="123">
        <v>49.666666666666664</v>
      </c>
      <c r="AJ64" s="123">
        <v>12</v>
      </c>
      <c r="AK64" s="123">
        <v>274</v>
      </c>
      <c r="AL64" s="3" t="str">
        <f t="shared" si="1"/>
        <v>k</v>
      </c>
      <c r="AM64" s="3">
        <f>IF(D64="հ",1,IF(D64="լ",Norms!$B$10,IF(D64="բլ",Norms!$B$11,IF(D64="Մ",Norms!$B$12))))</f>
        <v>1</v>
      </c>
      <c r="AN64" s="244">
        <f>E64*Norms!$E$36/1000</f>
        <v>0</v>
      </c>
      <c r="AO64" s="136">
        <f>AM64*IF(AL64="k",(O64*Norms!$H$40)*Norms!$E$36,0)/1000</f>
        <v>12619.606171358433</v>
      </c>
      <c r="AP64" s="136">
        <f>AM64*IF(AL64="k",(AA64*Norms!$H$41)*Norms!$E$36,0)/1000</f>
        <v>16844.686694520315</v>
      </c>
      <c r="AQ64" s="136">
        <f>AM64*IF(AL64="k",(AI64*Norms!$H$42)*Norms!$E$36,0)/1000</f>
        <v>9291.7228652482518</v>
      </c>
      <c r="AR64" s="243">
        <f>AM64*IF(AL64="t",(N64*Norms!$D$44)*Norms!$E$34*12+O64*Norms!$E$35,0)/1000</f>
        <v>0</v>
      </c>
      <c r="AS64" s="243">
        <f>AM64*IF(AL64="t",(Z64*Norms!$D$50*Norms!$E$34*12+AA64*Norms!$E$35),0)/1000</f>
        <v>0</v>
      </c>
      <c r="AT64" s="243">
        <f>AM64*IF(AL64="t",(AH64*Norms!$D$54)*Norms!$E$34*12+AI64*Norms!$E$35,0)/1000</f>
        <v>0</v>
      </c>
      <c r="AU64" s="136">
        <f>IF(AK64&lt;=100,Norms!$G$7,IF(AK64&lt;=300,Norms!$H$7,Norms!$I$7))</f>
        <v>16738.5</v>
      </c>
      <c r="AV64" s="137">
        <f t="shared" si="2"/>
        <v>55494.515731127001</v>
      </c>
      <c r="AW64" s="130"/>
      <c r="AX64" s="130"/>
      <c r="AY64" s="131">
        <f t="shared" si="3"/>
        <v>112.33333333333333</v>
      </c>
      <c r="AZ64" s="131">
        <f>IF(AY64&lt;Snund!$B$5,Snund!$B$3*Snund!$B$4*$AX$3+Snund!$B$7*$AW$3*AY64/1000,AY64*Snund!$B$8*$AW$3/1000)</f>
        <v>2941.17</v>
      </c>
      <c r="BA64" s="131">
        <f t="shared" si="4"/>
        <v>0</v>
      </c>
      <c r="BB64" s="131">
        <f t="shared" si="5"/>
        <v>2941.17</v>
      </c>
      <c r="BC64" s="131">
        <f t="shared" si="6"/>
        <v>2642.08</v>
      </c>
      <c r="BD64" s="167">
        <f>AA64*0.1*'Dasagirq_10%'!$B$3/1000</f>
        <v>74.457599999999999</v>
      </c>
      <c r="BE64" s="167">
        <f>AI64*0.1*'Dasagirq_10%'!$B$4/1000</f>
        <v>40.147056666666671</v>
      </c>
      <c r="BF64" s="242">
        <f t="shared" si="7"/>
        <v>114.60465666666667</v>
      </c>
      <c r="BG64" s="233">
        <f t="shared" si="8"/>
        <v>0</v>
      </c>
      <c r="BH64" s="233">
        <f t="shared" si="9"/>
        <v>21140.276171358433</v>
      </c>
      <c r="BI64" s="233">
        <f t="shared" si="10"/>
        <v>23893.519294520316</v>
      </c>
      <c r="BJ64" s="233">
        <f t="shared" si="11"/>
        <v>13516.494921914918</v>
      </c>
      <c r="BK64" s="234">
        <f t="shared" si="12"/>
        <v>58550.29038779367</v>
      </c>
    </row>
    <row r="65" spans="1:63">
      <c r="A65">
        <v>61</v>
      </c>
      <c r="B65" s="120" t="s">
        <v>762</v>
      </c>
      <c r="C65" s="121" t="s">
        <v>1096</v>
      </c>
      <c r="D65" s="156" t="s">
        <v>1092</v>
      </c>
      <c r="E65" s="155">
        <v>0</v>
      </c>
      <c r="F65" s="122">
        <v>1</v>
      </c>
      <c r="G65" s="122">
        <v>7.333333333333333</v>
      </c>
      <c r="H65" s="122">
        <v>1</v>
      </c>
      <c r="I65" s="122">
        <v>7.666666666666667</v>
      </c>
      <c r="J65" s="122">
        <v>1</v>
      </c>
      <c r="K65" s="122">
        <v>12</v>
      </c>
      <c r="L65" s="122">
        <v>1</v>
      </c>
      <c r="M65" s="122">
        <v>10</v>
      </c>
      <c r="N65" s="123">
        <v>4</v>
      </c>
      <c r="O65" s="123">
        <v>37</v>
      </c>
      <c r="P65" s="122">
        <v>1</v>
      </c>
      <c r="Q65" s="122">
        <v>8</v>
      </c>
      <c r="R65" s="122">
        <v>1</v>
      </c>
      <c r="S65" s="122">
        <v>9.3333333333333339</v>
      </c>
      <c r="T65" s="122">
        <v>1</v>
      </c>
      <c r="U65" s="122">
        <v>12</v>
      </c>
      <c r="V65" s="122">
        <v>1</v>
      </c>
      <c r="W65" s="122">
        <v>11</v>
      </c>
      <c r="X65" s="122">
        <v>1</v>
      </c>
      <c r="Y65" s="122">
        <v>10.666666666666666</v>
      </c>
      <c r="Z65" s="123">
        <v>5</v>
      </c>
      <c r="AA65" s="123">
        <v>51</v>
      </c>
      <c r="AB65" s="122">
        <v>0</v>
      </c>
      <c r="AC65" s="122">
        <v>0</v>
      </c>
      <c r="AD65" s="122">
        <v>0</v>
      </c>
      <c r="AE65" s="122">
        <v>0</v>
      </c>
      <c r="AF65" s="122">
        <v>0</v>
      </c>
      <c r="AG65" s="122">
        <v>0</v>
      </c>
      <c r="AH65" s="123">
        <v>0</v>
      </c>
      <c r="AI65" s="123">
        <v>0</v>
      </c>
      <c r="AJ65" s="123">
        <v>9</v>
      </c>
      <c r="AK65" s="123">
        <v>88</v>
      </c>
      <c r="AL65" s="3" t="str">
        <f t="shared" si="1"/>
        <v>t</v>
      </c>
      <c r="AM65" s="3">
        <f>IF(D65="հ",1,IF(D65="լ",Norms!$B$10,IF(D65="բլ",Norms!$B$11,IF(D65="Մ",Norms!$B$12))))</f>
        <v>1</v>
      </c>
      <c r="AN65" s="244">
        <f>E65*Norms!$E$36/1000</f>
        <v>0</v>
      </c>
      <c r="AO65" s="136">
        <f>AM65*IF(AL65="k",(O65*Norms!$H$40)*Norms!$E$36,0)/1000</f>
        <v>0</v>
      </c>
      <c r="AP65" s="136">
        <f>AM65*IF(AL65="k",(AA65*Norms!$H$41)*Norms!$E$36,0)/1000</f>
        <v>0</v>
      </c>
      <c r="AQ65" s="136">
        <f>AM65*IF(AL65="k",(AI65*Norms!$H$42)*Norms!$E$36,0)/1000</f>
        <v>0</v>
      </c>
      <c r="AR65" s="243">
        <f>AM65*IF(AL65="t",(N65*Norms!$D$44)*Norms!$E$34*12+O65*Norms!$E$35,0)/1000</f>
        <v>7586.6061870052999</v>
      </c>
      <c r="AS65" s="243">
        <f>AM65*IF(AL65="t",(Z65*Norms!$D$50*Norms!$E$34*12+AA65*Norms!$E$35),0)/1000</f>
        <v>12539.376095601898</v>
      </c>
      <c r="AT65" s="243">
        <f>AM65*IF(AL65="t",(AH65*Norms!$D$54)*Norms!$E$34*12+AI65*Norms!$E$35,0)/1000</f>
        <v>0</v>
      </c>
      <c r="AU65" s="136">
        <f>IF(AK65&lt;=100,Norms!$G$7,IF(AK65&lt;=300,Norms!$H$7,Norms!$I$7))</f>
        <v>13246.5</v>
      </c>
      <c r="AV65" s="137">
        <f t="shared" si="2"/>
        <v>33372.482282607198</v>
      </c>
      <c r="AW65" s="130"/>
      <c r="AX65" s="130"/>
      <c r="AY65" s="131">
        <f t="shared" si="3"/>
        <v>37</v>
      </c>
      <c r="AZ65" s="131">
        <f>IF(AY65&lt;Snund!$B$5,Snund!$B$3*Snund!$B$4*$AX$3+Snund!$B$7*$AW$3*AY65/1000,AY65*Snund!$B$8*$AW$3/1000)</f>
        <v>1422.4499999999998</v>
      </c>
      <c r="BA65" s="131">
        <f t="shared" si="4"/>
        <v>0</v>
      </c>
      <c r="BB65" s="131">
        <f t="shared" si="5"/>
        <v>1422.4499999999998</v>
      </c>
      <c r="BC65" s="131">
        <f t="shared" si="6"/>
        <v>870.24</v>
      </c>
      <c r="BD65" s="167">
        <f>AA65*0.1*'Dasagirq_10%'!$B$3/1000</f>
        <v>33.904800000000002</v>
      </c>
      <c r="BE65" s="167">
        <f>AI65*0.1*'Dasagirq_10%'!$B$4/1000</f>
        <v>0</v>
      </c>
      <c r="BF65" s="242">
        <f t="shared" si="7"/>
        <v>33.904800000000002</v>
      </c>
      <c r="BG65" s="233">
        <f t="shared" si="8"/>
        <v>0</v>
      </c>
      <c r="BH65" s="233">
        <f t="shared" si="9"/>
        <v>14896.389520338635</v>
      </c>
      <c r="BI65" s="233">
        <f t="shared" si="10"/>
        <v>19932.447562268564</v>
      </c>
      <c r="BJ65" s="233">
        <f t="shared" si="11"/>
        <v>0</v>
      </c>
      <c r="BK65" s="234">
        <f t="shared" si="12"/>
        <v>34828.837082607199</v>
      </c>
    </row>
    <row r="66" spans="1:63">
      <c r="A66">
        <v>62</v>
      </c>
      <c r="B66" s="120" t="s">
        <v>763</v>
      </c>
      <c r="C66" s="121" t="s">
        <v>1096</v>
      </c>
      <c r="D66" s="156" t="s">
        <v>1092</v>
      </c>
      <c r="E66" s="155">
        <v>4</v>
      </c>
      <c r="F66" s="122">
        <v>1</v>
      </c>
      <c r="G66" s="122">
        <v>4</v>
      </c>
      <c r="H66" s="122">
        <v>1</v>
      </c>
      <c r="I66" s="122">
        <v>9.3333333333333339</v>
      </c>
      <c r="J66" s="122">
        <v>1</v>
      </c>
      <c r="K66" s="122">
        <v>8</v>
      </c>
      <c r="L66" s="122">
        <v>1</v>
      </c>
      <c r="M66" s="122">
        <v>4.666666666666667</v>
      </c>
      <c r="N66" s="123">
        <v>4</v>
      </c>
      <c r="O66" s="123">
        <v>26.000000000000004</v>
      </c>
      <c r="P66" s="122">
        <v>1</v>
      </c>
      <c r="Q66" s="122">
        <v>8</v>
      </c>
      <c r="R66" s="122">
        <v>1</v>
      </c>
      <c r="S66" s="122">
        <v>7.333333333333333</v>
      </c>
      <c r="T66" s="122">
        <v>1</v>
      </c>
      <c r="U66" s="122">
        <v>3.3333333333333335</v>
      </c>
      <c r="V66" s="122">
        <v>1</v>
      </c>
      <c r="W66" s="122">
        <v>2</v>
      </c>
      <c r="X66" s="122">
        <v>1</v>
      </c>
      <c r="Y66" s="122">
        <v>4</v>
      </c>
      <c r="Z66" s="123">
        <v>5</v>
      </c>
      <c r="AA66" s="123">
        <v>24.666666666666664</v>
      </c>
      <c r="AB66" s="122">
        <v>0</v>
      </c>
      <c r="AC66" s="122">
        <v>0</v>
      </c>
      <c r="AD66" s="122">
        <v>0</v>
      </c>
      <c r="AE66" s="122">
        <v>0</v>
      </c>
      <c r="AF66" s="122">
        <v>0</v>
      </c>
      <c r="AG66" s="122">
        <v>0</v>
      </c>
      <c r="AH66" s="123">
        <v>0</v>
      </c>
      <c r="AI66" s="123">
        <v>0</v>
      </c>
      <c r="AJ66" s="123">
        <v>9</v>
      </c>
      <c r="AK66" s="123">
        <v>50.666666666666671</v>
      </c>
      <c r="AL66" s="3" t="str">
        <f t="shared" si="1"/>
        <v>t</v>
      </c>
      <c r="AM66" s="3">
        <f>IF(D66="հ",1,IF(D66="լ",Norms!$B$10,IF(D66="բլ",Norms!$B$11,IF(D66="Մ",Norms!$B$12))))</f>
        <v>1</v>
      </c>
      <c r="AN66" s="244">
        <f>E66*Norms!$E$36/1000</f>
        <v>449.36283102760001</v>
      </c>
      <c r="AO66" s="136">
        <f>AM66*IF(AL66="k",(O66*Norms!$H$40)*Norms!$E$36,0)/1000</f>
        <v>0</v>
      </c>
      <c r="AP66" s="136">
        <f>AM66*IF(AL66="k",(AA66*Norms!$H$41)*Norms!$E$36,0)/1000</f>
        <v>0</v>
      </c>
      <c r="AQ66" s="136">
        <f>AM66*IF(AL66="k",(AI66*Norms!$H$42)*Norms!$E$36,0)/1000</f>
        <v>0</v>
      </c>
      <c r="AR66" s="243">
        <f>AM66*IF(AL66="t",(N66*Norms!$D$44)*Norms!$E$34*12+O66*Norms!$E$35,0)/1000</f>
        <v>7428.8584016794002</v>
      </c>
      <c r="AS66" s="243">
        <f>AM66*IF(AL66="t",(Z66*Norms!$D$50*Norms!$E$34*12+AA66*Norms!$E$35),0)/1000</f>
        <v>12161.737458003532</v>
      </c>
      <c r="AT66" s="243">
        <f>AM66*IF(AL66="t",(AH66*Norms!$D$54)*Norms!$E$34*12+AI66*Norms!$E$35,0)/1000</f>
        <v>0</v>
      </c>
      <c r="AU66" s="136">
        <f>IF(AK66&lt;=100,Norms!$G$7,IF(AK66&lt;=300,Norms!$H$7,Norms!$I$7))</f>
        <v>13246.5</v>
      </c>
      <c r="AV66" s="137">
        <f t="shared" si="2"/>
        <v>32837.09585968293</v>
      </c>
      <c r="AW66" s="130"/>
      <c r="AX66" s="130"/>
      <c r="AY66" s="131">
        <f t="shared" si="3"/>
        <v>30.000000000000004</v>
      </c>
      <c r="AZ66" s="131">
        <f>IF(AY66&lt;Snund!$B$5,Snund!$B$3*Snund!$B$4*$AX$3+Snund!$B$7*$AW$3*AY66/1000,AY66*Snund!$B$8*$AW$3/1000)</f>
        <v>1281.33</v>
      </c>
      <c r="BA66" s="131">
        <f t="shared" si="4"/>
        <v>170.84399999999997</v>
      </c>
      <c r="BB66" s="131">
        <f t="shared" si="5"/>
        <v>1110.4859999999999</v>
      </c>
      <c r="BC66" s="131">
        <f t="shared" si="6"/>
        <v>705.60000000000014</v>
      </c>
      <c r="BD66" s="167">
        <f>AA66*0.1*'Dasagirq_10%'!$B$3/1000</f>
        <v>16.398400000000002</v>
      </c>
      <c r="BE66" s="167">
        <f>AI66*0.1*'Dasagirq_10%'!$B$4/1000</f>
        <v>0</v>
      </c>
      <c r="BF66" s="242">
        <f t="shared" si="7"/>
        <v>16.398400000000002</v>
      </c>
      <c r="BG66" s="233">
        <f t="shared" si="8"/>
        <v>620.20683102759995</v>
      </c>
      <c r="BH66" s="233">
        <f t="shared" si="9"/>
        <v>14426.677735012734</v>
      </c>
      <c r="BI66" s="233">
        <f t="shared" si="10"/>
        <v>19537.302524670195</v>
      </c>
      <c r="BJ66" s="233">
        <f t="shared" si="11"/>
        <v>0</v>
      </c>
      <c r="BK66" s="234">
        <f t="shared" si="12"/>
        <v>33963.980259682925</v>
      </c>
    </row>
    <row r="67" spans="1:63">
      <c r="A67">
        <v>63</v>
      </c>
      <c r="B67" s="120" t="s">
        <v>764</v>
      </c>
      <c r="C67" s="121" t="s">
        <v>1097</v>
      </c>
      <c r="D67" s="156" t="s">
        <v>1092</v>
      </c>
      <c r="E67" s="155">
        <v>0</v>
      </c>
      <c r="F67" s="122">
        <v>1</v>
      </c>
      <c r="G67" s="122">
        <v>25</v>
      </c>
      <c r="H67" s="122">
        <v>1</v>
      </c>
      <c r="I67" s="122">
        <v>25.666666666666668</v>
      </c>
      <c r="J67" s="122">
        <v>1</v>
      </c>
      <c r="K67" s="122">
        <v>24.666666666666668</v>
      </c>
      <c r="L67" s="122">
        <v>1</v>
      </c>
      <c r="M67" s="122">
        <v>23</v>
      </c>
      <c r="N67" s="123">
        <v>4</v>
      </c>
      <c r="O67" s="123">
        <v>98.333333333333343</v>
      </c>
      <c r="P67" s="122">
        <v>1</v>
      </c>
      <c r="Q67" s="122">
        <v>31.666666666666668</v>
      </c>
      <c r="R67" s="122">
        <v>1</v>
      </c>
      <c r="S67" s="122">
        <v>27.333333333333332</v>
      </c>
      <c r="T67" s="122">
        <v>1</v>
      </c>
      <c r="U67" s="122">
        <v>26.333333333333332</v>
      </c>
      <c r="V67" s="122">
        <v>1</v>
      </c>
      <c r="W67" s="122">
        <v>26.666666666666668</v>
      </c>
      <c r="X67" s="122">
        <v>1</v>
      </c>
      <c r="Y67" s="122">
        <v>26.666666666666668</v>
      </c>
      <c r="Z67" s="123">
        <v>5</v>
      </c>
      <c r="AA67" s="123">
        <v>138.66666666666666</v>
      </c>
      <c r="AB67" s="122">
        <v>1</v>
      </c>
      <c r="AC67" s="122">
        <v>25.666666666666668</v>
      </c>
      <c r="AD67" s="122">
        <v>1</v>
      </c>
      <c r="AE67" s="122">
        <v>27</v>
      </c>
      <c r="AF67" s="122">
        <v>1</v>
      </c>
      <c r="AG67" s="122">
        <v>22</v>
      </c>
      <c r="AH67" s="123">
        <v>3</v>
      </c>
      <c r="AI67" s="123">
        <v>74.666666666666671</v>
      </c>
      <c r="AJ67" s="123">
        <v>12</v>
      </c>
      <c r="AK67" s="123">
        <v>311.66666666666669</v>
      </c>
      <c r="AL67" s="3" t="str">
        <f t="shared" si="1"/>
        <v>k</v>
      </c>
      <c r="AM67" s="3">
        <f>IF(D67="հ",1,IF(D67="լ",Norms!$B$10,IF(D67="բլ",Norms!$B$11,IF(D67="Մ",Norms!$B$12))))</f>
        <v>1</v>
      </c>
      <c r="AN67" s="244">
        <f>E67*Norms!$E$36/1000</f>
        <v>0</v>
      </c>
      <c r="AO67" s="136">
        <f>AM67*IF(AL67="k",(O67*Norms!$H$40)*Norms!$E$36,0)/1000</f>
        <v>11046.836262761833</v>
      </c>
      <c r="AP67" s="136">
        <f>AM67*IF(AL67="k",(AA67*Norms!$H$41)*Norms!$E$36,0)/1000</f>
        <v>20855.326383691816</v>
      </c>
      <c r="AQ67" s="136">
        <f>AM67*IF(AL67="k",(AI67*Norms!$H$42)*Norms!$E$36,0)/1000</f>
        <v>13968.76457594368</v>
      </c>
      <c r="AR67" s="243">
        <f>AM67*IF(AL67="t",(N67*Norms!$D$44)*Norms!$E$34*12+O67*Norms!$E$35,0)/1000</f>
        <v>0</v>
      </c>
      <c r="AS67" s="243">
        <f>AM67*IF(AL67="t",(Z67*Norms!$D$50*Norms!$E$34*12+AA67*Norms!$E$35),0)/1000</f>
        <v>0</v>
      </c>
      <c r="AT67" s="243">
        <f>AM67*IF(AL67="t",(AH67*Norms!$D$54)*Norms!$E$34*12+AI67*Norms!$E$35,0)/1000</f>
        <v>0</v>
      </c>
      <c r="AU67" s="136">
        <f>IF(AK67&lt;=100,Norms!$G$7,IF(AK67&lt;=300,Norms!$H$7,Norms!$I$7))</f>
        <v>21670.5</v>
      </c>
      <c r="AV67" s="137">
        <f t="shared" si="2"/>
        <v>67541.427222397324</v>
      </c>
      <c r="AW67" s="130"/>
      <c r="AX67" s="130"/>
      <c r="AY67" s="131">
        <f t="shared" si="3"/>
        <v>98.333333333333343</v>
      </c>
      <c r="AZ67" s="131">
        <f>IF(AY67&lt;Snund!$B$5,Snund!$B$3*Snund!$B$4*$AX$3+Snund!$B$7*$AW$3*AY67/1000,AY67*Snund!$B$8*$AW$3/1000)</f>
        <v>2658.9300000000003</v>
      </c>
      <c r="BA67" s="131">
        <f t="shared" si="4"/>
        <v>0</v>
      </c>
      <c r="BB67" s="131">
        <f t="shared" si="5"/>
        <v>2658.9300000000003</v>
      </c>
      <c r="BC67" s="131">
        <f t="shared" si="6"/>
        <v>2312.8000000000002</v>
      </c>
      <c r="BD67" s="167">
        <f>AA67*0.1*'Dasagirq_10%'!$B$3/1000</f>
        <v>92.185600000000008</v>
      </c>
      <c r="BE67" s="167">
        <f>AI67*0.1*'Dasagirq_10%'!$B$4/1000</f>
        <v>60.355306666666678</v>
      </c>
      <c r="BF67" s="242">
        <f t="shared" si="7"/>
        <v>152.54090666666667</v>
      </c>
      <c r="BG67" s="233">
        <f t="shared" si="8"/>
        <v>0</v>
      </c>
      <c r="BH67" s="233">
        <f t="shared" si="9"/>
        <v>20929.266262761834</v>
      </c>
      <c r="BI67" s="233">
        <f t="shared" si="10"/>
        <v>29976.886983691817</v>
      </c>
      <c r="BJ67" s="233">
        <f t="shared" si="11"/>
        <v>19446.744882610346</v>
      </c>
      <c r="BK67" s="234">
        <f t="shared" si="12"/>
        <v>70352.898129063993</v>
      </c>
    </row>
    <row r="68" spans="1:63">
      <c r="A68">
        <v>64</v>
      </c>
      <c r="B68" s="120" t="s">
        <v>765</v>
      </c>
      <c r="C68" s="121" t="s">
        <v>1097</v>
      </c>
      <c r="D68" s="156" t="s">
        <v>1092</v>
      </c>
      <c r="E68" s="155">
        <v>0</v>
      </c>
      <c r="F68" s="122">
        <v>2</v>
      </c>
      <c r="G68" s="122">
        <v>47.333333333333336</v>
      </c>
      <c r="H68" s="122">
        <v>2</v>
      </c>
      <c r="I68" s="122">
        <v>46.666666666666664</v>
      </c>
      <c r="J68" s="122">
        <v>2</v>
      </c>
      <c r="K68" s="122">
        <v>41.666666666666664</v>
      </c>
      <c r="L68" s="122">
        <v>2</v>
      </c>
      <c r="M68" s="122">
        <v>37.666666666666664</v>
      </c>
      <c r="N68" s="123">
        <v>8</v>
      </c>
      <c r="O68" s="123">
        <v>173.33333333333331</v>
      </c>
      <c r="P68" s="122">
        <v>2</v>
      </c>
      <c r="Q68" s="122">
        <v>34.333333333333336</v>
      </c>
      <c r="R68" s="122">
        <v>2</v>
      </c>
      <c r="S68" s="122">
        <v>36.333333333333336</v>
      </c>
      <c r="T68" s="122">
        <v>1.3333333333333333</v>
      </c>
      <c r="U68" s="122">
        <v>32</v>
      </c>
      <c r="V68" s="122">
        <v>1</v>
      </c>
      <c r="W68" s="122">
        <v>26.333333333333332</v>
      </c>
      <c r="X68" s="122">
        <v>1</v>
      </c>
      <c r="Y68" s="122">
        <v>23.666666666666668</v>
      </c>
      <c r="Z68" s="123">
        <v>7.333333333333333</v>
      </c>
      <c r="AA68" s="123">
        <v>152.66666666666666</v>
      </c>
      <c r="AB68" s="122">
        <v>1.6666666666666667</v>
      </c>
      <c r="AC68" s="122">
        <v>29</v>
      </c>
      <c r="AD68" s="122">
        <v>1.3333333333333333</v>
      </c>
      <c r="AE68" s="122">
        <v>28.666666666666668</v>
      </c>
      <c r="AF68" s="122">
        <v>1</v>
      </c>
      <c r="AG68" s="122">
        <v>24.333333333333332</v>
      </c>
      <c r="AH68" s="123">
        <v>4</v>
      </c>
      <c r="AI68" s="123">
        <v>82</v>
      </c>
      <c r="AJ68" s="123">
        <v>19.333333333333332</v>
      </c>
      <c r="AK68" s="123">
        <v>408</v>
      </c>
      <c r="AL68" s="3" t="str">
        <f t="shared" si="1"/>
        <v>k</v>
      </c>
      <c r="AM68" s="3">
        <f>IF(D68="հ",1,IF(D68="լ",Norms!$B$10,IF(D68="բլ",Norms!$B$11,IF(D68="Մ",Norms!$B$12))))</f>
        <v>1</v>
      </c>
      <c r="AN68" s="244">
        <f>E68*Norms!$E$36/1000</f>
        <v>0</v>
      </c>
      <c r="AO68" s="136">
        <f>AM68*IF(AL68="k",(O68*Norms!$H$40)*Norms!$E$36,0)/1000</f>
        <v>19472.389344529332</v>
      </c>
      <c r="AP68" s="136">
        <f>AM68*IF(AL68="k",(AA68*Norms!$H$41)*Norms!$E$36,0)/1000</f>
        <v>22960.912220506856</v>
      </c>
      <c r="AQ68" s="136">
        <f>AM68*IF(AL68="k",(AI68*Norms!$H$42)*Norms!$E$36,0)/1000</f>
        <v>15340.696811081007</v>
      </c>
      <c r="AR68" s="243">
        <f>AM68*IF(AL68="t",(N68*Norms!$D$44)*Norms!$E$34*12+O68*Norms!$E$35,0)/1000</f>
        <v>0</v>
      </c>
      <c r="AS68" s="243">
        <f>AM68*IF(AL68="t",(Z68*Norms!$D$50*Norms!$E$34*12+AA68*Norms!$E$35),0)/1000</f>
        <v>0</v>
      </c>
      <c r="AT68" s="243">
        <f>AM68*IF(AL68="t",(AH68*Norms!$D$54)*Norms!$E$34*12+AI68*Norms!$E$35,0)/1000</f>
        <v>0</v>
      </c>
      <c r="AU68" s="136">
        <f>IF(AK68&lt;=100,Norms!$G$7,IF(AK68&lt;=300,Norms!$H$7,Norms!$I$7))</f>
        <v>21670.5</v>
      </c>
      <c r="AV68" s="137">
        <f t="shared" si="2"/>
        <v>79444.498376117204</v>
      </c>
      <c r="AW68" s="130"/>
      <c r="AX68" s="130"/>
      <c r="AY68" s="131">
        <f t="shared" si="3"/>
        <v>173.33333333333331</v>
      </c>
      <c r="AZ68" s="131">
        <f>IF(AY68&lt;Snund!$B$5,Snund!$B$3*Snund!$B$4*$AX$3+Snund!$B$7*$AW$3*AY68/1000,AY68*Snund!$B$8*$AW$3/1000)</f>
        <v>4076.7999999999997</v>
      </c>
      <c r="BA68" s="131">
        <f t="shared" si="4"/>
        <v>0</v>
      </c>
      <c r="BB68" s="131">
        <f t="shared" si="5"/>
        <v>4076.7999999999993</v>
      </c>
      <c r="BC68" s="131">
        <f t="shared" si="6"/>
        <v>4076.7999999999997</v>
      </c>
      <c r="BD68" s="167">
        <f>AA68*0.1*'Dasagirq_10%'!$B$3/1000</f>
        <v>101.49279999999999</v>
      </c>
      <c r="BE68" s="167">
        <f>AI68*0.1*'Dasagirq_10%'!$B$4/1000</f>
        <v>66.283060000000006</v>
      </c>
      <c r="BF68" s="242">
        <f t="shared" si="7"/>
        <v>167.77585999999999</v>
      </c>
      <c r="BG68" s="233">
        <f t="shared" si="8"/>
        <v>0</v>
      </c>
      <c r="BH68" s="233">
        <f t="shared" si="9"/>
        <v>32516.292792805194</v>
      </c>
      <c r="BI68" s="233">
        <f t="shared" si="10"/>
        <v>31282.249848093063</v>
      </c>
      <c r="BJ68" s="233">
        <f t="shared" si="11"/>
        <v>19890.531595218941</v>
      </c>
      <c r="BK68" s="234">
        <f t="shared" si="12"/>
        <v>83689.074236117202</v>
      </c>
    </row>
    <row r="69" spans="1:63">
      <c r="A69">
        <v>65</v>
      </c>
      <c r="B69" s="120" t="s">
        <v>766</v>
      </c>
      <c r="C69" s="121" t="s">
        <v>1097</v>
      </c>
      <c r="D69" s="156" t="s">
        <v>1092</v>
      </c>
      <c r="E69" s="155">
        <v>0</v>
      </c>
      <c r="F69" s="122">
        <v>1</v>
      </c>
      <c r="G69" s="122">
        <v>17.333333333333332</v>
      </c>
      <c r="H69" s="122">
        <v>1</v>
      </c>
      <c r="I69" s="122">
        <v>17</v>
      </c>
      <c r="J69" s="122">
        <v>1</v>
      </c>
      <c r="K69" s="122">
        <v>16.333333333333332</v>
      </c>
      <c r="L69" s="122">
        <v>1</v>
      </c>
      <c r="M69" s="122">
        <v>18.666666666666668</v>
      </c>
      <c r="N69" s="123">
        <v>4</v>
      </c>
      <c r="O69" s="123">
        <v>69.333333333333329</v>
      </c>
      <c r="P69" s="122">
        <v>1</v>
      </c>
      <c r="Q69" s="122">
        <v>14.666666666666666</v>
      </c>
      <c r="R69" s="122">
        <v>1</v>
      </c>
      <c r="S69" s="122">
        <v>10</v>
      </c>
      <c r="T69" s="122">
        <v>0.66666666666666663</v>
      </c>
      <c r="U69" s="122">
        <v>4.333333333333333</v>
      </c>
      <c r="V69" s="122">
        <v>0.5</v>
      </c>
      <c r="W69" s="122">
        <v>4</v>
      </c>
      <c r="X69" s="122">
        <v>0.83333333333333337</v>
      </c>
      <c r="Y69" s="122">
        <v>9</v>
      </c>
      <c r="Z69" s="123">
        <v>4</v>
      </c>
      <c r="AA69" s="123">
        <v>42</v>
      </c>
      <c r="AB69" s="122">
        <v>1</v>
      </c>
      <c r="AC69" s="122">
        <v>10.333333333333334</v>
      </c>
      <c r="AD69" s="122">
        <v>1</v>
      </c>
      <c r="AE69" s="122">
        <v>10.666666666666666</v>
      </c>
      <c r="AF69" s="122">
        <v>1</v>
      </c>
      <c r="AG69" s="122">
        <v>11.666666666666666</v>
      </c>
      <c r="AH69" s="123">
        <v>3</v>
      </c>
      <c r="AI69" s="123">
        <v>32.666666666666664</v>
      </c>
      <c r="AJ69" s="123">
        <v>11</v>
      </c>
      <c r="AK69" s="123">
        <v>144</v>
      </c>
      <c r="AL69" s="3" t="str">
        <f t="shared" si="1"/>
        <v>t</v>
      </c>
      <c r="AM69" s="3">
        <f>IF(D69="հ",1,IF(D69="լ",Norms!$B$10,IF(D69="բլ",Norms!$B$11,IF(D69="Մ",Norms!$B$12))))</f>
        <v>1</v>
      </c>
      <c r="AN69" s="244">
        <f>E69*Norms!$E$36/1000</f>
        <v>0</v>
      </c>
      <c r="AO69" s="136">
        <f>AM69*IF(AL69="k",(O69*Norms!$H$40)*Norms!$E$36,0)/1000</f>
        <v>0</v>
      </c>
      <c r="AP69" s="136">
        <f>AM69*IF(AL69="k",(AA69*Norms!$H$41)*Norms!$E$36,0)/1000</f>
        <v>0</v>
      </c>
      <c r="AQ69" s="136">
        <f>AM69*IF(AL69="k",(AI69*Norms!$H$42)*Norms!$E$36,0)/1000</f>
        <v>0</v>
      </c>
      <c r="AR69" s="243">
        <f>AM69*IF(AL69="t",(N69*Norms!$D$44)*Norms!$E$34*12+O69*Norms!$E$35,0)/1000</f>
        <v>8050.2890711450673</v>
      </c>
      <c r="AS69" s="243">
        <f>AM69*IF(AL69="t",(Z69*Norms!$D$50*Norms!$E$34*12+AA69*Norms!$E$35),0)/1000</f>
        <v>10048.709725789799</v>
      </c>
      <c r="AT69" s="243">
        <f>AM69*IF(AL69="t",(AH69*Norms!$D$54)*Norms!$E$34*12+AI69*Norms!$E$35,0)/1000</f>
        <v>7812.4631200587328</v>
      </c>
      <c r="AU69" s="136">
        <f>IF(AK69&lt;=100,Norms!$G$7,IF(AK69&lt;=300,Norms!$H$7,Norms!$I$7))</f>
        <v>16738.5</v>
      </c>
      <c r="AV69" s="137">
        <f t="shared" si="2"/>
        <v>42649.961916993598</v>
      </c>
      <c r="AW69" s="130"/>
      <c r="AX69" s="130"/>
      <c r="AY69" s="131">
        <f t="shared" si="3"/>
        <v>69.333333333333329</v>
      </c>
      <c r="AZ69" s="131">
        <f>IF(AY69&lt;Snund!$B$5,Snund!$B$3*Snund!$B$4*$AX$3+Snund!$B$7*$AW$3*AY69/1000,AY69*Snund!$B$8*$AW$3/1000)</f>
        <v>2074.29</v>
      </c>
      <c r="BA69" s="131">
        <f t="shared" si="4"/>
        <v>0</v>
      </c>
      <c r="BB69" s="131">
        <f t="shared" si="5"/>
        <v>2074.29</v>
      </c>
      <c r="BC69" s="131">
        <f t="shared" si="6"/>
        <v>1630.72</v>
      </c>
      <c r="BD69" s="167">
        <f>AA69*0.1*'Dasagirq_10%'!$B$3/1000</f>
        <v>27.921600000000002</v>
      </c>
      <c r="BE69" s="167">
        <f>AI69*0.1*'Dasagirq_10%'!$B$4/1000</f>
        <v>26.405446666666666</v>
      </c>
      <c r="BF69" s="242">
        <f t="shared" si="7"/>
        <v>54.327046666666668</v>
      </c>
      <c r="BG69" s="233">
        <f t="shared" si="8"/>
        <v>0</v>
      </c>
      <c r="BH69" s="233">
        <f t="shared" si="9"/>
        <v>16211.30634387234</v>
      </c>
      <c r="BI69" s="233">
        <f t="shared" si="10"/>
        <v>16163.35859851707</v>
      </c>
      <c r="BJ69" s="233">
        <f t="shared" si="11"/>
        <v>12403.914021270855</v>
      </c>
      <c r="BK69" s="234">
        <f t="shared" si="12"/>
        <v>44778.578963660271</v>
      </c>
    </row>
    <row r="70" spans="1:63">
      <c r="A70">
        <v>66</v>
      </c>
      <c r="B70" s="120" t="s">
        <v>767</v>
      </c>
      <c r="C70" s="121" t="s">
        <v>1097</v>
      </c>
      <c r="D70" s="156" t="s">
        <v>1092</v>
      </c>
      <c r="E70" s="155">
        <v>0</v>
      </c>
      <c r="F70" s="122">
        <v>1</v>
      </c>
      <c r="G70" s="122">
        <v>19.333333333333332</v>
      </c>
      <c r="H70" s="122">
        <v>1</v>
      </c>
      <c r="I70" s="122">
        <v>15</v>
      </c>
      <c r="J70" s="122">
        <v>1</v>
      </c>
      <c r="K70" s="122">
        <v>13</v>
      </c>
      <c r="L70" s="122">
        <v>1</v>
      </c>
      <c r="M70" s="122">
        <v>16</v>
      </c>
      <c r="N70" s="123">
        <v>4</v>
      </c>
      <c r="O70" s="123">
        <v>63.333333333333329</v>
      </c>
      <c r="P70" s="122">
        <v>1</v>
      </c>
      <c r="Q70" s="122">
        <v>9</v>
      </c>
      <c r="R70" s="122">
        <v>1</v>
      </c>
      <c r="S70" s="122">
        <v>13</v>
      </c>
      <c r="T70" s="122">
        <v>1</v>
      </c>
      <c r="U70" s="122">
        <v>17</v>
      </c>
      <c r="V70" s="122">
        <v>1</v>
      </c>
      <c r="W70" s="122">
        <v>16.333333333333332</v>
      </c>
      <c r="X70" s="122">
        <v>1</v>
      </c>
      <c r="Y70" s="122">
        <v>17</v>
      </c>
      <c r="Z70" s="123">
        <v>5</v>
      </c>
      <c r="AA70" s="123">
        <v>72.333333333333329</v>
      </c>
      <c r="AB70" s="122">
        <v>1</v>
      </c>
      <c r="AC70" s="122">
        <v>10</v>
      </c>
      <c r="AD70" s="122">
        <v>1</v>
      </c>
      <c r="AE70" s="122">
        <v>10</v>
      </c>
      <c r="AF70" s="122">
        <v>1</v>
      </c>
      <c r="AG70" s="122">
        <v>10</v>
      </c>
      <c r="AH70" s="123">
        <v>3</v>
      </c>
      <c r="AI70" s="123">
        <v>30</v>
      </c>
      <c r="AJ70" s="123">
        <v>12</v>
      </c>
      <c r="AK70" s="123">
        <v>165.66666666666666</v>
      </c>
      <c r="AL70" s="3" t="str">
        <f t="shared" ref="AL70:AL80" si="13">IF(C70="հիմնական",IF(AK70&lt;=162,"t","k"),IF(C70="միջնակարգ",(IF(AK70&lt;=207,"t","k"))))</f>
        <v>t</v>
      </c>
      <c r="AM70" s="3">
        <f>IF(D70="հ",1,IF(D70="լ",Norms!$B$10,IF(D70="բլ",Norms!$B$11,IF(D70="Մ",Norms!$B$12))))</f>
        <v>1</v>
      </c>
      <c r="AN70" s="244">
        <f>E70*Norms!$E$36/1000</f>
        <v>0</v>
      </c>
      <c r="AO70" s="136">
        <f>AM70*IF(AL70="k",(O70*Norms!$H$40)*Norms!$E$36,0)/1000</f>
        <v>0</v>
      </c>
      <c r="AP70" s="136">
        <f>AM70*IF(AL70="k",(AA70*Norms!$H$41)*Norms!$E$36,0)/1000</f>
        <v>0</v>
      </c>
      <c r="AQ70" s="136">
        <f>AM70*IF(AL70="k",(AI70*Norms!$H$42)*Norms!$E$36,0)/1000</f>
        <v>0</v>
      </c>
      <c r="AR70" s="243">
        <f>AM70*IF(AL70="t",(N70*Norms!$D$44)*Norms!$E$34*12+O70*Norms!$E$35,0)/1000</f>
        <v>7964.2448246036665</v>
      </c>
      <c r="AS70" s="243">
        <f>AM70*IF(AL70="t",(Z70*Norms!$D$50*Norms!$E$34*12+AA70*Norms!$E$35),0)/1000</f>
        <v>12845.311194415764</v>
      </c>
      <c r="AT70" s="243">
        <f>AM70*IF(AL70="t",(AH70*Norms!$D$54)*Norms!$E$34*12+AI70*Norms!$E$35,0)/1000</f>
        <v>7774.2212327070001</v>
      </c>
      <c r="AU70" s="136">
        <f>IF(AK70&lt;=100,Norms!$G$7,IF(AK70&lt;=300,Norms!$H$7,Norms!$I$7))</f>
        <v>16738.5</v>
      </c>
      <c r="AV70" s="137">
        <f t="shared" ref="AV70:AV80" si="14">SUM(AO70:AU70)</f>
        <v>45322.277251726431</v>
      </c>
      <c r="AW70" s="130"/>
      <c r="AX70" s="130"/>
      <c r="AY70" s="131">
        <f t="shared" ref="AY70:AY80" si="15">E70+O70</f>
        <v>63.333333333333329</v>
      </c>
      <c r="AZ70" s="131">
        <f>IF(AY70&lt;Snund!$B$5,Snund!$B$3*Snund!$B$4*$AX$3+Snund!$B$7*$AW$3*AY70/1000,AY70*Snund!$B$8*$AW$3/1000)</f>
        <v>1953.33</v>
      </c>
      <c r="BA70" s="131">
        <f t="shared" ref="BA70:BA80" si="16">IF(AY70&gt;0,AZ70/AY70*E70,0)</f>
        <v>0</v>
      </c>
      <c r="BB70" s="131">
        <f t="shared" ref="BB70:BB80" si="17">IF(AY70&gt;0,AZ70/AY70*O70,0)</f>
        <v>1953.33</v>
      </c>
      <c r="BC70" s="131">
        <f t="shared" ref="BC70:BC80" si="18">AY70*140*$AW$3/1000</f>
        <v>1489.6</v>
      </c>
      <c r="BD70" s="167">
        <f>AA70*0.1*'Dasagirq_10%'!$B$3/1000</f>
        <v>48.087199999999996</v>
      </c>
      <c r="BE70" s="167">
        <f>AI70*0.1*'Dasagirq_10%'!$B$4/1000</f>
        <v>24.2499</v>
      </c>
      <c r="BF70" s="242">
        <f t="shared" ref="BF70:BF80" si="19">BD70+BE70</f>
        <v>72.337099999999992</v>
      </c>
      <c r="BG70" s="233">
        <f t="shared" ref="BG70:BG80" si="20">AN70+BA70</f>
        <v>0</v>
      </c>
      <c r="BH70" s="233">
        <f t="shared" ref="BH70:BH80" si="21">AO70+AR70+AU70/AJ70*N70+BB70</f>
        <v>15497.074824603666</v>
      </c>
      <c r="BI70" s="233">
        <f t="shared" ref="BI70:BI80" si="22">AP70+AS70+AU70/AJ70*Z70+BD70</f>
        <v>19867.773394415766</v>
      </c>
      <c r="BJ70" s="233">
        <f t="shared" ref="BJ70:BJ80" si="23">AQ70+AT70+AU70/AJ70*AH70+BE70</f>
        <v>11983.096132707002</v>
      </c>
      <c r="BK70" s="234">
        <f t="shared" ref="BK70:BK80" si="24">BH70+BI70+BJ70</f>
        <v>47347.944351726437</v>
      </c>
    </row>
    <row r="71" spans="1:63">
      <c r="A71">
        <v>67</v>
      </c>
      <c r="B71" s="120" t="s">
        <v>768</v>
      </c>
      <c r="C71" s="121" t="s">
        <v>1097</v>
      </c>
      <c r="D71" s="156" t="s">
        <v>1092</v>
      </c>
      <c r="E71" s="155">
        <v>0</v>
      </c>
      <c r="F71" s="122">
        <v>1</v>
      </c>
      <c r="G71" s="122">
        <v>16.333333333333332</v>
      </c>
      <c r="H71" s="122">
        <v>1</v>
      </c>
      <c r="I71" s="122">
        <v>14.333333333333334</v>
      </c>
      <c r="J71" s="122">
        <v>1</v>
      </c>
      <c r="K71" s="122">
        <v>15</v>
      </c>
      <c r="L71" s="122">
        <v>1</v>
      </c>
      <c r="M71" s="122">
        <v>18</v>
      </c>
      <c r="N71" s="123">
        <v>4</v>
      </c>
      <c r="O71" s="123">
        <v>63.666666666666664</v>
      </c>
      <c r="P71" s="122">
        <v>1</v>
      </c>
      <c r="Q71" s="122">
        <v>25</v>
      </c>
      <c r="R71" s="122">
        <v>1</v>
      </c>
      <c r="S71" s="122">
        <v>18</v>
      </c>
      <c r="T71" s="122">
        <v>1</v>
      </c>
      <c r="U71" s="122">
        <v>13</v>
      </c>
      <c r="V71" s="122">
        <v>1</v>
      </c>
      <c r="W71" s="122">
        <v>15</v>
      </c>
      <c r="X71" s="122">
        <v>1</v>
      </c>
      <c r="Y71" s="122">
        <v>19.333333333333332</v>
      </c>
      <c r="Z71" s="123">
        <v>5</v>
      </c>
      <c r="AA71" s="123">
        <v>90.333333333333329</v>
      </c>
      <c r="AB71" s="122">
        <v>1</v>
      </c>
      <c r="AC71" s="122">
        <v>15.666666666666666</v>
      </c>
      <c r="AD71" s="122">
        <v>1</v>
      </c>
      <c r="AE71" s="122">
        <v>15</v>
      </c>
      <c r="AF71" s="122">
        <v>1</v>
      </c>
      <c r="AG71" s="122">
        <v>16</v>
      </c>
      <c r="AH71" s="123">
        <v>3</v>
      </c>
      <c r="AI71" s="123">
        <v>46.666666666666664</v>
      </c>
      <c r="AJ71" s="123">
        <v>12</v>
      </c>
      <c r="AK71" s="123">
        <v>200.66666666666666</v>
      </c>
      <c r="AL71" s="3" t="str">
        <f t="shared" si="13"/>
        <v>t</v>
      </c>
      <c r="AM71" s="3">
        <f>IF(D71="հ",1,IF(D71="լ",Norms!$B$10,IF(D71="բլ",Norms!$B$11,IF(D71="Մ",Norms!$B$12))))</f>
        <v>1</v>
      </c>
      <c r="AN71" s="244">
        <f>E71*Norms!$E$36/1000</f>
        <v>0</v>
      </c>
      <c r="AO71" s="136">
        <f>AM71*IF(AL71="k",(O71*Norms!$H$40)*Norms!$E$36,0)/1000</f>
        <v>0</v>
      </c>
      <c r="AP71" s="136">
        <f>AM71*IF(AL71="k",(AA71*Norms!$H$41)*Norms!$E$36,0)/1000</f>
        <v>0</v>
      </c>
      <c r="AQ71" s="136">
        <f>AM71*IF(AL71="k",(AI71*Norms!$H$42)*Norms!$E$36,0)/1000</f>
        <v>0</v>
      </c>
      <c r="AR71" s="243">
        <f>AM71*IF(AL71="t",(N71*Norms!$D$44)*Norms!$E$34*12+O71*Norms!$E$35,0)/1000</f>
        <v>7969.0250605226338</v>
      </c>
      <c r="AS71" s="243">
        <f>AM71*IF(AL71="t",(Z71*Norms!$D$50*Norms!$E$34*12+AA71*Norms!$E$35),0)/1000</f>
        <v>13103.443934039966</v>
      </c>
      <c r="AT71" s="243">
        <f>AM71*IF(AL71="t",(AH71*Norms!$D$54)*Norms!$E$34*12+AI71*Norms!$E$35,0)/1000</f>
        <v>8013.2330286553333</v>
      </c>
      <c r="AU71" s="136">
        <f>IF(AK71&lt;=100,Norms!$G$7,IF(AK71&lt;=300,Norms!$H$7,Norms!$I$7))</f>
        <v>16738.5</v>
      </c>
      <c r="AV71" s="137">
        <f t="shared" si="14"/>
        <v>45824.202023217935</v>
      </c>
      <c r="AW71" s="130"/>
      <c r="AX71" s="130"/>
      <c r="AY71" s="131">
        <f t="shared" si="15"/>
        <v>63.666666666666664</v>
      </c>
      <c r="AZ71" s="131">
        <f>IF(AY71&lt;Snund!$B$5,Snund!$B$3*Snund!$B$4*$AX$3+Snund!$B$7*$AW$3*AY71/1000,AY71*Snund!$B$8*$AW$3/1000)</f>
        <v>1960.05</v>
      </c>
      <c r="BA71" s="131">
        <f t="shared" si="16"/>
        <v>0</v>
      </c>
      <c r="BB71" s="131">
        <f t="shared" si="17"/>
        <v>1960.05</v>
      </c>
      <c r="BC71" s="131">
        <f t="shared" si="18"/>
        <v>1497.4399999999998</v>
      </c>
      <c r="BD71" s="167">
        <f>AA71*0.1*'Dasagirq_10%'!$B$3/1000</f>
        <v>60.053599999999996</v>
      </c>
      <c r="BE71" s="167">
        <f>AI71*0.1*'Dasagirq_10%'!$B$4/1000</f>
        <v>37.72206666666667</v>
      </c>
      <c r="BF71" s="242">
        <f t="shared" si="19"/>
        <v>97.775666666666666</v>
      </c>
      <c r="BG71" s="233">
        <f t="shared" si="20"/>
        <v>0</v>
      </c>
      <c r="BH71" s="233">
        <f t="shared" si="21"/>
        <v>15508.575060522633</v>
      </c>
      <c r="BI71" s="233">
        <f t="shared" si="22"/>
        <v>20137.872534039965</v>
      </c>
      <c r="BJ71" s="233">
        <f t="shared" si="23"/>
        <v>12235.580095322</v>
      </c>
      <c r="BK71" s="234">
        <f t="shared" si="24"/>
        <v>47882.027689884599</v>
      </c>
    </row>
    <row r="72" spans="1:63">
      <c r="A72">
        <v>68</v>
      </c>
      <c r="B72" s="120" t="s">
        <v>769</v>
      </c>
      <c r="C72" s="121" t="s">
        <v>1097</v>
      </c>
      <c r="D72" s="156" t="s">
        <v>1092</v>
      </c>
      <c r="E72" s="155">
        <v>18.333333333333332</v>
      </c>
      <c r="F72" s="122">
        <v>1</v>
      </c>
      <c r="G72" s="122">
        <v>21</v>
      </c>
      <c r="H72" s="122">
        <v>1</v>
      </c>
      <c r="I72" s="122">
        <v>22.666666666666668</v>
      </c>
      <c r="J72" s="122">
        <v>1</v>
      </c>
      <c r="K72" s="122">
        <v>18.333333333333332</v>
      </c>
      <c r="L72" s="122">
        <v>1</v>
      </c>
      <c r="M72" s="122">
        <v>16.666666666666668</v>
      </c>
      <c r="N72" s="123">
        <v>4</v>
      </c>
      <c r="O72" s="123">
        <v>78.666666666666671</v>
      </c>
      <c r="P72" s="122">
        <v>1</v>
      </c>
      <c r="Q72" s="122">
        <v>16.333333333333332</v>
      </c>
      <c r="R72" s="122">
        <v>1</v>
      </c>
      <c r="S72" s="122">
        <v>18</v>
      </c>
      <c r="T72" s="122">
        <v>1</v>
      </c>
      <c r="U72" s="122">
        <v>9.6666666666666661</v>
      </c>
      <c r="V72" s="122">
        <v>1</v>
      </c>
      <c r="W72" s="122">
        <v>11</v>
      </c>
      <c r="X72" s="122">
        <v>1</v>
      </c>
      <c r="Y72" s="122">
        <v>14</v>
      </c>
      <c r="Z72" s="123">
        <v>5</v>
      </c>
      <c r="AA72" s="123">
        <v>69</v>
      </c>
      <c r="AB72" s="122">
        <v>1</v>
      </c>
      <c r="AC72" s="122">
        <v>16</v>
      </c>
      <c r="AD72" s="122">
        <v>1</v>
      </c>
      <c r="AE72" s="122">
        <v>15</v>
      </c>
      <c r="AF72" s="122">
        <v>1</v>
      </c>
      <c r="AG72" s="122">
        <v>15.333333333333334</v>
      </c>
      <c r="AH72" s="123">
        <v>3</v>
      </c>
      <c r="AI72" s="123">
        <v>46.333333333333336</v>
      </c>
      <c r="AJ72" s="123">
        <v>12</v>
      </c>
      <c r="AK72" s="123">
        <v>194.00000000000003</v>
      </c>
      <c r="AL72" s="3" t="str">
        <f t="shared" si="13"/>
        <v>t</v>
      </c>
      <c r="AM72" s="3">
        <f>IF(D72="հ",1,IF(D72="լ",Norms!$B$10,IF(D72="բլ",Norms!$B$11,IF(D72="Մ",Norms!$B$12))))</f>
        <v>1</v>
      </c>
      <c r="AN72" s="244">
        <f>E72*Norms!$E$36/1000</f>
        <v>2059.5796422098329</v>
      </c>
      <c r="AO72" s="136">
        <f>AM72*IF(AL72="k",(O72*Norms!$H$40)*Norms!$E$36,0)/1000</f>
        <v>0</v>
      </c>
      <c r="AP72" s="136">
        <f>AM72*IF(AL72="k",(AA72*Norms!$H$41)*Norms!$E$36,0)/1000</f>
        <v>0</v>
      </c>
      <c r="AQ72" s="136">
        <f>AM72*IF(AL72="k",(AI72*Norms!$H$42)*Norms!$E$36,0)/1000</f>
        <v>0</v>
      </c>
      <c r="AR72" s="243">
        <f>AM72*IF(AL72="t",(N72*Norms!$D$44)*Norms!$E$34*12+O72*Norms!$E$35,0)/1000</f>
        <v>8184.1356768761334</v>
      </c>
      <c r="AS72" s="243">
        <f>AM72*IF(AL72="t",(Z72*Norms!$D$50*Norms!$E$34*12+AA72*Norms!$E$35),0)/1000</f>
        <v>12797.508835226097</v>
      </c>
      <c r="AT72" s="243">
        <f>AM72*IF(AL72="t",(AH72*Norms!$D$54)*Norms!$E$34*12+AI72*Norms!$E$35,0)/1000</f>
        <v>8008.4527927363661</v>
      </c>
      <c r="AU72" s="136">
        <f>IF(AK72&lt;=100,Norms!$G$7,IF(AK72&lt;=300,Norms!$H$7,Norms!$I$7))</f>
        <v>16738.5</v>
      </c>
      <c r="AV72" s="137">
        <f t="shared" si="14"/>
        <v>45728.597304838593</v>
      </c>
      <c r="AW72" s="130"/>
      <c r="AX72" s="130"/>
      <c r="AY72" s="131">
        <f t="shared" si="15"/>
        <v>97</v>
      </c>
      <c r="AZ72" s="131">
        <f>IF(AY72&lt;Snund!$B$5,Snund!$B$3*Snund!$B$4*$AX$3+Snund!$B$7*$AW$3*AY72/1000,AY72*Snund!$B$8*$AW$3/1000)</f>
        <v>2632.05</v>
      </c>
      <c r="BA72" s="131">
        <f t="shared" si="16"/>
        <v>497.46649484536078</v>
      </c>
      <c r="BB72" s="131">
        <f t="shared" si="17"/>
        <v>2134.5835051546392</v>
      </c>
      <c r="BC72" s="131">
        <f t="shared" si="18"/>
        <v>2281.44</v>
      </c>
      <c r="BD72" s="167">
        <f>AA72*0.1*'Dasagirq_10%'!$B$3/1000</f>
        <v>45.871200000000002</v>
      </c>
      <c r="BE72" s="167">
        <f>AI72*0.1*'Dasagirq_10%'!$B$4/1000</f>
        <v>37.452623333333335</v>
      </c>
      <c r="BF72" s="242">
        <f t="shared" si="19"/>
        <v>83.323823333333337</v>
      </c>
      <c r="BG72" s="233">
        <f t="shared" si="20"/>
        <v>2557.0461370551939</v>
      </c>
      <c r="BH72" s="233">
        <f t="shared" si="21"/>
        <v>15898.219182030771</v>
      </c>
      <c r="BI72" s="233">
        <f t="shared" si="22"/>
        <v>19817.755035226099</v>
      </c>
      <c r="BJ72" s="233">
        <f t="shared" si="23"/>
        <v>12230.5304160697</v>
      </c>
      <c r="BK72" s="234">
        <f t="shared" si="24"/>
        <v>47946.504633326564</v>
      </c>
    </row>
    <row r="73" spans="1:63">
      <c r="A73">
        <v>69</v>
      </c>
      <c r="B73" s="120" t="s">
        <v>770</v>
      </c>
      <c r="C73" s="121" t="s">
        <v>1097</v>
      </c>
      <c r="D73" s="156" t="s">
        <v>1092</v>
      </c>
      <c r="E73" s="155">
        <v>16.333333333333332</v>
      </c>
      <c r="F73" s="122">
        <v>1</v>
      </c>
      <c r="G73" s="122">
        <v>14.333333333333334</v>
      </c>
      <c r="H73" s="122">
        <v>1</v>
      </c>
      <c r="I73" s="122">
        <v>14</v>
      </c>
      <c r="J73" s="122">
        <v>1</v>
      </c>
      <c r="K73" s="122">
        <v>12</v>
      </c>
      <c r="L73" s="122">
        <v>1</v>
      </c>
      <c r="M73" s="122">
        <v>7.666666666666667</v>
      </c>
      <c r="N73" s="123">
        <v>4</v>
      </c>
      <c r="O73" s="123">
        <v>48</v>
      </c>
      <c r="P73" s="122">
        <v>1</v>
      </c>
      <c r="Q73" s="122">
        <v>14</v>
      </c>
      <c r="R73" s="122">
        <v>1</v>
      </c>
      <c r="S73" s="122">
        <v>14.666666666666666</v>
      </c>
      <c r="T73" s="122">
        <v>1</v>
      </c>
      <c r="U73" s="122">
        <v>14</v>
      </c>
      <c r="V73" s="122">
        <v>1</v>
      </c>
      <c r="W73" s="122">
        <v>13</v>
      </c>
      <c r="X73" s="122">
        <v>1</v>
      </c>
      <c r="Y73" s="122">
        <v>11.666666666666666</v>
      </c>
      <c r="Z73" s="123">
        <v>5</v>
      </c>
      <c r="AA73" s="123">
        <v>67.333333333333329</v>
      </c>
      <c r="AB73" s="122">
        <v>1</v>
      </c>
      <c r="AC73" s="122">
        <v>14.333333333333334</v>
      </c>
      <c r="AD73" s="122">
        <v>1</v>
      </c>
      <c r="AE73" s="122">
        <v>10.666666666666666</v>
      </c>
      <c r="AF73" s="122">
        <v>1</v>
      </c>
      <c r="AG73" s="122">
        <v>10</v>
      </c>
      <c r="AH73" s="123">
        <v>3</v>
      </c>
      <c r="AI73" s="123">
        <v>35</v>
      </c>
      <c r="AJ73" s="123">
        <v>12</v>
      </c>
      <c r="AK73" s="123">
        <v>150.33333333333331</v>
      </c>
      <c r="AL73" s="3" t="str">
        <f t="shared" si="13"/>
        <v>t</v>
      </c>
      <c r="AM73" s="3">
        <f>IF(D73="հ",1,IF(D73="լ",Norms!$B$10,IF(D73="բլ",Norms!$B$11,IF(D73="Մ",Norms!$B$12))))</f>
        <v>1</v>
      </c>
      <c r="AN73" s="244">
        <f>E73*Norms!$E$36/1000</f>
        <v>1834.8982266960331</v>
      </c>
      <c r="AO73" s="136">
        <f>AM73*IF(AL73="k",(O73*Norms!$H$40)*Norms!$E$36,0)/1000</f>
        <v>0</v>
      </c>
      <c r="AP73" s="136">
        <f>AM73*IF(AL73="k",(AA73*Norms!$H$41)*Norms!$E$36,0)/1000</f>
        <v>0</v>
      </c>
      <c r="AQ73" s="136">
        <f>AM73*IF(AL73="k",(AI73*Norms!$H$42)*Norms!$E$36,0)/1000</f>
        <v>0</v>
      </c>
      <c r="AR73" s="243">
        <f>AM73*IF(AL73="t",(N73*Norms!$D$44)*Norms!$E$34*12+O73*Norms!$E$35,0)/1000</f>
        <v>7744.3539723311997</v>
      </c>
      <c r="AS73" s="243">
        <f>AM73*IF(AL73="t",(Z73*Norms!$D$50*Norms!$E$34*12+AA73*Norms!$E$35),0)/1000</f>
        <v>12773.607655631266</v>
      </c>
      <c r="AT73" s="243">
        <f>AM73*IF(AL73="t",(AH73*Norms!$D$54)*Norms!$E$34*12+AI73*Norms!$E$35,0)/1000</f>
        <v>7845.9247714915</v>
      </c>
      <c r="AU73" s="136">
        <f>IF(AK73&lt;=100,Norms!$G$7,IF(AK73&lt;=300,Norms!$H$7,Norms!$I$7))</f>
        <v>16738.5</v>
      </c>
      <c r="AV73" s="137">
        <f t="shared" si="14"/>
        <v>45102.386399453964</v>
      </c>
      <c r="AW73" s="130"/>
      <c r="AX73" s="130"/>
      <c r="AY73" s="131">
        <f t="shared" si="15"/>
        <v>64.333333333333329</v>
      </c>
      <c r="AZ73" s="131">
        <f>IF(AY73&lt;Snund!$B$5,Snund!$B$3*Snund!$B$4*$AX$3+Snund!$B$7*$AW$3*AY73/1000,AY73*Snund!$B$8*$AW$3/1000)</f>
        <v>1973.49</v>
      </c>
      <c r="BA73" s="131">
        <f t="shared" si="16"/>
        <v>501.04150259067359</v>
      </c>
      <c r="BB73" s="131">
        <f t="shared" si="17"/>
        <v>1472.4484974093266</v>
      </c>
      <c r="BC73" s="131">
        <f t="shared" si="18"/>
        <v>1513.12</v>
      </c>
      <c r="BD73" s="167">
        <f>AA73*0.1*'Dasagirq_10%'!$B$3/1000</f>
        <v>44.763199999999998</v>
      </c>
      <c r="BE73" s="167">
        <f>AI73*0.1*'Dasagirq_10%'!$B$4/1000</f>
        <v>28.291550000000001</v>
      </c>
      <c r="BF73" s="242">
        <f t="shared" si="19"/>
        <v>73.054749999999999</v>
      </c>
      <c r="BG73" s="233">
        <f t="shared" si="20"/>
        <v>2335.9397292867066</v>
      </c>
      <c r="BH73" s="233">
        <f t="shared" si="21"/>
        <v>14796.302469740525</v>
      </c>
      <c r="BI73" s="233">
        <f t="shared" si="22"/>
        <v>19792.745855631267</v>
      </c>
      <c r="BJ73" s="233">
        <f t="shared" si="23"/>
        <v>12058.8413214915</v>
      </c>
      <c r="BK73" s="234">
        <f t="shared" si="24"/>
        <v>46647.889646863288</v>
      </c>
    </row>
    <row r="74" spans="1:63">
      <c r="A74">
        <v>70</v>
      </c>
      <c r="B74" s="120" t="s">
        <v>771</v>
      </c>
      <c r="C74" s="121" t="s">
        <v>1097</v>
      </c>
      <c r="D74" s="156" t="s">
        <v>1092</v>
      </c>
      <c r="E74" s="155">
        <v>9.6666666666666661</v>
      </c>
      <c r="F74" s="122">
        <v>1</v>
      </c>
      <c r="G74" s="122">
        <v>9.6666666666666661</v>
      </c>
      <c r="H74" s="122">
        <v>1</v>
      </c>
      <c r="I74" s="122">
        <v>11</v>
      </c>
      <c r="J74" s="122">
        <v>1</v>
      </c>
      <c r="K74" s="122">
        <v>11.333333333333334</v>
      </c>
      <c r="L74" s="122">
        <v>1</v>
      </c>
      <c r="M74" s="122">
        <v>6.333333333333333</v>
      </c>
      <c r="N74" s="123">
        <v>4</v>
      </c>
      <c r="O74" s="123">
        <v>38.333333333333336</v>
      </c>
      <c r="P74" s="122">
        <v>1</v>
      </c>
      <c r="Q74" s="122">
        <v>7.333333333333333</v>
      </c>
      <c r="R74" s="122">
        <v>0.66666666666666663</v>
      </c>
      <c r="S74" s="122">
        <v>5</v>
      </c>
      <c r="T74" s="122">
        <v>0.5</v>
      </c>
      <c r="U74" s="122">
        <v>3.6666666666666665</v>
      </c>
      <c r="V74" s="122">
        <v>0.5</v>
      </c>
      <c r="W74" s="122">
        <v>4.666666666666667</v>
      </c>
      <c r="X74" s="122">
        <v>0.66666666666666663</v>
      </c>
      <c r="Y74" s="122">
        <v>4.333333333333333</v>
      </c>
      <c r="Z74" s="123">
        <v>3.333333333333333</v>
      </c>
      <c r="AA74" s="123">
        <v>24.999999999999996</v>
      </c>
      <c r="AB74" s="122">
        <v>0.83333333333333337</v>
      </c>
      <c r="AC74" s="122">
        <v>4.666666666666667</v>
      </c>
      <c r="AD74" s="122">
        <v>0.83333333333333337</v>
      </c>
      <c r="AE74" s="122">
        <v>5.666666666666667</v>
      </c>
      <c r="AF74" s="122">
        <v>1</v>
      </c>
      <c r="AG74" s="122">
        <v>4</v>
      </c>
      <c r="AH74" s="123">
        <v>2.666666666666667</v>
      </c>
      <c r="AI74" s="123">
        <v>14.333333333333334</v>
      </c>
      <c r="AJ74" s="123">
        <v>10</v>
      </c>
      <c r="AK74" s="123">
        <v>77.666666666666657</v>
      </c>
      <c r="AL74" s="3" t="str">
        <f t="shared" si="13"/>
        <v>t</v>
      </c>
      <c r="AM74" s="3">
        <f>IF(D74="հ",1,IF(D74="լ",Norms!$B$10,IF(D74="բլ",Norms!$B$11,IF(D74="Մ",Norms!$B$12))))</f>
        <v>1</v>
      </c>
      <c r="AN74" s="244">
        <f>E74*Norms!$E$36/1000</f>
        <v>1085.9601749833666</v>
      </c>
      <c r="AO74" s="136">
        <f>AM74*IF(AL74="k",(O74*Norms!$H$40)*Norms!$E$36,0)/1000</f>
        <v>0</v>
      </c>
      <c r="AP74" s="136">
        <f>AM74*IF(AL74="k",(AA74*Norms!$H$41)*Norms!$E$36,0)/1000</f>
        <v>0</v>
      </c>
      <c r="AQ74" s="136">
        <f>AM74*IF(AL74="k",(AI74*Norms!$H$42)*Norms!$E$36,0)/1000</f>
        <v>0</v>
      </c>
      <c r="AR74" s="243">
        <f>AM74*IF(AL74="t",(N74*Norms!$D$44)*Norms!$E$34*12+O74*Norms!$E$35,0)/1000</f>
        <v>7605.7271306811663</v>
      </c>
      <c r="AS74" s="243">
        <f>AM74*IF(AL74="t",(Z74*Norms!$D$50*Norms!$E$34*12+AA74*Norms!$E$35),0)/1000</f>
        <v>8230.5176939224984</v>
      </c>
      <c r="AT74" s="243">
        <f>AM74*IF(AL74="t",(AH74*Norms!$D$54)*Norms!$E$34*12+AI74*Norms!$E$35,0)/1000</f>
        <v>6733.5501445155687</v>
      </c>
      <c r="AU74" s="136">
        <f>IF(AK74&lt;=100,Norms!$G$7,IF(AK74&lt;=300,Norms!$H$7,Norms!$I$7))</f>
        <v>13246.5</v>
      </c>
      <c r="AV74" s="137">
        <f t="shared" si="14"/>
        <v>35816.294969119233</v>
      </c>
      <c r="AW74" s="130"/>
      <c r="AX74" s="130"/>
      <c r="AY74" s="131">
        <f t="shared" si="15"/>
        <v>48</v>
      </c>
      <c r="AZ74" s="131">
        <f>IF(AY74&lt;Snund!$B$5,Snund!$B$3*Snund!$B$4*$AX$3+Snund!$B$7*$AW$3*AY74/1000,AY74*Snund!$B$8*$AW$3/1000)</f>
        <v>1644.21</v>
      </c>
      <c r="BA74" s="131">
        <f t="shared" si="16"/>
        <v>331.12562500000001</v>
      </c>
      <c r="BB74" s="131">
        <f t="shared" si="17"/>
        <v>1313.0843750000001</v>
      </c>
      <c r="BC74" s="131">
        <f t="shared" si="18"/>
        <v>1128.96</v>
      </c>
      <c r="BD74" s="167">
        <f>AA74*0.1*'Dasagirq_10%'!$B$3/1000</f>
        <v>16.62</v>
      </c>
      <c r="BE74" s="167">
        <f>AI74*0.1*'Dasagirq_10%'!$B$4/1000</f>
        <v>11.586063333333335</v>
      </c>
      <c r="BF74" s="242">
        <f t="shared" si="19"/>
        <v>28.206063333333336</v>
      </c>
      <c r="BG74" s="233">
        <f t="shared" si="20"/>
        <v>1417.0857999833665</v>
      </c>
      <c r="BH74" s="233">
        <f t="shared" si="21"/>
        <v>14217.411505681166</v>
      </c>
      <c r="BI74" s="233">
        <f t="shared" si="22"/>
        <v>12662.637693922499</v>
      </c>
      <c r="BJ74" s="233">
        <f t="shared" si="23"/>
        <v>10277.536207848903</v>
      </c>
      <c r="BK74" s="234">
        <f t="shared" si="24"/>
        <v>37157.585407452571</v>
      </c>
    </row>
    <row r="75" spans="1:63">
      <c r="A75">
        <v>71</v>
      </c>
      <c r="B75" s="120" t="s">
        <v>772</v>
      </c>
      <c r="C75" s="121" t="s">
        <v>1097</v>
      </c>
      <c r="D75" s="156" t="s">
        <v>1092</v>
      </c>
      <c r="E75" s="155">
        <v>0</v>
      </c>
      <c r="F75" s="122">
        <v>1</v>
      </c>
      <c r="G75" s="122">
        <v>1</v>
      </c>
      <c r="H75" s="122">
        <v>1</v>
      </c>
      <c r="I75" s="122">
        <v>1</v>
      </c>
      <c r="J75" s="122">
        <v>1</v>
      </c>
      <c r="K75" s="122">
        <v>1</v>
      </c>
      <c r="L75" s="122">
        <v>0.33333333333333331</v>
      </c>
      <c r="M75" s="122">
        <v>0.33333333333333331</v>
      </c>
      <c r="N75" s="123">
        <v>3.3333333333333335</v>
      </c>
      <c r="O75" s="123">
        <v>3.3333333333333335</v>
      </c>
      <c r="P75" s="122">
        <v>0</v>
      </c>
      <c r="Q75" s="122">
        <v>0</v>
      </c>
      <c r="R75" s="122">
        <v>0.66666666666666663</v>
      </c>
      <c r="S75" s="122">
        <v>1.3333333333333333</v>
      </c>
      <c r="T75" s="122">
        <v>1</v>
      </c>
      <c r="U75" s="122">
        <v>1.3333333333333333</v>
      </c>
      <c r="V75" s="122">
        <v>0.33333333333333331</v>
      </c>
      <c r="W75" s="122">
        <v>0.33333333333333331</v>
      </c>
      <c r="X75" s="122">
        <v>0.66666666666666663</v>
      </c>
      <c r="Y75" s="122">
        <v>2.6666666666666665</v>
      </c>
      <c r="Z75" s="123">
        <v>2.6666666666666665</v>
      </c>
      <c r="AA75" s="123">
        <v>5.6666666666666661</v>
      </c>
      <c r="AB75" s="122">
        <v>1</v>
      </c>
      <c r="AC75" s="122">
        <v>2.6666666666666665</v>
      </c>
      <c r="AD75" s="122">
        <v>1</v>
      </c>
      <c r="AE75" s="122">
        <v>1.3333333333333333</v>
      </c>
      <c r="AF75" s="122">
        <v>1</v>
      </c>
      <c r="AG75" s="122">
        <v>3</v>
      </c>
      <c r="AH75" s="123">
        <v>3</v>
      </c>
      <c r="AI75" s="123">
        <v>7</v>
      </c>
      <c r="AJ75" s="123">
        <v>9</v>
      </c>
      <c r="AK75" s="123">
        <v>16</v>
      </c>
      <c r="AL75" s="3" t="str">
        <f t="shared" si="13"/>
        <v>t</v>
      </c>
      <c r="AM75" s="3">
        <f>IF(D75="հ",1,IF(D75="լ",Norms!$B$10,IF(D75="բլ",Norms!$B$11,IF(D75="Մ",Norms!$B$12))))</f>
        <v>1</v>
      </c>
      <c r="AN75" s="244">
        <f>E75*Norms!$E$36/1000</f>
        <v>0</v>
      </c>
      <c r="AO75" s="136">
        <f>AM75*IF(AL75="k",(O75*Norms!$H$40)*Norms!$E$36,0)/1000</f>
        <v>0</v>
      </c>
      <c r="AP75" s="136">
        <f>AM75*IF(AL75="k",(AA75*Norms!$H$41)*Norms!$E$36,0)/1000</f>
        <v>0</v>
      </c>
      <c r="AQ75" s="136">
        <f>AM75*IF(AL75="k",(AI75*Norms!$H$42)*Norms!$E$36,0)/1000</f>
        <v>0</v>
      </c>
      <c r="AR75" s="243">
        <f>AM75*IF(AL75="t",(N75*Norms!$D$44)*Norms!$E$34*12+O75*Norms!$E$35,0)/1000</f>
        <v>5927.8023591896672</v>
      </c>
      <c r="AS75" s="243">
        <f>AM75*IF(AL75="t",(Z75*Norms!$D$50*Norms!$E$34*12+AA75*Norms!$E$35),0)/1000</f>
        <v>6378.8640106224311</v>
      </c>
      <c r="AT75" s="243">
        <f>AM75*IF(AL75="t",(AH75*Norms!$D$54)*Norms!$E$34*12+AI75*Norms!$E$35,0)/1000</f>
        <v>7444.3849542982998</v>
      </c>
      <c r="AU75" s="136">
        <f>IF(AK75&lt;=100,Norms!$G$7,IF(AK75&lt;=300,Norms!$H$7,Norms!$I$7))</f>
        <v>13246.5</v>
      </c>
      <c r="AV75" s="137">
        <f t="shared" si="14"/>
        <v>32997.551324110398</v>
      </c>
      <c r="AW75" s="130"/>
      <c r="AX75" s="130"/>
      <c r="AY75" s="131">
        <f t="shared" si="15"/>
        <v>3.3333333333333335</v>
      </c>
      <c r="AZ75" s="131">
        <f>IF(AY75&lt;Snund!$B$5,Snund!$B$3*Snund!$B$4*$AX$3+Snund!$B$7*$AW$3*AY75/1000,AY75*Snund!$B$8*$AW$3/1000)</f>
        <v>743.73</v>
      </c>
      <c r="BA75" s="131">
        <f t="shared" si="16"/>
        <v>0</v>
      </c>
      <c r="BB75" s="131">
        <f t="shared" si="17"/>
        <v>743.73</v>
      </c>
      <c r="BC75" s="131">
        <f t="shared" si="18"/>
        <v>78.400000000000006</v>
      </c>
      <c r="BD75" s="167">
        <f>AA75*0.1*'Dasagirq_10%'!$B$3/1000</f>
        <v>3.7671999999999999</v>
      </c>
      <c r="BE75" s="167">
        <f>AI75*0.1*'Dasagirq_10%'!$B$4/1000</f>
        <v>5.6583100000000002</v>
      </c>
      <c r="BF75" s="242">
        <f t="shared" si="19"/>
        <v>9.4255099999999992</v>
      </c>
      <c r="BG75" s="233">
        <f t="shared" si="20"/>
        <v>0</v>
      </c>
      <c r="BH75" s="233">
        <f t="shared" si="21"/>
        <v>11577.643470300778</v>
      </c>
      <c r="BI75" s="233">
        <f t="shared" si="22"/>
        <v>10307.520099511321</v>
      </c>
      <c r="BJ75" s="233">
        <f t="shared" si="23"/>
        <v>11865.543264298301</v>
      </c>
      <c r="BK75" s="234">
        <f t="shared" si="24"/>
        <v>33750.706834110402</v>
      </c>
    </row>
    <row r="76" spans="1:63">
      <c r="A76">
        <v>72</v>
      </c>
      <c r="B76" s="120" t="s">
        <v>773</v>
      </c>
      <c r="C76" s="121" t="s">
        <v>1097</v>
      </c>
      <c r="D76" s="156" t="s">
        <v>1092</v>
      </c>
      <c r="E76" s="155">
        <v>0</v>
      </c>
      <c r="F76" s="122">
        <v>1</v>
      </c>
      <c r="G76" s="122">
        <v>11.333333333333334</v>
      </c>
      <c r="H76" s="122">
        <v>1</v>
      </c>
      <c r="I76" s="122">
        <v>11</v>
      </c>
      <c r="J76" s="122">
        <v>1</v>
      </c>
      <c r="K76" s="122">
        <v>15.333333333333334</v>
      </c>
      <c r="L76" s="122">
        <v>1</v>
      </c>
      <c r="M76" s="122">
        <v>10</v>
      </c>
      <c r="N76" s="123">
        <v>4</v>
      </c>
      <c r="O76" s="123">
        <v>47.666666666666671</v>
      </c>
      <c r="P76" s="122">
        <v>1</v>
      </c>
      <c r="Q76" s="122">
        <v>12</v>
      </c>
      <c r="R76" s="122">
        <v>1</v>
      </c>
      <c r="S76" s="122">
        <v>17</v>
      </c>
      <c r="T76" s="122">
        <v>1</v>
      </c>
      <c r="U76" s="122">
        <v>11.333333333333334</v>
      </c>
      <c r="V76" s="122">
        <v>1</v>
      </c>
      <c r="W76" s="122">
        <v>12</v>
      </c>
      <c r="X76" s="122">
        <v>1</v>
      </c>
      <c r="Y76" s="122">
        <v>10</v>
      </c>
      <c r="Z76" s="123">
        <v>5</v>
      </c>
      <c r="AA76" s="123">
        <v>62.333333333333336</v>
      </c>
      <c r="AB76" s="122">
        <v>1</v>
      </c>
      <c r="AC76" s="122">
        <v>16.333333333333332</v>
      </c>
      <c r="AD76" s="122">
        <v>1</v>
      </c>
      <c r="AE76" s="122">
        <v>16.666666666666668</v>
      </c>
      <c r="AF76" s="122">
        <v>1</v>
      </c>
      <c r="AG76" s="122">
        <v>16</v>
      </c>
      <c r="AH76" s="123">
        <v>3</v>
      </c>
      <c r="AI76" s="123">
        <v>49</v>
      </c>
      <c r="AJ76" s="123">
        <v>12</v>
      </c>
      <c r="AK76" s="123">
        <v>159</v>
      </c>
      <c r="AL76" s="3" t="str">
        <f t="shared" si="13"/>
        <v>t</v>
      </c>
      <c r="AM76" s="3">
        <f>IF(D76="հ",1,IF(D76="լ",Norms!$B$10,IF(D76="բլ",Norms!$B$11,IF(D76="Մ",Norms!$B$12))))</f>
        <v>1</v>
      </c>
      <c r="AN76" s="244">
        <f>E76*Norms!$E$36/1000</f>
        <v>0</v>
      </c>
      <c r="AO76" s="136">
        <f>AM76*IF(AL76="k",(O76*Norms!$H$40)*Norms!$E$36,0)/1000</f>
        <v>0</v>
      </c>
      <c r="AP76" s="136">
        <f>AM76*IF(AL76="k",(AA76*Norms!$H$41)*Norms!$E$36,0)/1000</f>
        <v>0</v>
      </c>
      <c r="AQ76" s="136">
        <f>AM76*IF(AL76="k",(AI76*Norms!$H$42)*Norms!$E$36,0)/1000</f>
        <v>0</v>
      </c>
      <c r="AR76" s="243">
        <f>AM76*IF(AL76="t",(N76*Norms!$D$44)*Norms!$E$34*12+O76*Norms!$E$35,0)/1000</f>
        <v>7739.5737364122333</v>
      </c>
      <c r="AS76" s="243">
        <f>AM76*IF(AL76="t",(Z76*Norms!$D$50*Norms!$E$34*12+AA76*Norms!$E$35),0)/1000</f>
        <v>12701.904116846765</v>
      </c>
      <c r="AT76" s="243">
        <f>AM76*IF(AL76="t",(AH76*Norms!$D$54)*Norms!$E$34*12+AI76*Norms!$E$35,0)/1000</f>
        <v>8046.6946800880996</v>
      </c>
      <c r="AU76" s="136">
        <f>IF(AK76&lt;=100,Norms!$G$7,IF(AK76&lt;=300,Norms!$H$7,Norms!$I$7))</f>
        <v>16738.5</v>
      </c>
      <c r="AV76" s="137">
        <f t="shared" si="14"/>
        <v>45226.672533347097</v>
      </c>
      <c r="AW76" s="130"/>
      <c r="AX76" s="130"/>
      <c r="AY76" s="131">
        <f t="shared" si="15"/>
        <v>47.666666666666671</v>
      </c>
      <c r="AZ76" s="131">
        <f>IF(AY76&lt;Snund!$B$5,Snund!$B$3*Snund!$B$4*$AX$3+Snund!$B$7*$AW$3*AY76/1000,AY76*Snund!$B$8*$AW$3/1000)</f>
        <v>1637.4900000000002</v>
      </c>
      <c r="BA76" s="131">
        <f t="shared" si="16"/>
        <v>0</v>
      </c>
      <c r="BB76" s="131">
        <f t="shared" si="17"/>
        <v>1637.4900000000002</v>
      </c>
      <c r="BC76" s="131">
        <f t="shared" si="18"/>
        <v>1121.1199999999999</v>
      </c>
      <c r="BD76" s="167">
        <f>AA76*0.1*'Dasagirq_10%'!$B$3/1000</f>
        <v>41.439200000000007</v>
      </c>
      <c r="BE76" s="167">
        <f>AI76*0.1*'Dasagirq_10%'!$B$4/1000</f>
        <v>39.608170000000008</v>
      </c>
      <c r="BF76" s="242">
        <f t="shared" si="19"/>
        <v>81.047370000000015</v>
      </c>
      <c r="BG76" s="233">
        <f t="shared" si="20"/>
        <v>0</v>
      </c>
      <c r="BH76" s="233">
        <f t="shared" si="21"/>
        <v>14956.563736412232</v>
      </c>
      <c r="BI76" s="233">
        <f t="shared" si="22"/>
        <v>19717.718316846767</v>
      </c>
      <c r="BJ76" s="233">
        <f t="shared" si="23"/>
        <v>12270.927850088099</v>
      </c>
      <c r="BK76" s="234">
        <f t="shared" si="24"/>
        <v>46945.209903347095</v>
      </c>
    </row>
    <row r="77" spans="1:63">
      <c r="A77">
        <v>73</v>
      </c>
      <c r="B77" s="120" t="s">
        <v>774</v>
      </c>
      <c r="C77" s="121" t="s">
        <v>1097</v>
      </c>
      <c r="D77" s="156" t="s">
        <v>1092</v>
      </c>
      <c r="E77" s="155">
        <v>0</v>
      </c>
      <c r="F77" s="122">
        <v>1</v>
      </c>
      <c r="G77" s="122">
        <v>8.3333333333333339</v>
      </c>
      <c r="H77" s="122">
        <v>1</v>
      </c>
      <c r="I77" s="122">
        <v>6</v>
      </c>
      <c r="J77" s="122">
        <v>1</v>
      </c>
      <c r="K77" s="122">
        <v>6.333333333333333</v>
      </c>
      <c r="L77" s="122">
        <v>1</v>
      </c>
      <c r="M77" s="122">
        <v>6.333333333333333</v>
      </c>
      <c r="N77" s="123">
        <v>4</v>
      </c>
      <c r="O77" s="123">
        <v>27</v>
      </c>
      <c r="P77" s="122">
        <v>1</v>
      </c>
      <c r="Q77" s="122">
        <v>8</v>
      </c>
      <c r="R77" s="122">
        <v>1</v>
      </c>
      <c r="S77" s="122">
        <v>11</v>
      </c>
      <c r="T77" s="122">
        <v>1</v>
      </c>
      <c r="U77" s="122">
        <v>9.3333333333333339</v>
      </c>
      <c r="V77" s="122">
        <v>1</v>
      </c>
      <c r="W77" s="122">
        <v>8</v>
      </c>
      <c r="X77" s="122">
        <v>1</v>
      </c>
      <c r="Y77" s="122">
        <v>8.6666666666666661</v>
      </c>
      <c r="Z77" s="123">
        <v>5</v>
      </c>
      <c r="AA77" s="123">
        <v>45</v>
      </c>
      <c r="AB77" s="122">
        <v>1</v>
      </c>
      <c r="AC77" s="122">
        <v>8.3333333333333339</v>
      </c>
      <c r="AD77" s="122">
        <v>1</v>
      </c>
      <c r="AE77" s="122">
        <v>10.666666666666666</v>
      </c>
      <c r="AF77" s="122">
        <v>1</v>
      </c>
      <c r="AG77" s="122">
        <v>6.666666666666667</v>
      </c>
      <c r="AH77" s="123">
        <v>3</v>
      </c>
      <c r="AI77" s="123">
        <v>25.666666666666668</v>
      </c>
      <c r="AJ77" s="123">
        <v>12</v>
      </c>
      <c r="AK77" s="123">
        <v>97.666666666666671</v>
      </c>
      <c r="AL77" s="3" t="str">
        <f t="shared" si="13"/>
        <v>t</v>
      </c>
      <c r="AM77" s="3">
        <f>IF(D77="հ",1,IF(D77="լ",Norms!$B$10,IF(D77="բլ",Norms!$B$11,IF(D77="Մ",Norms!$B$12))))</f>
        <v>1</v>
      </c>
      <c r="AN77" s="244">
        <f>E77*Norms!$E$36/1000</f>
        <v>0</v>
      </c>
      <c r="AO77" s="136">
        <f>AM77*IF(AL77="k",(O77*Norms!$H$40)*Norms!$E$36,0)/1000</f>
        <v>0</v>
      </c>
      <c r="AP77" s="136">
        <f>AM77*IF(AL77="k",(AA77*Norms!$H$41)*Norms!$E$36,0)/1000</f>
        <v>0</v>
      </c>
      <c r="AQ77" s="136">
        <f>AM77*IF(AL77="k",(AI77*Norms!$H$42)*Norms!$E$36,0)/1000</f>
        <v>0</v>
      </c>
      <c r="AR77" s="243">
        <f>AM77*IF(AL77="t",(N77*Norms!$D$44)*Norms!$E$34*12+O77*Norms!$E$35,0)/1000</f>
        <v>7443.1991094362993</v>
      </c>
      <c r="AS77" s="243">
        <f>AM77*IF(AL77="t",(Z77*Norms!$D$50*Norms!$E$34*12+AA77*Norms!$E$35),0)/1000</f>
        <v>12453.331849060498</v>
      </c>
      <c r="AT77" s="243">
        <f>AM77*IF(AL77="t",(AH77*Norms!$D$54)*Norms!$E$34*12+AI77*Norms!$E$35,0)/1000</f>
        <v>7712.078165760433</v>
      </c>
      <c r="AU77" s="136">
        <f>IF(AK77&lt;=100,Norms!$G$7,IF(AK77&lt;=300,Norms!$H$7,Norms!$I$7))</f>
        <v>13246.5</v>
      </c>
      <c r="AV77" s="137">
        <f t="shared" si="14"/>
        <v>40855.109124257229</v>
      </c>
      <c r="AW77" s="130"/>
      <c r="AX77" s="130"/>
      <c r="AY77" s="131">
        <f t="shared" si="15"/>
        <v>27</v>
      </c>
      <c r="AZ77" s="131">
        <f>IF(AY77&lt;Snund!$B$5,Snund!$B$3*Snund!$B$4*$AX$3+Snund!$B$7*$AW$3*AY77/1000,AY77*Snund!$B$8*$AW$3/1000)</f>
        <v>1220.8499999999999</v>
      </c>
      <c r="BA77" s="131">
        <f t="shared" si="16"/>
        <v>0</v>
      </c>
      <c r="BB77" s="131">
        <f t="shared" si="17"/>
        <v>1220.8499999999999</v>
      </c>
      <c r="BC77" s="131">
        <f t="shared" si="18"/>
        <v>635.04</v>
      </c>
      <c r="BD77" s="167">
        <f>AA77*0.1*'Dasagirq_10%'!$B$3/1000</f>
        <v>29.916</v>
      </c>
      <c r="BE77" s="167">
        <f>AI77*0.1*'Dasagirq_10%'!$B$4/1000</f>
        <v>20.74713666666667</v>
      </c>
      <c r="BF77" s="242">
        <f t="shared" si="19"/>
        <v>50.663136666666674</v>
      </c>
      <c r="BG77" s="233">
        <f t="shared" si="20"/>
        <v>0</v>
      </c>
      <c r="BH77" s="233">
        <f t="shared" si="21"/>
        <v>13079.549109436301</v>
      </c>
      <c r="BI77" s="233">
        <f t="shared" si="22"/>
        <v>18002.622849060499</v>
      </c>
      <c r="BJ77" s="233">
        <f t="shared" si="23"/>
        <v>11044.4503024271</v>
      </c>
      <c r="BK77" s="234">
        <f t="shared" si="24"/>
        <v>42126.622260923905</v>
      </c>
    </row>
    <row r="78" spans="1:63">
      <c r="A78">
        <v>74</v>
      </c>
      <c r="B78" s="120" t="s">
        <v>775</v>
      </c>
      <c r="C78" s="121" t="s">
        <v>1097</v>
      </c>
      <c r="D78" s="156" t="s">
        <v>1092</v>
      </c>
      <c r="E78" s="155">
        <v>6</v>
      </c>
      <c r="F78" s="122">
        <v>1</v>
      </c>
      <c r="G78" s="122">
        <v>4.666666666666667</v>
      </c>
      <c r="H78" s="122">
        <v>1</v>
      </c>
      <c r="I78" s="122">
        <v>3.6666666666666665</v>
      </c>
      <c r="J78" s="122">
        <v>1</v>
      </c>
      <c r="K78" s="122">
        <v>6.666666666666667</v>
      </c>
      <c r="L78" s="122">
        <v>1</v>
      </c>
      <c r="M78" s="122">
        <v>5</v>
      </c>
      <c r="N78" s="123">
        <v>4</v>
      </c>
      <c r="O78" s="123">
        <v>20</v>
      </c>
      <c r="P78" s="122">
        <v>1</v>
      </c>
      <c r="Q78" s="122">
        <v>5.333333333333333</v>
      </c>
      <c r="R78" s="122">
        <v>1</v>
      </c>
      <c r="S78" s="122">
        <v>5.333333333333333</v>
      </c>
      <c r="T78" s="122">
        <v>1</v>
      </c>
      <c r="U78" s="122">
        <v>7</v>
      </c>
      <c r="V78" s="122">
        <v>1</v>
      </c>
      <c r="W78" s="122">
        <v>7.333333333333333</v>
      </c>
      <c r="X78" s="122">
        <v>1</v>
      </c>
      <c r="Y78" s="122">
        <v>6.333333333333333</v>
      </c>
      <c r="Z78" s="123">
        <v>5</v>
      </c>
      <c r="AA78" s="123">
        <v>31.333333333333329</v>
      </c>
      <c r="AB78" s="122">
        <v>1</v>
      </c>
      <c r="AC78" s="122">
        <v>5</v>
      </c>
      <c r="AD78" s="122">
        <v>1</v>
      </c>
      <c r="AE78" s="122">
        <v>3</v>
      </c>
      <c r="AF78" s="122">
        <v>1</v>
      </c>
      <c r="AG78" s="122">
        <v>3</v>
      </c>
      <c r="AH78" s="123">
        <v>3</v>
      </c>
      <c r="AI78" s="123">
        <v>11</v>
      </c>
      <c r="AJ78" s="123">
        <v>12</v>
      </c>
      <c r="AK78" s="123">
        <v>62.333333333333329</v>
      </c>
      <c r="AL78" s="3" t="str">
        <f t="shared" si="13"/>
        <v>t</v>
      </c>
      <c r="AM78" s="3">
        <f>IF(D78="հ",1,IF(D78="լ",Norms!$B$10,IF(D78="բլ",Norms!$B$11,IF(D78="Մ",Norms!$B$12))))</f>
        <v>1</v>
      </c>
      <c r="AN78" s="244">
        <f>E78*Norms!$E$36/1000</f>
        <v>674.04424654139996</v>
      </c>
      <c r="AO78" s="136">
        <f>AM78*IF(AL78="k",(O78*Norms!$H$40)*Norms!$E$36,0)/1000</f>
        <v>0</v>
      </c>
      <c r="AP78" s="136">
        <f>AM78*IF(AL78="k",(AA78*Norms!$H$41)*Norms!$E$36,0)/1000</f>
        <v>0</v>
      </c>
      <c r="AQ78" s="136">
        <f>AM78*IF(AL78="k",(AI78*Norms!$H$42)*Norms!$E$36,0)/1000</f>
        <v>0</v>
      </c>
      <c r="AR78" s="243">
        <f>AM78*IF(AL78="t",(N78*Norms!$D$44)*Norms!$E$34*12+O78*Norms!$E$35,0)/1000</f>
        <v>7342.8141551379995</v>
      </c>
      <c r="AS78" s="243">
        <f>AM78*IF(AL78="t",(Z78*Norms!$D$50*Norms!$E$34*12+AA78*Norms!$E$35),0)/1000</f>
        <v>12257.342176382865</v>
      </c>
      <c r="AT78" s="243">
        <f>AM78*IF(AL78="t",(AH78*Norms!$D$54)*Norms!$E$34*12+AI78*Norms!$E$35,0)/1000</f>
        <v>7501.7477853258997</v>
      </c>
      <c r="AU78" s="136">
        <f>IF(AK78&lt;=100,Norms!$G$7,IF(AK78&lt;=300,Norms!$H$7,Norms!$I$7))</f>
        <v>13246.5</v>
      </c>
      <c r="AV78" s="137">
        <f t="shared" si="14"/>
        <v>40348.404116846767</v>
      </c>
      <c r="AW78" s="130"/>
      <c r="AX78" s="130"/>
      <c r="AY78" s="131">
        <f t="shared" si="15"/>
        <v>26</v>
      </c>
      <c r="AZ78" s="131">
        <f>IF(AY78&lt;Snund!$B$5,Snund!$B$3*Snund!$B$4*$AX$3+Snund!$B$7*$AW$3*AY78/1000,AY78*Snund!$B$8*$AW$3/1000)</f>
        <v>1200.69</v>
      </c>
      <c r="BA78" s="131">
        <f t="shared" si="16"/>
        <v>277.08230769230772</v>
      </c>
      <c r="BB78" s="131">
        <f t="shared" si="17"/>
        <v>923.60769230769233</v>
      </c>
      <c r="BC78" s="131">
        <f t="shared" si="18"/>
        <v>611.52</v>
      </c>
      <c r="BD78" s="167">
        <f>AA78*0.1*'Dasagirq_10%'!$B$3/1000</f>
        <v>20.830399999999997</v>
      </c>
      <c r="BE78" s="167">
        <f>AI78*0.1*'Dasagirq_10%'!$B$4/1000</f>
        <v>8.891630000000001</v>
      </c>
      <c r="BF78" s="242">
        <f t="shared" si="19"/>
        <v>29.722029999999997</v>
      </c>
      <c r="BG78" s="233">
        <f t="shared" si="20"/>
        <v>951.12655423370768</v>
      </c>
      <c r="BH78" s="233">
        <f t="shared" si="21"/>
        <v>12681.921847445692</v>
      </c>
      <c r="BI78" s="233">
        <f t="shared" si="22"/>
        <v>17797.547576382865</v>
      </c>
      <c r="BJ78" s="233">
        <f t="shared" si="23"/>
        <v>10822.264415325901</v>
      </c>
      <c r="BK78" s="234">
        <f t="shared" si="24"/>
        <v>41301.733839154462</v>
      </c>
    </row>
    <row r="79" spans="1:63">
      <c r="A79">
        <v>75</v>
      </c>
      <c r="B79" s="120" t="s">
        <v>776</v>
      </c>
      <c r="C79" s="121" t="s">
        <v>1097</v>
      </c>
      <c r="D79" s="156" t="s">
        <v>1092</v>
      </c>
      <c r="E79" s="155">
        <v>0</v>
      </c>
      <c r="F79" s="122">
        <v>1</v>
      </c>
      <c r="G79" s="122">
        <v>2.6666666666666665</v>
      </c>
      <c r="H79" s="122">
        <v>1</v>
      </c>
      <c r="I79" s="122">
        <v>3</v>
      </c>
      <c r="J79" s="122">
        <v>0.5</v>
      </c>
      <c r="K79" s="122">
        <v>4</v>
      </c>
      <c r="L79" s="122">
        <v>0.5</v>
      </c>
      <c r="M79" s="122">
        <v>8</v>
      </c>
      <c r="N79" s="123">
        <v>3</v>
      </c>
      <c r="O79" s="123">
        <v>17.666666666666664</v>
      </c>
      <c r="P79" s="122">
        <v>1</v>
      </c>
      <c r="Q79" s="122">
        <v>6.333333333333333</v>
      </c>
      <c r="R79" s="122">
        <v>0.5</v>
      </c>
      <c r="S79" s="122">
        <v>3.6666666666666665</v>
      </c>
      <c r="T79" s="122">
        <v>0.5</v>
      </c>
      <c r="U79" s="122">
        <v>5.666666666666667</v>
      </c>
      <c r="V79" s="122">
        <v>1</v>
      </c>
      <c r="W79" s="122">
        <v>5.666666666666667</v>
      </c>
      <c r="X79" s="122">
        <v>1</v>
      </c>
      <c r="Y79" s="122">
        <v>7</v>
      </c>
      <c r="Z79" s="123">
        <v>4</v>
      </c>
      <c r="AA79" s="123">
        <v>28.333333333333336</v>
      </c>
      <c r="AB79" s="122">
        <v>0.5</v>
      </c>
      <c r="AC79" s="122">
        <v>6.666666666666667</v>
      </c>
      <c r="AD79" s="122">
        <v>0.5</v>
      </c>
      <c r="AE79" s="122">
        <v>6</v>
      </c>
      <c r="AF79" s="122">
        <v>1</v>
      </c>
      <c r="AG79" s="122">
        <v>6.666666666666667</v>
      </c>
      <c r="AH79" s="123">
        <v>2</v>
      </c>
      <c r="AI79" s="123">
        <v>19.333333333333336</v>
      </c>
      <c r="AJ79" s="123">
        <v>9</v>
      </c>
      <c r="AK79" s="123">
        <v>65.333333333333343</v>
      </c>
      <c r="AL79" s="3" t="str">
        <f t="shared" si="13"/>
        <v>t</v>
      </c>
      <c r="AM79" s="3">
        <f>IF(D79="հ",1,IF(D79="լ",Norms!$B$10,IF(D79="բլ",Norms!$B$11,IF(D79="Մ",Norms!$B$12))))</f>
        <v>1</v>
      </c>
      <c r="AN79" s="244">
        <f>E79*Norms!$E$36/1000</f>
        <v>0</v>
      </c>
      <c r="AO79" s="136">
        <f>AM79*IF(AL79="k",(O79*Norms!$H$40)*Norms!$E$36,0)/1000</f>
        <v>0</v>
      </c>
      <c r="AP79" s="136">
        <f>AM79*IF(AL79="k",(AA79*Norms!$H$41)*Norms!$E$36,0)/1000</f>
        <v>0</v>
      </c>
      <c r="AQ79" s="136">
        <f>AM79*IF(AL79="k",(AI79*Norms!$H$42)*Norms!$E$36,0)/1000</f>
        <v>0</v>
      </c>
      <c r="AR79" s="243">
        <f>AM79*IF(AL79="t",(N79*Norms!$D$44)*Norms!$E$34*12+O79*Norms!$E$35,0)/1000</f>
        <v>5545.3525037052332</v>
      </c>
      <c r="AS79" s="243">
        <f>AM79*IF(AL79="t",(Z79*Norms!$D$50*Norms!$E$34*12+AA79*Norms!$E$35),0)/1000</f>
        <v>9852.7200531121634</v>
      </c>
      <c r="AT79" s="243">
        <f>AM79*IF(AL79="t",(AH79*Norms!$D$54)*Norms!$E$34*12+AI79*Norms!$E$35,0)/1000</f>
        <v>5173.2536833000668</v>
      </c>
      <c r="AU79" s="136">
        <f>IF(AK79&lt;=100,Norms!$G$7,IF(AK79&lt;=300,Norms!$H$7,Norms!$I$7))</f>
        <v>13246.5</v>
      </c>
      <c r="AV79" s="137">
        <f t="shared" si="14"/>
        <v>33817.826240117465</v>
      </c>
      <c r="AW79" s="130"/>
      <c r="AX79" s="130"/>
      <c r="AY79" s="131">
        <f t="shared" si="15"/>
        <v>17.666666666666664</v>
      </c>
      <c r="AZ79" s="131">
        <f>IF(AY79&lt;Snund!$B$5,Snund!$B$3*Snund!$B$4*$AX$3+Snund!$B$7*$AW$3*AY79/1000,AY79*Snund!$B$8*$AW$3/1000)</f>
        <v>1032.69</v>
      </c>
      <c r="BA79" s="131">
        <f t="shared" si="16"/>
        <v>0</v>
      </c>
      <c r="BB79" s="131">
        <f t="shared" si="17"/>
        <v>1032.69</v>
      </c>
      <c r="BC79" s="131">
        <f t="shared" si="18"/>
        <v>415.51999999999992</v>
      </c>
      <c r="BD79" s="167">
        <f>AA79*0.1*'Dasagirq_10%'!$B$3/1000</f>
        <v>18.836000000000002</v>
      </c>
      <c r="BE79" s="167">
        <f>AI79*0.1*'Dasagirq_10%'!$B$4/1000</f>
        <v>15.627713333333334</v>
      </c>
      <c r="BF79" s="242">
        <f t="shared" si="19"/>
        <v>34.463713333333338</v>
      </c>
      <c r="BG79" s="233">
        <f t="shared" si="20"/>
        <v>0</v>
      </c>
      <c r="BH79" s="233">
        <f t="shared" si="21"/>
        <v>10993.542503705234</v>
      </c>
      <c r="BI79" s="233">
        <f t="shared" si="22"/>
        <v>15758.889386445495</v>
      </c>
      <c r="BJ79" s="233">
        <f t="shared" si="23"/>
        <v>8132.5480633000661</v>
      </c>
      <c r="BK79" s="234">
        <f t="shared" si="24"/>
        <v>34884.979953450791</v>
      </c>
    </row>
    <row r="80" spans="1:63">
      <c r="A80">
        <v>76</v>
      </c>
      <c r="B80" s="120" t="s">
        <v>777</v>
      </c>
      <c r="C80" s="121" t="s">
        <v>1097</v>
      </c>
      <c r="D80" s="156" t="s">
        <v>1092</v>
      </c>
      <c r="E80" s="155">
        <v>0</v>
      </c>
      <c r="F80" s="122">
        <v>1</v>
      </c>
      <c r="G80" s="122">
        <v>7.666666666666667</v>
      </c>
      <c r="H80" s="122">
        <v>1</v>
      </c>
      <c r="I80" s="122">
        <v>8.6666666666666661</v>
      </c>
      <c r="J80" s="122">
        <v>1</v>
      </c>
      <c r="K80" s="122">
        <v>9.3333333333333339</v>
      </c>
      <c r="L80" s="122">
        <v>1</v>
      </c>
      <c r="M80" s="122">
        <v>10.666666666666666</v>
      </c>
      <c r="N80" s="123">
        <v>4</v>
      </c>
      <c r="O80" s="123">
        <v>36.333333333333329</v>
      </c>
      <c r="P80" s="122">
        <v>1</v>
      </c>
      <c r="Q80" s="122">
        <v>9</v>
      </c>
      <c r="R80" s="122">
        <v>1</v>
      </c>
      <c r="S80" s="122">
        <v>10</v>
      </c>
      <c r="T80" s="122">
        <v>1</v>
      </c>
      <c r="U80" s="122">
        <v>9</v>
      </c>
      <c r="V80" s="122">
        <v>1</v>
      </c>
      <c r="W80" s="122">
        <v>9.3333333333333339</v>
      </c>
      <c r="X80" s="122">
        <v>1</v>
      </c>
      <c r="Y80" s="122">
        <v>8</v>
      </c>
      <c r="Z80" s="123">
        <v>5</v>
      </c>
      <c r="AA80" s="123">
        <v>45.333333333333336</v>
      </c>
      <c r="AB80" s="122">
        <v>0.5</v>
      </c>
      <c r="AC80" s="122">
        <v>5.666666666666667</v>
      </c>
      <c r="AD80" s="122">
        <v>0.5</v>
      </c>
      <c r="AE80" s="122">
        <v>6.333333333333333</v>
      </c>
      <c r="AF80" s="122">
        <v>1</v>
      </c>
      <c r="AG80" s="122">
        <v>7</v>
      </c>
      <c r="AH80" s="123">
        <v>2</v>
      </c>
      <c r="AI80" s="123">
        <v>19</v>
      </c>
      <c r="AJ80" s="123">
        <v>11</v>
      </c>
      <c r="AK80" s="123">
        <v>100.66666666666666</v>
      </c>
      <c r="AL80" s="3" t="str">
        <f t="shared" si="13"/>
        <v>t</v>
      </c>
      <c r="AM80" s="3">
        <f>IF(D80="հ",1,IF(D80="լ",Norms!$B$10,IF(D80="բլ",Norms!$B$11,IF(D80="Մ",Norms!$B$12))))</f>
        <v>1</v>
      </c>
      <c r="AN80" s="244">
        <f>E80*Norms!$E$36/1000</f>
        <v>0</v>
      </c>
      <c r="AO80" s="136">
        <f>AM80*IF(AL80="k",(O80*Norms!$H$40)*Norms!$E$36,0)/1000</f>
        <v>0</v>
      </c>
      <c r="AP80" s="136">
        <f>AM80*IF(AL80="k",(AA80*Norms!$H$41)*Norms!$E$36,0)/1000</f>
        <v>0</v>
      </c>
      <c r="AQ80" s="136">
        <f>AM80*IF(AL80="k",(AI80*Norms!$H$42)*Norms!$E$36,0)/1000</f>
        <v>0</v>
      </c>
      <c r="AR80" s="243">
        <f>AM80*IF(AL80="t",(N80*Norms!$D$44)*Norms!$E$34*12+O80*Norms!$E$35,0)/1000</f>
        <v>7577.0457151673672</v>
      </c>
      <c r="AS80" s="243">
        <f>AM80*IF(AL80="t",(Z80*Norms!$D$50*Norms!$E$34*12+AA80*Norms!$E$35),0)/1000</f>
        <v>12458.112084979466</v>
      </c>
      <c r="AT80" s="243">
        <f>AM80*IF(AL80="t",(AH80*Norms!$D$54)*Norms!$E$34*12+AI80*Norms!$E$35,0)/1000</f>
        <v>5168.4734473810995</v>
      </c>
      <c r="AU80" s="136">
        <f>IF(AK80&lt;=100,Norms!$G$7,IF(AK80&lt;=300,Norms!$H$7,Norms!$I$7))</f>
        <v>16738.5</v>
      </c>
      <c r="AV80" s="137">
        <f t="shared" si="14"/>
        <v>41942.131247527934</v>
      </c>
      <c r="AW80" s="130"/>
      <c r="AX80" s="130"/>
      <c r="AY80" s="131">
        <f t="shared" si="15"/>
        <v>36.333333333333329</v>
      </c>
      <c r="AZ80" s="131">
        <f>IF(AY80&lt;Snund!$B$5,Snund!$B$3*Snund!$B$4*$AX$3+Snund!$B$7*$AW$3*AY80/1000,AY80*Snund!$B$8*$AW$3/1000)</f>
        <v>1409.0099999999998</v>
      </c>
      <c r="BA80" s="131">
        <f t="shared" si="16"/>
        <v>0</v>
      </c>
      <c r="BB80" s="131">
        <f t="shared" si="17"/>
        <v>1409.0099999999998</v>
      </c>
      <c r="BC80" s="131">
        <f t="shared" si="18"/>
        <v>854.55999999999983</v>
      </c>
      <c r="BD80" s="167">
        <f>AA80*0.1*'Dasagirq_10%'!$B$3/1000</f>
        <v>30.137600000000006</v>
      </c>
      <c r="BE80" s="167">
        <f>AI80*0.1*'Dasagirq_10%'!$B$4/1000</f>
        <v>15.358270000000003</v>
      </c>
      <c r="BF80" s="242">
        <f t="shared" si="19"/>
        <v>45.495870000000011</v>
      </c>
      <c r="BG80" s="233">
        <f t="shared" si="20"/>
        <v>0</v>
      </c>
      <c r="BH80" s="233">
        <f t="shared" si="21"/>
        <v>15072.782987894641</v>
      </c>
      <c r="BI80" s="233">
        <f t="shared" si="22"/>
        <v>20096.658775888554</v>
      </c>
      <c r="BJ80" s="233">
        <f t="shared" si="23"/>
        <v>8227.1953537447371</v>
      </c>
      <c r="BK80" s="234">
        <f t="shared" si="24"/>
        <v>43396.637117527935</v>
      </c>
    </row>
    <row r="81" spans="4:63">
      <c r="D81" s="31">
        <f t="shared" ref="D81:AO81" si="25">SUM(D5:D80)</f>
        <v>0</v>
      </c>
      <c r="E81" s="31">
        <f t="shared" si="25"/>
        <v>172.00000000000003</v>
      </c>
      <c r="F81" s="31">
        <f t="shared" si="25"/>
        <v>88.333333333333329</v>
      </c>
      <c r="G81" s="31">
        <f t="shared" si="25"/>
        <v>1617.9999999999995</v>
      </c>
      <c r="H81" s="31">
        <f t="shared" si="25"/>
        <v>88.666666666666671</v>
      </c>
      <c r="I81" s="31">
        <f t="shared" si="25"/>
        <v>1623.6666666666667</v>
      </c>
      <c r="J81" s="31">
        <f t="shared" si="25"/>
        <v>85.999999999999986</v>
      </c>
      <c r="K81" s="31">
        <f t="shared" si="25"/>
        <v>1597.3333333333328</v>
      </c>
      <c r="L81" s="31">
        <f t="shared" si="25"/>
        <v>87.333333333333343</v>
      </c>
      <c r="M81" s="31">
        <f t="shared" si="25"/>
        <v>1585.3333333333339</v>
      </c>
      <c r="N81" s="31">
        <f t="shared" si="25"/>
        <v>350.33333333333326</v>
      </c>
      <c r="O81" s="31">
        <f t="shared" si="25"/>
        <v>6424.3333333333321</v>
      </c>
      <c r="P81" s="31">
        <f t="shared" si="25"/>
        <v>87</v>
      </c>
      <c r="Q81" s="31">
        <f t="shared" si="25"/>
        <v>1612.0000000000002</v>
      </c>
      <c r="R81" s="31">
        <f t="shared" si="25"/>
        <v>86.500000000000014</v>
      </c>
      <c r="S81" s="31">
        <f t="shared" si="25"/>
        <v>1626.3333333333328</v>
      </c>
      <c r="T81" s="31">
        <f t="shared" si="25"/>
        <v>81.663333333333327</v>
      </c>
      <c r="U81" s="31">
        <f t="shared" si="25"/>
        <v>1496.0000000000002</v>
      </c>
      <c r="V81" s="31">
        <f t="shared" si="25"/>
        <v>81.496666666666655</v>
      </c>
      <c r="W81" s="31">
        <f t="shared" si="25"/>
        <v>1438.3333333333335</v>
      </c>
      <c r="X81" s="31">
        <f t="shared" si="25"/>
        <v>84.663333333333341</v>
      </c>
      <c r="Y81" s="31">
        <f t="shared" si="25"/>
        <v>1420.0000000000002</v>
      </c>
      <c r="Z81" s="31">
        <f t="shared" si="25"/>
        <v>421.32333333333332</v>
      </c>
      <c r="AA81" s="31">
        <f t="shared" si="25"/>
        <v>7592.6666666666642</v>
      </c>
      <c r="AB81" s="31">
        <f t="shared" si="25"/>
        <v>55.833333333333329</v>
      </c>
      <c r="AC81" s="31">
        <f t="shared" si="25"/>
        <v>858.33333333333348</v>
      </c>
      <c r="AD81" s="31">
        <f t="shared" si="25"/>
        <v>55.500000000000007</v>
      </c>
      <c r="AE81" s="31">
        <f t="shared" si="25"/>
        <v>862.66666666666652</v>
      </c>
      <c r="AF81" s="31">
        <f t="shared" si="25"/>
        <v>57.833333333333336</v>
      </c>
      <c r="AG81" s="31">
        <f t="shared" si="25"/>
        <v>810.33333333333337</v>
      </c>
      <c r="AH81" s="31">
        <f t="shared" si="25"/>
        <v>169.16666666666666</v>
      </c>
      <c r="AI81" s="31">
        <f t="shared" si="25"/>
        <v>2531.333333333333</v>
      </c>
      <c r="AJ81" s="31">
        <f t="shared" si="25"/>
        <v>940.82333333333349</v>
      </c>
      <c r="AK81" s="31">
        <f t="shared" si="25"/>
        <v>16548.333333333332</v>
      </c>
      <c r="AL81" s="31">
        <f t="shared" si="25"/>
        <v>0</v>
      </c>
      <c r="AM81" s="31">
        <f t="shared" si="25"/>
        <v>76</v>
      </c>
      <c r="AN81" s="31">
        <f t="shared" si="25"/>
        <v>19322.601734186803</v>
      </c>
      <c r="AO81" s="31">
        <f t="shared" si="25"/>
        <v>522945.99460836954</v>
      </c>
      <c r="AP81" s="31">
        <f>SUM(AP5:AP80)</f>
        <v>822782.73223353375</v>
      </c>
      <c r="AT81" s="25">
        <f>SUM(AT5:AT80)</f>
        <v>238441.23284089298</v>
      </c>
      <c r="AU81" s="25">
        <f>SUM(AU5:AU80)</f>
        <v>1270110</v>
      </c>
      <c r="AX81" s="25">
        <f>SUM(AX5:AX80)</f>
        <v>0</v>
      </c>
      <c r="BG81" s="25">
        <f>SUM(BG5:BG80)</f>
        <v>25005.175470181584</v>
      </c>
      <c r="BH81" s="25">
        <f t="shared" ref="BH81:BK81" si="26">SUM(BH5:BH80)</f>
        <v>1495346.5374174849</v>
      </c>
      <c r="BI81" s="25">
        <f t="shared" si="26"/>
        <v>1887603.7712304827</v>
      </c>
      <c r="BJ81" s="25">
        <f t="shared" si="26"/>
        <v>768494.39011841966</v>
      </c>
      <c r="BK81" s="25">
        <f t="shared" si="26"/>
        <v>4151444.698766388</v>
      </c>
    </row>
    <row r="82" spans="4:63">
      <c r="D82" s="4"/>
      <c r="E82" s="4"/>
    </row>
    <row r="83" spans="4:63">
      <c r="D83" s="4"/>
      <c r="E83" s="4"/>
    </row>
    <row r="84" spans="4:63">
      <c r="D84" s="4"/>
      <c r="E84" s="4"/>
    </row>
    <row r="85" spans="4:63">
      <c r="D85" s="4"/>
      <c r="E85" s="4"/>
    </row>
    <row r="86" spans="4:63">
      <c r="D86" s="4"/>
      <c r="E86" s="4"/>
    </row>
    <row r="87" spans="4:63">
      <c r="D87" s="4"/>
      <c r="E87" s="4"/>
    </row>
    <row r="88" spans="4:63">
      <c r="D88" s="4"/>
      <c r="E88" s="4"/>
    </row>
    <row r="89" spans="4:63">
      <c r="D89" s="4"/>
      <c r="E89" s="4"/>
    </row>
    <row r="90" spans="4:63">
      <c r="D90" s="4"/>
      <c r="E90" s="4"/>
    </row>
    <row r="91" spans="4:63">
      <c r="D91" s="4"/>
      <c r="E91" s="4"/>
    </row>
    <row r="92" spans="4:63">
      <c r="D92" s="4"/>
      <c r="E92" s="4"/>
    </row>
    <row r="93" spans="4:63">
      <c r="D93" s="4"/>
      <c r="E93" s="4"/>
    </row>
    <row r="94" spans="4:63">
      <c r="D94" s="4"/>
      <c r="E94" s="4"/>
    </row>
    <row r="95" spans="4:63">
      <c r="D95" s="4"/>
      <c r="E95" s="4"/>
    </row>
    <row r="96" spans="4:63">
      <c r="D96" s="4"/>
      <c r="E96" s="4"/>
    </row>
    <row r="97" spans="4:5">
      <c r="D97" s="4"/>
      <c r="E97" s="4"/>
    </row>
    <row r="98" spans="4:5">
      <c r="D98" s="4"/>
      <c r="E98" s="4"/>
    </row>
    <row r="99" spans="4:5">
      <c r="D99" s="4"/>
      <c r="E99" s="4"/>
    </row>
    <row r="100" spans="4:5">
      <c r="D100" s="4"/>
      <c r="E100" s="4"/>
    </row>
    <row r="101" spans="4:5">
      <c r="D101" s="4"/>
      <c r="E101" s="4"/>
    </row>
    <row r="102" spans="4:5">
      <c r="D102" s="4"/>
      <c r="E102" s="4"/>
    </row>
    <row r="103" spans="4:5">
      <c r="D103" s="4"/>
      <c r="E103" s="4"/>
    </row>
    <row r="104" spans="4:5">
      <c r="D104" s="4"/>
      <c r="E104" s="4"/>
    </row>
    <row r="105" spans="4:5">
      <c r="D105" s="4"/>
      <c r="E105" s="4"/>
    </row>
    <row r="106" spans="4:5">
      <c r="D106" s="4"/>
      <c r="E106" s="4"/>
    </row>
    <row r="107" spans="4:5">
      <c r="D107" s="4"/>
      <c r="E107" s="4"/>
    </row>
    <row r="108" spans="4:5">
      <c r="D108" s="4"/>
      <c r="E108" s="4"/>
    </row>
    <row r="109" spans="4:5">
      <c r="D109" s="4"/>
      <c r="E109" s="4"/>
    </row>
    <row r="110" spans="4:5">
      <c r="D110" s="4"/>
      <c r="E110" s="4"/>
    </row>
    <row r="111" spans="4:5">
      <c r="D111" s="4"/>
      <c r="E111" s="4"/>
    </row>
    <row r="112" spans="4:5">
      <c r="D112" s="4"/>
      <c r="E112" s="4"/>
    </row>
    <row r="113" spans="4:5">
      <c r="D113" s="4"/>
      <c r="E113" s="4"/>
    </row>
    <row r="114" spans="4:5">
      <c r="D114" s="4"/>
      <c r="E114" s="4"/>
    </row>
    <row r="115" spans="4:5">
      <c r="D115" s="4"/>
      <c r="E115" s="4"/>
    </row>
    <row r="116" spans="4:5">
      <c r="D116" s="4"/>
      <c r="E116" s="4"/>
    </row>
    <row r="117" spans="4:5">
      <c r="D117" s="4"/>
      <c r="E117" s="4"/>
    </row>
  </sheetData>
  <autoFilter ref="A4:AL82"/>
  <mergeCells count="33">
    <mergeCell ref="AF2:AG2"/>
    <mergeCell ref="AH2:AI2"/>
    <mergeCell ref="E2:E3"/>
    <mergeCell ref="A2:A3"/>
    <mergeCell ref="B2:B3"/>
    <mergeCell ref="C2:C3"/>
    <mergeCell ref="D2:D3"/>
    <mergeCell ref="F1:AK1"/>
    <mergeCell ref="AL2:AL3"/>
    <mergeCell ref="V2:W2"/>
    <mergeCell ref="X2:Y2"/>
    <mergeCell ref="Z2:AA2"/>
    <mergeCell ref="AB2:AC2"/>
    <mergeCell ref="AD2:AE2"/>
    <mergeCell ref="F2:G2"/>
    <mergeCell ref="H2:I2"/>
    <mergeCell ref="J2:K2"/>
    <mergeCell ref="L2:M2"/>
    <mergeCell ref="N2:O2"/>
    <mergeCell ref="P2:Q2"/>
    <mergeCell ref="R2:S2"/>
    <mergeCell ref="T2:U2"/>
    <mergeCell ref="AJ2:AK2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  <mergeCell ref="AO1:AV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17"/>
  <sheetViews>
    <sheetView topLeftCell="AP27" workbookViewId="0">
      <selection activeCell="BG50" sqref="BG50"/>
    </sheetView>
  </sheetViews>
  <sheetFormatPr defaultRowHeight="15"/>
  <cols>
    <col min="2" max="2" width="26.28515625" customWidth="1"/>
    <col min="3" max="3" width="12.42578125" style="125" customWidth="1"/>
    <col min="4" max="4" width="11.5703125" customWidth="1"/>
    <col min="5" max="5" width="11.5703125" style="12" customWidth="1"/>
    <col min="28" max="28" width="9.42578125" bestFit="1" customWidth="1"/>
    <col min="29" max="29" width="9.7109375" bestFit="1" customWidth="1"/>
    <col min="30" max="30" width="9.42578125" bestFit="1" customWidth="1"/>
    <col min="31" max="31" width="9.7109375" bestFit="1" customWidth="1"/>
    <col min="32" max="32" width="9.42578125" bestFit="1" customWidth="1"/>
    <col min="33" max="33" width="10" bestFit="1" customWidth="1"/>
    <col min="34" max="34" width="10.5703125" bestFit="1" customWidth="1"/>
    <col min="35" max="35" width="11.42578125" bestFit="1" customWidth="1"/>
    <col min="36" max="36" width="11.28515625" bestFit="1" customWidth="1"/>
    <col min="37" max="37" width="12.28515625" bestFit="1" customWidth="1"/>
    <col min="39" max="40" width="11.85546875" customWidth="1"/>
    <col min="42" max="42" width="11.42578125" bestFit="1" customWidth="1"/>
    <col min="59" max="63" width="11.85546875" customWidth="1"/>
  </cols>
  <sheetData>
    <row r="1" spans="1:63" s="1" customFormat="1" ht="30" customHeight="1">
      <c r="A1" s="140"/>
      <c r="B1" s="140"/>
      <c r="C1" s="154"/>
      <c r="D1" s="138"/>
      <c r="E1" s="138"/>
      <c r="F1" s="285" t="s">
        <v>1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140"/>
      <c r="AM1" s="140"/>
      <c r="AN1" s="250"/>
      <c r="AO1" s="281" t="s">
        <v>1383</v>
      </c>
      <c r="AP1" s="281"/>
      <c r="AQ1" s="281"/>
      <c r="AR1" s="281"/>
      <c r="AS1" s="281"/>
      <c r="AT1" s="281"/>
      <c r="AU1" s="281"/>
      <c r="AV1" s="281"/>
      <c r="AW1" s="280" t="s">
        <v>1366</v>
      </c>
      <c r="AX1" s="280"/>
      <c r="AY1" s="280"/>
      <c r="AZ1" s="280"/>
      <c r="BA1" s="280"/>
      <c r="BB1" s="280"/>
      <c r="BC1" s="280"/>
      <c r="BD1" s="278" t="s">
        <v>1389</v>
      </c>
      <c r="BE1" s="279"/>
      <c r="BF1" s="279"/>
      <c r="BG1" s="273" t="s">
        <v>129</v>
      </c>
      <c r="BH1" s="274"/>
      <c r="BI1" s="274"/>
      <c r="BJ1" s="274"/>
      <c r="BK1" s="274"/>
    </row>
    <row r="2" spans="1:63" ht="45" customHeight="1">
      <c r="A2" s="285" t="s">
        <v>1377</v>
      </c>
      <c r="B2" s="287" t="s">
        <v>0</v>
      </c>
      <c r="C2" s="287" t="s">
        <v>1378</v>
      </c>
      <c r="D2" s="285" t="s">
        <v>1379</v>
      </c>
      <c r="E2" s="285" t="s">
        <v>1373</v>
      </c>
      <c r="F2" s="286" t="s">
        <v>2</v>
      </c>
      <c r="G2" s="286"/>
      <c r="H2" s="286" t="s">
        <v>3</v>
      </c>
      <c r="I2" s="286"/>
      <c r="J2" s="286" t="s">
        <v>4</v>
      </c>
      <c r="K2" s="286"/>
      <c r="L2" s="286" t="s">
        <v>5</v>
      </c>
      <c r="M2" s="286"/>
      <c r="N2" s="285" t="s">
        <v>1380</v>
      </c>
      <c r="O2" s="285"/>
      <c r="P2" s="286" t="s">
        <v>6</v>
      </c>
      <c r="Q2" s="286"/>
      <c r="R2" s="286" t="s">
        <v>7</v>
      </c>
      <c r="S2" s="286"/>
      <c r="T2" s="286" t="s">
        <v>8</v>
      </c>
      <c r="U2" s="286"/>
      <c r="V2" s="286" t="s">
        <v>9</v>
      </c>
      <c r="W2" s="286"/>
      <c r="X2" s="286" t="s">
        <v>10</v>
      </c>
      <c r="Y2" s="286"/>
      <c r="Z2" s="285" t="s">
        <v>1381</v>
      </c>
      <c r="AA2" s="285"/>
      <c r="AB2" s="286" t="s">
        <v>11</v>
      </c>
      <c r="AC2" s="286"/>
      <c r="AD2" s="286" t="s">
        <v>12</v>
      </c>
      <c r="AE2" s="286"/>
      <c r="AF2" s="286" t="s">
        <v>13</v>
      </c>
      <c r="AG2" s="286"/>
      <c r="AH2" s="285" t="s">
        <v>1382</v>
      </c>
      <c r="AI2" s="285"/>
      <c r="AJ2" s="286" t="s">
        <v>14</v>
      </c>
      <c r="AK2" s="286"/>
      <c r="AL2" s="285" t="s">
        <v>1081</v>
      </c>
      <c r="AM2" s="271" t="s">
        <v>1442</v>
      </c>
      <c r="AN2" s="226" t="s">
        <v>1373</v>
      </c>
      <c r="AO2" s="282" t="s">
        <v>1079</v>
      </c>
      <c r="AP2" s="283"/>
      <c r="AQ2" s="283"/>
      <c r="AR2" s="283"/>
      <c r="AS2" s="283"/>
      <c r="AT2" s="284"/>
      <c r="AU2" s="281" t="s">
        <v>1080</v>
      </c>
      <c r="AV2" s="281" t="s">
        <v>1086</v>
      </c>
      <c r="AW2" s="227" t="s">
        <v>1025</v>
      </c>
      <c r="AX2" s="227" t="s">
        <v>1370</v>
      </c>
      <c r="AY2" s="227" t="s">
        <v>1374</v>
      </c>
      <c r="AZ2" s="227" t="s">
        <v>1375</v>
      </c>
      <c r="BA2" s="227"/>
      <c r="BB2" s="227"/>
      <c r="BC2" s="130" t="s">
        <v>1441</v>
      </c>
      <c r="BD2" s="275" t="s">
        <v>1374</v>
      </c>
      <c r="BE2" s="275"/>
      <c r="BF2" s="276" t="s">
        <v>1375</v>
      </c>
      <c r="BG2" s="231" t="s">
        <v>1373</v>
      </c>
      <c r="BH2" s="231" t="s">
        <v>1065</v>
      </c>
      <c r="BI2" s="231" t="s">
        <v>1062</v>
      </c>
      <c r="BJ2" s="231" t="s">
        <v>1066</v>
      </c>
      <c r="BK2" s="232" t="s">
        <v>129</v>
      </c>
    </row>
    <row r="3" spans="1:63" ht="30">
      <c r="A3" s="285"/>
      <c r="B3" s="287"/>
      <c r="C3" s="287"/>
      <c r="D3" s="285"/>
      <c r="E3" s="285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285"/>
      <c r="AM3" s="272"/>
      <c r="AN3" s="226"/>
      <c r="AO3" s="228" t="s">
        <v>1065</v>
      </c>
      <c r="AP3" s="228" t="s">
        <v>1062</v>
      </c>
      <c r="AQ3" s="228" t="s">
        <v>1066</v>
      </c>
      <c r="AR3" s="249" t="s">
        <v>1065</v>
      </c>
      <c r="AS3" s="249" t="s">
        <v>1062</v>
      </c>
      <c r="AT3" s="249" t="s">
        <v>1066</v>
      </c>
      <c r="AU3" s="281"/>
      <c r="AV3" s="281"/>
      <c r="AW3" s="130">
        <v>168</v>
      </c>
      <c r="AX3" s="130">
        <v>9</v>
      </c>
      <c r="AY3" s="130"/>
      <c r="AZ3" s="130"/>
      <c r="BA3" s="130" t="s">
        <v>1440</v>
      </c>
      <c r="BB3" s="130" t="s">
        <v>1065</v>
      </c>
      <c r="BC3" s="130"/>
      <c r="BD3" s="166" t="s">
        <v>1062</v>
      </c>
      <c r="BE3" s="166" t="s">
        <v>1066</v>
      </c>
      <c r="BF3" s="277"/>
      <c r="BG3" s="248"/>
      <c r="BH3" s="248"/>
      <c r="BI3" s="248"/>
      <c r="BJ3" s="248"/>
      <c r="BK3" s="247"/>
    </row>
    <row r="4" spans="1:63" s="3" customFormat="1">
      <c r="A4" s="18">
        <v>1</v>
      </c>
      <c r="B4" s="144">
        <v>2</v>
      </c>
      <c r="C4" s="144"/>
      <c r="D4" s="18"/>
      <c r="E4" s="141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30"/>
      <c r="AN4" s="165"/>
      <c r="AO4" s="135">
        <v>36</v>
      </c>
      <c r="AP4" s="135"/>
      <c r="AQ4" s="135"/>
      <c r="AR4" s="246">
        <v>38</v>
      </c>
      <c r="AS4" s="246"/>
      <c r="AT4" s="246"/>
      <c r="AU4" s="135">
        <v>38</v>
      </c>
      <c r="AV4" s="135">
        <v>38</v>
      </c>
      <c r="AW4" s="225">
        <v>39</v>
      </c>
      <c r="AX4" s="225">
        <v>40</v>
      </c>
      <c r="AY4" s="225">
        <v>41</v>
      </c>
      <c r="AZ4" s="225">
        <v>42</v>
      </c>
      <c r="BA4" s="225"/>
      <c r="BB4" s="225"/>
      <c r="BC4" s="225">
        <v>43</v>
      </c>
      <c r="BD4" s="165">
        <v>44</v>
      </c>
      <c r="BE4" s="165">
        <v>45</v>
      </c>
      <c r="BF4" s="245">
        <v>46</v>
      </c>
      <c r="BG4" s="231"/>
      <c r="BH4" s="231"/>
      <c r="BI4" s="231"/>
      <c r="BJ4" s="231"/>
      <c r="BK4" s="232"/>
    </row>
    <row r="5" spans="1:63">
      <c r="A5" s="9">
        <v>1</v>
      </c>
      <c r="B5" s="170" t="s">
        <v>1390</v>
      </c>
      <c r="C5" s="144" t="s">
        <v>1097</v>
      </c>
      <c r="D5" s="176" t="s">
        <v>1092</v>
      </c>
      <c r="E5" s="175">
        <v>0</v>
      </c>
      <c r="F5" s="173">
        <v>1</v>
      </c>
      <c r="G5" s="173">
        <v>9.6666666666666661</v>
      </c>
      <c r="H5" s="173">
        <v>1</v>
      </c>
      <c r="I5" s="173">
        <v>9</v>
      </c>
      <c r="J5" s="173">
        <v>1</v>
      </c>
      <c r="K5" s="173">
        <v>17</v>
      </c>
      <c r="L5" s="173">
        <v>1</v>
      </c>
      <c r="M5" s="173">
        <v>17.666666666666668</v>
      </c>
      <c r="N5" s="171">
        <v>4</v>
      </c>
      <c r="O5" s="171">
        <v>53.333333333333336</v>
      </c>
      <c r="P5" s="173">
        <v>1</v>
      </c>
      <c r="Q5" s="173">
        <v>16</v>
      </c>
      <c r="R5" s="173">
        <v>1</v>
      </c>
      <c r="S5" s="173">
        <v>10.666666666666666</v>
      </c>
      <c r="T5" s="173">
        <v>1</v>
      </c>
      <c r="U5" s="173">
        <v>11.333333333333334</v>
      </c>
      <c r="V5" s="173">
        <v>1</v>
      </c>
      <c r="W5" s="173">
        <v>9.6666666666666661</v>
      </c>
      <c r="X5" s="173">
        <v>1</v>
      </c>
      <c r="Y5" s="173">
        <v>12.666666666666666</v>
      </c>
      <c r="Z5" s="171">
        <v>5</v>
      </c>
      <c r="AA5" s="171">
        <v>60.333333333333329</v>
      </c>
      <c r="AB5" s="174">
        <v>1</v>
      </c>
      <c r="AC5" s="174">
        <v>11</v>
      </c>
      <c r="AD5" s="174">
        <v>1</v>
      </c>
      <c r="AE5" s="174">
        <v>11.666666666666666</v>
      </c>
      <c r="AF5" s="174">
        <v>1</v>
      </c>
      <c r="AG5" s="174">
        <v>9.6666666666666661</v>
      </c>
      <c r="AH5" s="172">
        <v>3</v>
      </c>
      <c r="AI5" s="172">
        <v>32.333333333333329</v>
      </c>
      <c r="AJ5" s="172">
        <v>12</v>
      </c>
      <c r="AK5" s="172">
        <v>146</v>
      </c>
      <c r="AL5" s="3" t="str">
        <f>IF(C5="հիմնական",IF(AK5&lt;=162,"t","k"),IF(C5="միջնակարգ",(IF(AK5&lt;=207,"t","k"))))</f>
        <v>t</v>
      </c>
      <c r="AM5" s="3">
        <f>IF(D5="հ",1,IF(D5="լ",Norms!$B$10,IF(D5="բլ",Norms!$B$11,IF(D5="Մ",Norms!$B$12))))</f>
        <v>1</v>
      </c>
      <c r="AN5" s="244">
        <f>E5*Norms!$E$36/1000</f>
        <v>0</v>
      </c>
      <c r="AO5" s="136">
        <f>AM5*IF(AL5="k",(O5*Norms!$H$40)*Norms!$E$36,0)/1000</f>
        <v>0</v>
      </c>
      <c r="AP5" s="136">
        <f>AM5*IF(AL5="k",(AA5*Norms!$H$41)*Norms!$E$36,0)/1000</f>
        <v>0</v>
      </c>
      <c r="AQ5" s="136">
        <f>AM5*IF(AL5="k",(AI5*Norms!$H$42)*Norms!$E$36,0)/1000</f>
        <v>0</v>
      </c>
      <c r="AR5" s="243">
        <f>AM5*IF(AL5="t",(N5*Norms!$D$44)*Norms!$E$34*12+O5*Norms!$E$35,0)/1000</f>
        <v>7820.8377470346668</v>
      </c>
      <c r="AS5" s="243">
        <f>AM5*IF(AL5="t",(Z5*Norms!$D$50*Norms!$E$34*12+AA5*Norms!$E$35),0)/1000</f>
        <v>12673.222701332965</v>
      </c>
      <c r="AT5" s="243">
        <f>AM5*IF(AL5="t",(AH5*Norms!$D$54)*Norms!$E$34*12+AI5*Norms!$E$35,0)/1000</f>
        <v>7807.6828841397673</v>
      </c>
      <c r="AU5" s="136">
        <f>IF(AK5&lt;=100,Norms!$G$7,IF(AK5&lt;=300,Norms!$H$7,Norms!$I$7))</f>
        <v>16738.5</v>
      </c>
      <c r="AV5" s="137">
        <f>SUM(AO5:AU5)</f>
        <v>45040.243332507402</v>
      </c>
      <c r="AW5" s="130"/>
      <c r="AX5" s="130"/>
      <c r="AY5" s="131">
        <f t="shared" ref="AY5" si="0">E5+O5</f>
        <v>53.333333333333336</v>
      </c>
      <c r="AZ5" s="131">
        <f>IF(AY5&lt;Snund!$B$5,Snund!$B$3*Snund!$B$4*$AX$3+Snund!$B$7*$AW$3*AY5/1000,AY5*Snund!$B$8*$AW$3/1000)</f>
        <v>1751.73</v>
      </c>
      <c r="BA5" s="131">
        <f>IF(AY5&gt;0,AZ5/AY5*E5,0)</f>
        <v>0</v>
      </c>
      <c r="BB5" s="131">
        <f>IF(AY5&gt;0,AZ5/AY5*O5,0)</f>
        <v>1751.73</v>
      </c>
      <c r="BC5" s="131">
        <f>AY5*140*$AW$3/1000</f>
        <v>1254.4000000000001</v>
      </c>
      <c r="BD5" s="167">
        <f>AA5*0.1*'Dasagirq_10%'!$B$3/1000</f>
        <v>40.1096</v>
      </c>
      <c r="BE5" s="167">
        <f>AI5*0.1*'Dasagirq_10%'!$B$4/1000</f>
        <v>26.136003333333331</v>
      </c>
      <c r="BF5" s="242">
        <f>BD5+BE5</f>
        <v>66.245603333333335</v>
      </c>
      <c r="BG5" s="233">
        <f>AN5+BA5</f>
        <v>0</v>
      </c>
      <c r="BH5" s="233">
        <f>AO5+AR5+AU5/AJ5*N5+BB5</f>
        <v>15152.067747034667</v>
      </c>
      <c r="BI5" s="233">
        <f>AP5+AS5+AU5/AJ5*Z5+BD5</f>
        <v>19687.707301332965</v>
      </c>
      <c r="BJ5" s="233">
        <f>AQ5+AT5+AU5/AJ5*AH5+BE5</f>
        <v>12018.4438874731</v>
      </c>
      <c r="BK5" s="234">
        <f>BH5+BI5+BJ5</f>
        <v>46858.218935840734</v>
      </c>
    </row>
    <row r="6" spans="1:63">
      <c r="A6" s="9">
        <v>2</v>
      </c>
      <c r="B6" s="170" t="s">
        <v>1391</v>
      </c>
      <c r="C6" s="144" t="s">
        <v>1097</v>
      </c>
      <c r="D6" s="176" t="s">
        <v>1092</v>
      </c>
      <c r="E6" s="175">
        <v>7.333333333333333</v>
      </c>
      <c r="F6" s="173">
        <v>1</v>
      </c>
      <c r="G6" s="173">
        <v>7.666666666666667</v>
      </c>
      <c r="H6" s="173">
        <v>1</v>
      </c>
      <c r="I6" s="173">
        <v>8.6666666666666661</v>
      </c>
      <c r="J6" s="173">
        <v>1</v>
      </c>
      <c r="K6" s="173">
        <v>6.333333333333333</v>
      </c>
      <c r="L6" s="173">
        <v>1</v>
      </c>
      <c r="M6" s="173">
        <v>6.333333333333333</v>
      </c>
      <c r="N6" s="171">
        <v>4</v>
      </c>
      <c r="O6" s="171">
        <v>29</v>
      </c>
      <c r="P6" s="173">
        <v>1</v>
      </c>
      <c r="Q6" s="173">
        <v>6.333333333333333</v>
      </c>
      <c r="R6" s="173">
        <v>1</v>
      </c>
      <c r="S6" s="173">
        <v>4.666666666666667</v>
      </c>
      <c r="T6" s="173">
        <v>1</v>
      </c>
      <c r="U6" s="173">
        <v>4.666666666666667</v>
      </c>
      <c r="V6" s="173">
        <v>1</v>
      </c>
      <c r="W6" s="173">
        <v>7.666666666666667</v>
      </c>
      <c r="X6" s="173">
        <v>1</v>
      </c>
      <c r="Y6" s="173">
        <v>5.666666666666667</v>
      </c>
      <c r="Z6" s="171">
        <v>5</v>
      </c>
      <c r="AA6" s="171">
        <v>29</v>
      </c>
      <c r="AB6" s="174">
        <v>1</v>
      </c>
      <c r="AC6" s="174">
        <v>8.6666666666666661</v>
      </c>
      <c r="AD6" s="174">
        <v>1</v>
      </c>
      <c r="AE6" s="174">
        <v>7</v>
      </c>
      <c r="AF6" s="174">
        <v>1</v>
      </c>
      <c r="AG6" s="174">
        <v>5</v>
      </c>
      <c r="AH6" s="172">
        <v>3</v>
      </c>
      <c r="AI6" s="172">
        <v>20.666666666666664</v>
      </c>
      <c r="AJ6" s="172">
        <v>12</v>
      </c>
      <c r="AK6" s="172">
        <v>78.666666666666657</v>
      </c>
      <c r="AL6" s="3" t="str">
        <f t="shared" ref="AL6:AL49" si="1">IF(C6="հիմնական",IF(AK6&lt;=162,"t","k"),IF(C6="միջնակարգ",(IF(AK6&lt;=207,"t","k"))))</f>
        <v>t</v>
      </c>
      <c r="AM6" s="3">
        <f>IF(D6="հ",1,IF(D6="լ",Norms!$B$10,IF(D6="բլ",Norms!$B$11,IF(D6="Մ",Norms!$B$12))))</f>
        <v>1</v>
      </c>
      <c r="AN6" s="244">
        <f>E6*Norms!$E$36/1000</f>
        <v>823.83185688393326</v>
      </c>
      <c r="AO6" s="136">
        <f>AM6*IF(AL6="k",(O6*Norms!$H$40)*Norms!$E$36,0)/1000</f>
        <v>0</v>
      </c>
      <c r="AP6" s="136">
        <f>AM6*IF(AL6="k",(AA6*Norms!$H$41)*Norms!$E$36,0)/1000</f>
        <v>0</v>
      </c>
      <c r="AQ6" s="136">
        <f>AM6*IF(AL6="k",(AI6*Norms!$H$42)*Norms!$E$36,0)/1000</f>
        <v>0</v>
      </c>
      <c r="AR6" s="243">
        <f>AM6*IF(AL6="t",(N6*Norms!$D$44)*Norms!$E$34*12+O6*Norms!$E$35,0)/1000</f>
        <v>7471.8805249501002</v>
      </c>
      <c r="AS6" s="243">
        <f>AM6*IF(AL6="t",(Z6*Norms!$D$50*Norms!$E$34*12+AA6*Norms!$E$35),0)/1000</f>
        <v>12223.880524950098</v>
      </c>
      <c r="AT6" s="243">
        <f>AM6*IF(AL6="t",(AH6*Norms!$D$54)*Norms!$E$34*12+AI6*Norms!$E$35,0)/1000</f>
        <v>7640.3746269759331</v>
      </c>
      <c r="AU6" s="136">
        <f>IF(AK6&lt;=100,Norms!$G$7,IF(AK6&lt;=300,Norms!$H$7,Norms!$I$7))</f>
        <v>13246.5</v>
      </c>
      <c r="AV6" s="137">
        <f t="shared" ref="AV6:AV49" si="2">SUM(AO6:AU6)</f>
        <v>40582.635676876132</v>
      </c>
      <c r="AW6" s="130"/>
      <c r="AX6" s="130"/>
      <c r="AY6" s="131">
        <f t="shared" ref="AY6:AY49" si="3">E6+O6</f>
        <v>36.333333333333336</v>
      </c>
      <c r="AZ6" s="131">
        <f>IF(AY6&lt;Snund!$B$5,Snund!$B$3*Snund!$B$4*$AX$3+Snund!$B$7*$AW$3*AY6/1000,AY6*Snund!$B$8*$AW$3/1000)</f>
        <v>1409.01</v>
      </c>
      <c r="BA6" s="131">
        <f t="shared" ref="BA6:BA49" si="4">IF(AY6&gt;0,AZ6/AY6*E6,0)</f>
        <v>284.38733944954129</v>
      </c>
      <c r="BB6" s="131">
        <f t="shared" ref="BB6:BB49" si="5">IF(AY6&gt;0,AZ6/AY6*O6,0)</f>
        <v>1124.6226605504587</v>
      </c>
      <c r="BC6" s="131">
        <f t="shared" ref="BC6:BC49" si="6">AY6*140*$AW$3/1000</f>
        <v>854.56</v>
      </c>
      <c r="BD6" s="167">
        <f>AA6*0.1*'Dasagirq_10%'!$B$3/1000</f>
        <v>19.279199999999999</v>
      </c>
      <c r="BE6" s="167">
        <f>AI6*0.1*'Dasagirq_10%'!$B$4/1000</f>
        <v>16.705486666666665</v>
      </c>
      <c r="BF6" s="242">
        <f t="shared" ref="BF6:BF49" si="7">BD6+BE6</f>
        <v>35.984686666666661</v>
      </c>
      <c r="BG6" s="233">
        <f t="shared" ref="BG6:BG49" si="8">AN6+BA6</f>
        <v>1108.2191963334744</v>
      </c>
      <c r="BH6" s="233">
        <f t="shared" ref="BH6:BH49" si="9">AO6+AR6+AU6/AJ6*N6+BB6</f>
        <v>13012.003185500558</v>
      </c>
      <c r="BI6" s="233">
        <f t="shared" ref="BI6:BI49" si="10">AP6+AS6+AU6/AJ6*Z6+BD6</f>
        <v>17762.534724950099</v>
      </c>
      <c r="BJ6" s="233">
        <f t="shared" ref="BJ6:BJ49" si="11">AQ6+AT6+AU6/AJ6*AH6+BE6</f>
        <v>10968.705113642598</v>
      </c>
      <c r="BK6" s="234">
        <f t="shared" ref="BK6:BK49" si="12">BH6+BI6+BJ6</f>
        <v>41743.243024093259</v>
      </c>
    </row>
    <row r="7" spans="1:63">
      <c r="A7" s="9">
        <v>3</v>
      </c>
      <c r="B7" s="170" t="s">
        <v>1392</v>
      </c>
      <c r="C7" s="144" t="s">
        <v>1097</v>
      </c>
      <c r="D7" s="176" t="s">
        <v>1092</v>
      </c>
      <c r="E7" s="175">
        <v>0</v>
      </c>
      <c r="F7" s="173">
        <v>1</v>
      </c>
      <c r="G7" s="173">
        <v>22.666666666666668</v>
      </c>
      <c r="H7" s="173">
        <v>1</v>
      </c>
      <c r="I7" s="173">
        <v>25</v>
      </c>
      <c r="J7" s="173">
        <v>1</v>
      </c>
      <c r="K7" s="173">
        <v>26.333333333333332</v>
      </c>
      <c r="L7" s="173">
        <v>1</v>
      </c>
      <c r="M7" s="173">
        <v>24.333333333333332</v>
      </c>
      <c r="N7" s="171">
        <v>4</v>
      </c>
      <c r="O7" s="171">
        <v>98.333333333333329</v>
      </c>
      <c r="P7" s="173">
        <v>1</v>
      </c>
      <c r="Q7" s="173">
        <v>20.333333333333332</v>
      </c>
      <c r="R7" s="173">
        <v>1</v>
      </c>
      <c r="S7" s="173">
        <v>19.666666666666668</v>
      </c>
      <c r="T7" s="173">
        <v>1</v>
      </c>
      <c r="U7" s="173">
        <v>17.333333333333332</v>
      </c>
      <c r="V7" s="173">
        <v>1</v>
      </c>
      <c r="W7" s="173">
        <v>22.666666666666668</v>
      </c>
      <c r="X7" s="173">
        <v>1</v>
      </c>
      <c r="Y7" s="173">
        <v>21.333333333333332</v>
      </c>
      <c r="Z7" s="171">
        <v>5</v>
      </c>
      <c r="AA7" s="171">
        <v>101.33333333333333</v>
      </c>
      <c r="AB7" s="174">
        <v>1</v>
      </c>
      <c r="AC7" s="174">
        <v>16.333333333333332</v>
      </c>
      <c r="AD7" s="174">
        <v>1</v>
      </c>
      <c r="AE7" s="174">
        <v>15.666666666666666</v>
      </c>
      <c r="AF7" s="174">
        <v>1</v>
      </c>
      <c r="AG7" s="174">
        <v>18</v>
      </c>
      <c r="AH7" s="172">
        <v>3</v>
      </c>
      <c r="AI7" s="172">
        <v>50</v>
      </c>
      <c r="AJ7" s="172">
        <v>12</v>
      </c>
      <c r="AK7" s="172">
        <v>249.66666666666663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44">
        <f>E7*Norms!$E$36/1000</f>
        <v>0</v>
      </c>
      <c r="AO7" s="136">
        <f>AM7*IF(AL7="k",(O7*Norms!$H$40)*Norms!$E$36,0)/1000</f>
        <v>11046.836262761833</v>
      </c>
      <c r="AP7" s="136">
        <f>AM7*IF(AL7="k",(AA7*Norms!$H$41)*Norms!$E$36,0)/1000</f>
        <v>15240.430818851713</v>
      </c>
      <c r="AQ7" s="136">
        <f>AM7*IF(AL7="k",(AI7*Norms!$H$42)*Norms!$E$36,0)/1000</f>
        <v>9354.0834213908565</v>
      </c>
      <c r="AR7" s="243">
        <f>AM7*IF(AL7="t",(N7*Norms!$D$44)*Norms!$E$34*12+O7*Norms!$E$35,0)/1000</f>
        <v>0</v>
      </c>
      <c r="AS7" s="243">
        <f>AM7*IF(AL7="t",(Z7*Norms!$D$50*Norms!$E$34*12+AA7*Norms!$E$35),0)/1000</f>
        <v>0</v>
      </c>
      <c r="AT7" s="243">
        <f>AM7*IF(AL7="t",(AH7*Norms!$D$54)*Norms!$E$34*12+AI7*Norms!$E$35,0)/1000</f>
        <v>0</v>
      </c>
      <c r="AU7" s="136">
        <f>IF(AK7&lt;=100,Norms!$G$7,IF(AK7&lt;=300,Norms!$H$7,Norms!$I$7))</f>
        <v>16738.5</v>
      </c>
      <c r="AV7" s="137">
        <f t="shared" si="2"/>
        <v>52379.850503004403</v>
      </c>
      <c r="AW7" s="130"/>
      <c r="AX7" s="130"/>
      <c r="AY7" s="131">
        <f t="shared" si="3"/>
        <v>98.333333333333329</v>
      </c>
      <c r="AZ7" s="131">
        <f>IF(AY7&lt;Snund!$B$5,Snund!$B$3*Snund!$B$4*$AX$3+Snund!$B$7*$AW$3*AY7/1000,AY7*Snund!$B$8*$AW$3/1000)</f>
        <v>2658.9300000000003</v>
      </c>
      <c r="BA7" s="131">
        <f t="shared" si="4"/>
        <v>0</v>
      </c>
      <c r="BB7" s="131">
        <f t="shared" si="5"/>
        <v>2658.9300000000003</v>
      </c>
      <c r="BC7" s="131">
        <f t="shared" si="6"/>
        <v>2312.8000000000002</v>
      </c>
      <c r="BD7" s="167">
        <f>AA7*0.1*'Dasagirq_10%'!$B$3/1000</f>
        <v>67.366399999999999</v>
      </c>
      <c r="BE7" s="167">
        <f>AI7*0.1*'Dasagirq_10%'!$B$4/1000</f>
        <v>40.416499999999999</v>
      </c>
      <c r="BF7" s="242">
        <f t="shared" si="7"/>
        <v>107.7829</v>
      </c>
      <c r="BG7" s="233">
        <f t="shared" si="8"/>
        <v>0</v>
      </c>
      <c r="BH7" s="233">
        <f t="shared" si="9"/>
        <v>19285.266262761834</v>
      </c>
      <c r="BI7" s="233">
        <f t="shared" si="10"/>
        <v>22282.172218851712</v>
      </c>
      <c r="BJ7" s="233">
        <f t="shared" si="11"/>
        <v>13579.124921390856</v>
      </c>
      <c r="BK7" s="234">
        <f t="shared" si="12"/>
        <v>55146.563403004402</v>
      </c>
    </row>
    <row r="8" spans="1:63">
      <c r="A8" s="9">
        <v>4</v>
      </c>
      <c r="B8" s="170" t="s">
        <v>1393</v>
      </c>
      <c r="C8" s="144" t="s">
        <v>1097</v>
      </c>
      <c r="D8" s="176" t="s">
        <v>1093</v>
      </c>
      <c r="E8" s="175">
        <v>0</v>
      </c>
      <c r="F8" s="173">
        <v>1</v>
      </c>
      <c r="G8" s="173">
        <v>6.333333333333333</v>
      </c>
      <c r="H8" s="173">
        <v>1</v>
      </c>
      <c r="I8" s="173">
        <v>7</v>
      </c>
      <c r="J8" s="173">
        <v>0.33333333333333331</v>
      </c>
      <c r="K8" s="173">
        <v>2.3333333333333335</v>
      </c>
      <c r="L8" s="173">
        <v>0.66666666666666663</v>
      </c>
      <c r="M8" s="173">
        <v>3.3333333333333335</v>
      </c>
      <c r="N8" s="171">
        <v>3</v>
      </c>
      <c r="O8" s="171">
        <v>19</v>
      </c>
      <c r="P8" s="173">
        <v>1</v>
      </c>
      <c r="Q8" s="173">
        <v>6.333333333333333</v>
      </c>
      <c r="R8" s="173">
        <v>1</v>
      </c>
      <c r="S8" s="173">
        <v>5.666666666666667</v>
      </c>
      <c r="T8" s="173">
        <v>0.66666666666666663</v>
      </c>
      <c r="U8" s="173">
        <v>3</v>
      </c>
      <c r="V8" s="173">
        <v>0.83333333333333337</v>
      </c>
      <c r="W8" s="173">
        <v>4.666666666666667</v>
      </c>
      <c r="X8" s="173">
        <v>0.33333333333333331</v>
      </c>
      <c r="Y8" s="173">
        <v>2</v>
      </c>
      <c r="Z8" s="171">
        <v>3.8333333333333335</v>
      </c>
      <c r="AA8" s="171">
        <v>21.666666666666668</v>
      </c>
      <c r="AB8" s="174">
        <v>0.33333333333333331</v>
      </c>
      <c r="AC8" s="174">
        <v>2</v>
      </c>
      <c r="AD8" s="174">
        <v>0.83333333333333337</v>
      </c>
      <c r="AE8" s="174">
        <v>5.666666666666667</v>
      </c>
      <c r="AF8" s="174">
        <v>0.33333333333333331</v>
      </c>
      <c r="AG8" s="174">
        <v>2.3333333333333335</v>
      </c>
      <c r="AH8" s="172">
        <v>1.5</v>
      </c>
      <c r="AI8" s="172">
        <v>10</v>
      </c>
      <c r="AJ8" s="172">
        <v>8.3333333333333339</v>
      </c>
      <c r="AK8" s="172">
        <v>50.666666666666671</v>
      </c>
      <c r="AL8" s="3" t="str">
        <f t="shared" si="1"/>
        <v>t</v>
      </c>
      <c r="AM8" s="3">
        <f>IF(D8="հ",1,IF(D8="լ",Norms!$B$10,IF(D8="բլ",Norms!$B$11,IF(D8="Մ",Norms!$B$12))))</f>
        <v>1.04</v>
      </c>
      <c r="AN8" s="244">
        <f>E8*Norms!$E$36/1000</f>
        <v>0</v>
      </c>
      <c r="AO8" s="136">
        <f>AM8*IF(AL8="k",(O8*Norms!$H$40)*Norms!$E$36,0)/1000</f>
        <v>0</v>
      </c>
      <c r="AP8" s="136">
        <f>AM8*IF(AL8="k",(AA8*Norms!$H$41)*Norms!$E$36,0)/1000</f>
        <v>0</v>
      </c>
      <c r="AQ8" s="136">
        <f>AM8*IF(AL8="k",(AI8*Norms!$H$42)*Norms!$E$36,0)/1000</f>
        <v>0</v>
      </c>
      <c r="AR8" s="243">
        <f>AM8*IF(AL8="t",(N8*Norms!$D$44)*Norms!$E$34*12+O8*Norms!$E$35,0)/1000</f>
        <v>5787.0523852763436</v>
      </c>
      <c r="AS8" s="243">
        <f>AM8*IF(AL8="t",(Z8*Norms!$D$50*Norms!$E$34*12+AA8*Norms!$E$35),0)/1000</f>
        <v>9738.055948122148</v>
      </c>
      <c r="AT8" s="243">
        <f>AM8*IF(AL8="t",(AH8*Norms!$D$54)*Norms!$E$34*12+AI8*Norms!$E$35,0)/1000</f>
        <v>3968.0233606717602</v>
      </c>
      <c r="AU8" s="136">
        <f>IF(AK8&lt;=100,Norms!$G$7,IF(AK8&lt;=300,Norms!$H$7,Norms!$I$7))</f>
        <v>13246.5</v>
      </c>
      <c r="AV8" s="137">
        <f t="shared" si="2"/>
        <v>32739.631694070253</v>
      </c>
      <c r="AW8" s="130"/>
      <c r="AX8" s="130"/>
      <c r="AY8" s="131">
        <f t="shared" si="3"/>
        <v>19</v>
      </c>
      <c r="AZ8" s="131">
        <f>IF(AY8&lt;Snund!$B$5,Snund!$B$3*Snund!$B$4*$AX$3+Snund!$B$7*$AW$3*AY8/1000,AY8*Snund!$B$8*$AW$3/1000)</f>
        <v>1059.57</v>
      </c>
      <c r="BA8" s="131">
        <f t="shared" si="4"/>
        <v>0</v>
      </c>
      <c r="BB8" s="131">
        <f t="shared" si="5"/>
        <v>1059.57</v>
      </c>
      <c r="BC8" s="131">
        <f t="shared" si="6"/>
        <v>446.88</v>
      </c>
      <c r="BD8" s="167">
        <f>AA8*0.1*'Dasagirq_10%'!$B$3/1000</f>
        <v>14.404000000000002</v>
      </c>
      <c r="BE8" s="167">
        <f>AI8*0.1*'Dasagirq_10%'!$B$4/1000</f>
        <v>8.0832999999999995</v>
      </c>
      <c r="BF8" s="242">
        <f t="shared" si="7"/>
        <v>22.487300000000001</v>
      </c>
      <c r="BG8" s="233">
        <f t="shared" si="8"/>
        <v>0</v>
      </c>
      <c r="BH8" s="233">
        <f t="shared" si="9"/>
        <v>11615.362385276343</v>
      </c>
      <c r="BI8" s="233">
        <f t="shared" si="10"/>
        <v>15845.84994812215</v>
      </c>
      <c r="BJ8" s="233">
        <f t="shared" si="11"/>
        <v>6360.4766606717603</v>
      </c>
      <c r="BK8" s="234">
        <f t="shared" si="12"/>
        <v>33821.688994070253</v>
      </c>
    </row>
    <row r="9" spans="1:63">
      <c r="A9" s="9">
        <v>5</v>
      </c>
      <c r="B9" s="170" t="s">
        <v>1394</v>
      </c>
      <c r="C9" s="144" t="s">
        <v>1097</v>
      </c>
      <c r="D9" s="176" t="s">
        <v>1092</v>
      </c>
      <c r="E9" s="175">
        <v>16.333333333333332</v>
      </c>
      <c r="F9" s="173">
        <v>1</v>
      </c>
      <c r="G9" s="173">
        <v>19.666666666666668</v>
      </c>
      <c r="H9" s="173">
        <v>1</v>
      </c>
      <c r="I9" s="173">
        <v>19</v>
      </c>
      <c r="J9" s="173">
        <v>1</v>
      </c>
      <c r="K9" s="173">
        <v>14.333333333333334</v>
      </c>
      <c r="L9" s="173">
        <v>1.6666666666666667</v>
      </c>
      <c r="M9" s="173">
        <v>25.333333333333332</v>
      </c>
      <c r="N9" s="171">
        <v>4.666666666666667</v>
      </c>
      <c r="O9" s="171">
        <v>78.333333333333329</v>
      </c>
      <c r="P9" s="173">
        <v>1.3333333333333333</v>
      </c>
      <c r="Q9" s="173">
        <v>25.333333333333332</v>
      </c>
      <c r="R9" s="173">
        <v>1</v>
      </c>
      <c r="S9" s="173">
        <v>24</v>
      </c>
      <c r="T9" s="173">
        <v>1</v>
      </c>
      <c r="U9" s="173">
        <v>21.666666666666668</v>
      </c>
      <c r="V9" s="173">
        <v>1</v>
      </c>
      <c r="W9" s="173">
        <v>22.666666666666668</v>
      </c>
      <c r="X9" s="173">
        <v>1</v>
      </c>
      <c r="Y9" s="173">
        <v>19.333333333333332</v>
      </c>
      <c r="Z9" s="171">
        <v>5.333333333333333</v>
      </c>
      <c r="AA9" s="171">
        <v>113</v>
      </c>
      <c r="AB9" s="174">
        <v>1</v>
      </c>
      <c r="AC9" s="174">
        <v>19</v>
      </c>
      <c r="AD9" s="174">
        <v>1</v>
      </c>
      <c r="AE9" s="174">
        <v>17.333333333333332</v>
      </c>
      <c r="AF9" s="174">
        <v>1</v>
      </c>
      <c r="AG9" s="174">
        <v>13.333333333333334</v>
      </c>
      <c r="AH9" s="172">
        <v>3</v>
      </c>
      <c r="AI9" s="172">
        <v>49.666666666666664</v>
      </c>
      <c r="AJ9" s="172">
        <v>13</v>
      </c>
      <c r="AK9" s="172">
        <v>241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44">
        <f>E9*Norms!$E$36/1000</f>
        <v>1834.8982266960331</v>
      </c>
      <c r="AO9" s="136">
        <f>AM9*IF(AL9="k",(O9*Norms!$H$40)*Norms!$E$36,0)/1000</f>
        <v>8800.0221076238322</v>
      </c>
      <c r="AP9" s="136">
        <f>AM9*IF(AL9="k",(AA9*Norms!$H$41)*Norms!$E$36,0)/1000</f>
        <v>16995.08568286425</v>
      </c>
      <c r="AQ9" s="136">
        <f>AM9*IF(AL9="k",(AI9*Norms!$H$42)*Norms!$E$36,0)/1000</f>
        <v>9291.7228652482518</v>
      </c>
      <c r="AR9" s="243">
        <f>AM9*IF(AL9="t",(N9*Norms!$D$44)*Norms!$E$34*12+O9*Norms!$E$35,0)/1000</f>
        <v>0</v>
      </c>
      <c r="AS9" s="243">
        <f>AM9*IF(AL9="t",(Z9*Norms!$D$50*Norms!$E$34*12+AA9*Norms!$E$35),0)/1000</f>
        <v>0</v>
      </c>
      <c r="AT9" s="243">
        <f>AM9*IF(AL9="t",(AH9*Norms!$D$54)*Norms!$E$34*12+AI9*Norms!$E$35,0)/1000</f>
        <v>0</v>
      </c>
      <c r="AU9" s="136">
        <f>IF(AK9&lt;=100,Norms!$G$7,IF(AK9&lt;=300,Norms!$H$7,Norms!$I$7))</f>
        <v>16738.5</v>
      </c>
      <c r="AV9" s="137">
        <f t="shared" si="2"/>
        <v>51825.330655736332</v>
      </c>
      <c r="AW9" s="130"/>
      <c r="AX9" s="130"/>
      <c r="AY9" s="131">
        <f t="shared" si="3"/>
        <v>94.666666666666657</v>
      </c>
      <c r="AZ9" s="131">
        <f>IF(AY9&lt;Snund!$B$5,Snund!$B$3*Snund!$B$4*$AX$3+Snund!$B$7*$AW$3*AY9/1000,AY9*Snund!$B$8*$AW$3/1000)</f>
        <v>2585.0099999999998</v>
      </c>
      <c r="BA9" s="131">
        <f t="shared" si="4"/>
        <v>446.00524647887318</v>
      </c>
      <c r="BB9" s="131">
        <f t="shared" si="5"/>
        <v>2139.0047535211265</v>
      </c>
      <c r="BC9" s="131">
        <f t="shared" si="6"/>
        <v>2226.56</v>
      </c>
      <c r="BD9" s="167">
        <f>AA9*0.1*'Dasagirq_10%'!$B$3/1000</f>
        <v>75.122400000000013</v>
      </c>
      <c r="BE9" s="167">
        <f>AI9*0.1*'Dasagirq_10%'!$B$4/1000</f>
        <v>40.147056666666671</v>
      </c>
      <c r="BF9" s="242">
        <f t="shared" si="7"/>
        <v>115.26945666666668</v>
      </c>
      <c r="BG9" s="233">
        <f t="shared" si="8"/>
        <v>2280.9034731749061</v>
      </c>
      <c r="BH9" s="233">
        <f t="shared" si="9"/>
        <v>16947.719168837266</v>
      </c>
      <c r="BI9" s="233">
        <f t="shared" si="10"/>
        <v>23937.285005941172</v>
      </c>
      <c r="BJ9" s="233">
        <f t="shared" si="11"/>
        <v>13194.600691145688</v>
      </c>
      <c r="BK9" s="234">
        <f t="shared" si="12"/>
        <v>54079.604865924128</v>
      </c>
    </row>
    <row r="10" spans="1:63">
      <c r="A10" s="9">
        <v>6</v>
      </c>
      <c r="B10" s="170" t="s">
        <v>1395</v>
      </c>
      <c r="C10" s="144" t="s">
        <v>1097</v>
      </c>
      <c r="D10" s="176" t="s">
        <v>1092</v>
      </c>
      <c r="E10" s="175">
        <v>4.333333333333333</v>
      </c>
      <c r="F10" s="173">
        <v>1</v>
      </c>
      <c r="G10" s="173">
        <v>6</v>
      </c>
      <c r="H10" s="173">
        <v>1</v>
      </c>
      <c r="I10" s="173">
        <v>6</v>
      </c>
      <c r="J10" s="173">
        <v>0.66666666666666663</v>
      </c>
      <c r="K10" s="173">
        <v>4</v>
      </c>
      <c r="L10" s="173">
        <v>0.83333333333333337</v>
      </c>
      <c r="M10" s="173">
        <v>5</v>
      </c>
      <c r="N10" s="171">
        <v>3.5</v>
      </c>
      <c r="O10" s="171">
        <v>21</v>
      </c>
      <c r="P10" s="173">
        <v>1</v>
      </c>
      <c r="Q10" s="173">
        <v>5.333333333333333</v>
      </c>
      <c r="R10" s="173">
        <v>0.66666666666666663</v>
      </c>
      <c r="S10" s="173">
        <v>3.6666666666666665</v>
      </c>
      <c r="T10" s="173">
        <v>0.83333333333333337</v>
      </c>
      <c r="U10" s="173">
        <v>5.666666666666667</v>
      </c>
      <c r="V10" s="173">
        <v>0.66666666666666663</v>
      </c>
      <c r="W10" s="173">
        <v>5.666666666666667</v>
      </c>
      <c r="X10" s="173">
        <v>0.83333333333333337</v>
      </c>
      <c r="Y10" s="173">
        <v>5.666666666666667</v>
      </c>
      <c r="Z10" s="171">
        <v>4</v>
      </c>
      <c r="AA10" s="171">
        <v>26</v>
      </c>
      <c r="AB10" s="174">
        <v>1</v>
      </c>
      <c r="AC10" s="174">
        <v>6.666666666666667</v>
      </c>
      <c r="AD10" s="174">
        <v>0.66666666666666663</v>
      </c>
      <c r="AE10" s="174">
        <v>4.333333333333333</v>
      </c>
      <c r="AF10" s="174">
        <v>0.5</v>
      </c>
      <c r="AG10" s="174">
        <v>3.6666666666666665</v>
      </c>
      <c r="AH10" s="172">
        <v>2.1666666666666665</v>
      </c>
      <c r="AI10" s="172">
        <v>14.666666666666668</v>
      </c>
      <c r="AJ10" s="172">
        <v>9.6666666666666661</v>
      </c>
      <c r="AK10" s="172">
        <v>61.666666666666671</v>
      </c>
      <c r="AL10" s="3" t="str">
        <f t="shared" si="1"/>
        <v>t</v>
      </c>
      <c r="AM10" s="3">
        <f>IF(D10="հ",1,IF(D10="լ",Norms!$B$10,IF(D10="բլ",Norms!$B$11,IF(D10="Մ",Norms!$B$12))))</f>
        <v>1</v>
      </c>
      <c r="AN10" s="244">
        <f>E10*Norms!$E$36/1000</f>
        <v>486.80973361323328</v>
      </c>
      <c r="AO10" s="136">
        <f>AM10*IF(AL10="k",(O10*Norms!$H$40)*Norms!$E$36,0)/1000</f>
        <v>0</v>
      </c>
      <c r="AP10" s="136">
        <f>AM10*IF(AL10="k",(AA10*Norms!$H$41)*Norms!$E$36,0)/1000</f>
        <v>0</v>
      </c>
      <c r="AQ10" s="136">
        <f>AM10*IF(AL10="k",(AI10*Norms!$H$42)*Norms!$E$36,0)/1000</f>
        <v>0</v>
      </c>
      <c r="AR10" s="243">
        <f>AM10*IF(AL10="t",(N10*Norms!$D$44)*Norms!$E$34*12+O10*Norms!$E$35,0)/1000</f>
        <v>6475.1548628948995</v>
      </c>
      <c r="AS10" s="243">
        <f>AM10*IF(AL10="t",(Z10*Norms!$D$50*Norms!$E$34*12+AA10*Norms!$E$35),0)/1000</f>
        <v>9819.258401679399</v>
      </c>
      <c r="AT10" s="243">
        <f>AM10*IF(AL10="t",(AH10*Norms!$D$54)*Norms!$E$34*12+AI10*Norms!$E$35,0)/1000</f>
        <v>5514.3303804345323</v>
      </c>
      <c r="AU10" s="136">
        <f>IF(AK10&lt;=100,Norms!$G$7,IF(AK10&lt;=300,Norms!$H$7,Norms!$I$7))</f>
        <v>13246.5</v>
      </c>
      <c r="AV10" s="137">
        <f t="shared" si="2"/>
        <v>35055.243645008828</v>
      </c>
      <c r="AW10" s="130"/>
      <c r="AX10" s="130"/>
      <c r="AY10" s="131">
        <f t="shared" si="3"/>
        <v>25.333333333333332</v>
      </c>
      <c r="AZ10" s="131">
        <f>IF(AY10&lt;Snund!$B$5,Snund!$B$3*Snund!$B$4*$AX$3+Snund!$B$7*$AW$3*AY10/1000,AY10*Snund!$B$8*$AW$3/1000)</f>
        <v>1187.25</v>
      </c>
      <c r="BA10" s="131">
        <f t="shared" si="4"/>
        <v>203.08223684210526</v>
      </c>
      <c r="BB10" s="131">
        <f t="shared" si="5"/>
        <v>984.1677631578948</v>
      </c>
      <c r="BC10" s="131">
        <f t="shared" si="6"/>
        <v>595.84</v>
      </c>
      <c r="BD10" s="167">
        <f>AA10*0.1*'Dasagirq_10%'!$B$3/1000</f>
        <v>17.284800000000001</v>
      </c>
      <c r="BE10" s="167">
        <f>AI10*0.1*'Dasagirq_10%'!$B$4/1000</f>
        <v>11.855506666666669</v>
      </c>
      <c r="BF10" s="242">
        <f t="shared" si="7"/>
        <v>29.140306666666667</v>
      </c>
      <c r="BG10" s="233">
        <f t="shared" si="8"/>
        <v>689.89197045533854</v>
      </c>
      <c r="BH10" s="233">
        <f t="shared" si="9"/>
        <v>12255.469177776933</v>
      </c>
      <c r="BI10" s="233">
        <f t="shared" si="10"/>
        <v>15317.853546506985</v>
      </c>
      <c r="BJ10" s="233">
        <f t="shared" si="11"/>
        <v>8495.2289905494763</v>
      </c>
      <c r="BK10" s="234">
        <f t="shared" si="12"/>
        <v>36068.551714833397</v>
      </c>
    </row>
    <row r="11" spans="1:63">
      <c r="A11" s="9">
        <v>7</v>
      </c>
      <c r="B11" s="170" t="s">
        <v>1396</v>
      </c>
      <c r="C11" s="144" t="s">
        <v>1097</v>
      </c>
      <c r="D11" s="176" t="s">
        <v>1092</v>
      </c>
      <c r="E11" s="175">
        <v>8.6666666666666661</v>
      </c>
      <c r="F11" s="173">
        <v>1</v>
      </c>
      <c r="G11" s="173">
        <v>11.333333333333334</v>
      </c>
      <c r="H11" s="173">
        <v>1</v>
      </c>
      <c r="I11" s="173">
        <v>12</v>
      </c>
      <c r="J11" s="173">
        <v>1</v>
      </c>
      <c r="K11" s="173">
        <v>8</v>
      </c>
      <c r="L11" s="173">
        <v>1</v>
      </c>
      <c r="M11" s="173">
        <v>9.3333333333333339</v>
      </c>
      <c r="N11" s="171">
        <v>4</v>
      </c>
      <c r="O11" s="171">
        <v>40.666666666666671</v>
      </c>
      <c r="P11" s="173">
        <v>1</v>
      </c>
      <c r="Q11" s="173">
        <v>8.3333333333333339</v>
      </c>
      <c r="R11" s="173">
        <v>1</v>
      </c>
      <c r="S11" s="173">
        <v>11</v>
      </c>
      <c r="T11" s="173">
        <v>1</v>
      </c>
      <c r="U11" s="173">
        <v>9.6666666666666661</v>
      </c>
      <c r="V11" s="173">
        <v>1</v>
      </c>
      <c r="W11" s="173">
        <v>14</v>
      </c>
      <c r="X11" s="173">
        <v>1</v>
      </c>
      <c r="Y11" s="173">
        <v>11</v>
      </c>
      <c r="Z11" s="171">
        <v>5</v>
      </c>
      <c r="AA11" s="171">
        <v>54</v>
      </c>
      <c r="AB11" s="174">
        <v>1</v>
      </c>
      <c r="AC11" s="174">
        <v>14.666666666666666</v>
      </c>
      <c r="AD11" s="174">
        <v>1</v>
      </c>
      <c r="AE11" s="174">
        <v>11.333333333333334</v>
      </c>
      <c r="AF11" s="174">
        <v>1</v>
      </c>
      <c r="AG11" s="174">
        <v>12</v>
      </c>
      <c r="AH11" s="172">
        <v>3</v>
      </c>
      <c r="AI11" s="172">
        <v>38</v>
      </c>
      <c r="AJ11" s="172">
        <v>12</v>
      </c>
      <c r="AK11" s="172">
        <v>132.66666666666669</v>
      </c>
      <c r="AL11" s="3" t="str">
        <f t="shared" si="1"/>
        <v>t</v>
      </c>
      <c r="AM11" s="3">
        <f>IF(D11="հ",1,IF(D11="լ",Norms!$B$10,IF(D11="բլ",Norms!$B$11,IF(D11="Մ",Norms!$B$12))))</f>
        <v>1</v>
      </c>
      <c r="AN11" s="244">
        <f>E11*Norms!$E$36/1000</f>
        <v>973.61946722646655</v>
      </c>
      <c r="AO11" s="136">
        <f>AM11*IF(AL11="k",(O11*Norms!$H$40)*Norms!$E$36,0)/1000</f>
        <v>0</v>
      </c>
      <c r="AP11" s="136">
        <f>AM11*IF(AL11="k",(AA11*Norms!$H$41)*Norms!$E$36,0)/1000</f>
        <v>0</v>
      </c>
      <c r="AQ11" s="136">
        <f>AM11*IF(AL11="k",(AI11*Norms!$H$42)*Norms!$E$36,0)/1000</f>
        <v>0</v>
      </c>
      <c r="AR11" s="243">
        <f>AM11*IF(AL11="t",(N11*Norms!$D$44)*Norms!$E$34*12+O11*Norms!$E$35,0)/1000</f>
        <v>7639.1887821139335</v>
      </c>
      <c r="AS11" s="243">
        <f>AM11*IF(AL11="t",(Z11*Norms!$D$50*Norms!$E$34*12+AA11*Norms!$E$35),0)/1000</f>
        <v>12582.398218872597</v>
      </c>
      <c r="AT11" s="243">
        <f>AM11*IF(AL11="t",(AH11*Norms!$D$54)*Norms!$E$34*12+AI11*Norms!$E$35,0)/1000</f>
        <v>7888.9468947621999</v>
      </c>
      <c r="AU11" s="136">
        <f>IF(AK11&lt;=100,Norms!$G$7,IF(AK11&lt;=300,Norms!$H$7,Norms!$I$7))</f>
        <v>16738.5</v>
      </c>
      <c r="AV11" s="137">
        <f t="shared" si="2"/>
        <v>44849.033895748733</v>
      </c>
      <c r="AW11" s="130"/>
      <c r="AX11" s="130"/>
      <c r="AY11" s="131">
        <f t="shared" si="3"/>
        <v>49.333333333333336</v>
      </c>
      <c r="AZ11" s="131">
        <f>IF(AY11&lt;Snund!$B$5,Snund!$B$3*Snund!$B$4*$AX$3+Snund!$B$7*$AW$3*AY11/1000,AY11*Snund!$B$8*$AW$3/1000)</f>
        <v>1671.09</v>
      </c>
      <c r="BA11" s="131">
        <f t="shared" si="4"/>
        <v>293.56986486486483</v>
      </c>
      <c r="BB11" s="131">
        <f t="shared" si="5"/>
        <v>1377.5201351351352</v>
      </c>
      <c r="BC11" s="131">
        <f t="shared" si="6"/>
        <v>1160.32</v>
      </c>
      <c r="BD11" s="167">
        <f>AA11*0.1*'Dasagirq_10%'!$B$3/1000</f>
        <v>35.899200000000008</v>
      </c>
      <c r="BE11" s="167">
        <f>AI11*0.1*'Dasagirq_10%'!$B$4/1000</f>
        <v>30.716540000000006</v>
      </c>
      <c r="BF11" s="242">
        <f t="shared" si="7"/>
        <v>66.615740000000017</v>
      </c>
      <c r="BG11" s="233">
        <f t="shared" si="8"/>
        <v>1267.1893320913314</v>
      </c>
      <c r="BH11" s="233">
        <f t="shared" si="9"/>
        <v>14596.208917249069</v>
      </c>
      <c r="BI11" s="233">
        <f t="shared" si="10"/>
        <v>19592.672418872597</v>
      </c>
      <c r="BJ11" s="233">
        <f t="shared" si="11"/>
        <v>12104.2884347622</v>
      </c>
      <c r="BK11" s="234">
        <f t="shared" si="12"/>
        <v>46293.169770883869</v>
      </c>
    </row>
    <row r="12" spans="1:63">
      <c r="A12" s="9">
        <v>8</v>
      </c>
      <c r="B12" s="170" t="s">
        <v>1397</v>
      </c>
      <c r="C12" s="144" t="s">
        <v>1097</v>
      </c>
      <c r="D12" s="176" t="s">
        <v>1093</v>
      </c>
      <c r="E12" s="175">
        <v>0</v>
      </c>
      <c r="F12" s="173">
        <v>0.5</v>
      </c>
      <c r="G12" s="173">
        <v>3</v>
      </c>
      <c r="H12" s="173">
        <v>0.5</v>
      </c>
      <c r="I12" s="173">
        <v>3.6666666666666665</v>
      </c>
      <c r="J12" s="173">
        <v>0.5</v>
      </c>
      <c r="K12" s="173">
        <v>2.6666666666666665</v>
      </c>
      <c r="L12" s="173">
        <v>0.5</v>
      </c>
      <c r="M12" s="173">
        <v>2</v>
      </c>
      <c r="N12" s="171">
        <v>2</v>
      </c>
      <c r="O12" s="171">
        <v>11.333333333333332</v>
      </c>
      <c r="P12" s="173">
        <v>0.5</v>
      </c>
      <c r="Q12" s="173">
        <v>2</v>
      </c>
      <c r="R12" s="173">
        <v>0.5</v>
      </c>
      <c r="S12" s="173">
        <v>1.3333333333333333</v>
      </c>
      <c r="T12" s="173">
        <v>0.5</v>
      </c>
      <c r="U12" s="173">
        <v>1</v>
      </c>
      <c r="V12" s="173">
        <v>0.5</v>
      </c>
      <c r="W12" s="173">
        <v>1</v>
      </c>
      <c r="X12" s="173">
        <v>0.5</v>
      </c>
      <c r="Y12" s="173">
        <v>2.3333333333333335</v>
      </c>
      <c r="Z12" s="171">
        <v>2.5</v>
      </c>
      <c r="AA12" s="171">
        <v>7.666666666666667</v>
      </c>
      <c r="AB12" s="174">
        <v>0.16666666666666666</v>
      </c>
      <c r="AC12" s="174">
        <v>1</v>
      </c>
      <c r="AD12" s="174">
        <v>0</v>
      </c>
      <c r="AE12" s="174">
        <v>0</v>
      </c>
      <c r="AF12" s="174">
        <v>0.66666666666666663</v>
      </c>
      <c r="AG12" s="174">
        <v>4</v>
      </c>
      <c r="AH12" s="172">
        <v>0.83333333333333326</v>
      </c>
      <c r="AI12" s="172">
        <v>5</v>
      </c>
      <c r="AJ12" s="172">
        <v>5.333333333333333</v>
      </c>
      <c r="AK12" s="172">
        <v>24</v>
      </c>
      <c r="AL12" s="3" t="str">
        <f t="shared" si="1"/>
        <v>t</v>
      </c>
      <c r="AM12" s="3">
        <f>IF(D12="հ",1,IF(D12="լ",Norms!$B$10,IF(D12="բլ",Norms!$B$11,IF(D12="Մ",Norms!$B$12))))</f>
        <v>1.04</v>
      </c>
      <c r="AN12" s="244">
        <f>E12*Norms!$E$36/1000</f>
        <v>0</v>
      </c>
      <c r="AO12" s="136">
        <f>AM12*IF(AL12="k",(O12*Norms!$H$40)*Norms!$E$36,0)/1000</f>
        <v>0</v>
      </c>
      <c r="AP12" s="136">
        <f>AM12*IF(AL12="k",(AA12*Norms!$H$41)*Norms!$E$36,0)/1000</f>
        <v>0</v>
      </c>
      <c r="AQ12" s="136">
        <f>AM12*IF(AL12="k",(AI12*Norms!$H$42)*Norms!$E$36,0)/1000</f>
        <v>0</v>
      </c>
      <c r="AR12" s="243">
        <f>AM12*IF(AL12="t",(N12*Norms!$D$44)*Norms!$E$34*12+O12*Norms!$E$35,0)/1000</f>
        <v>3838.1491420946613</v>
      </c>
      <c r="AS12" s="243">
        <f>AM12*IF(AL12="t",(Z12*Norms!$D$50*Norms!$E$34*12+AA12*Norms!$E$35),0)/1000</f>
        <v>6254.5032431816817</v>
      </c>
      <c r="AT12" s="243">
        <f>AM12*IF(AL12="t",(AH12*Norms!$D$54)*Norms!$E$34*12+AI12*Norms!$E$35,0)/1000</f>
        <v>2196.17168033588</v>
      </c>
      <c r="AU12" s="136">
        <f>IF(AK12&lt;=100,Norms!$G$7,IF(AK12&lt;=300,Norms!$H$7,Norms!$I$7))</f>
        <v>13246.5</v>
      </c>
      <c r="AV12" s="137">
        <f t="shared" si="2"/>
        <v>25535.324065612222</v>
      </c>
      <c r="AW12" s="130"/>
      <c r="AX12" s="130"/>
      <c r="AY12" s="131">
        <f t="shared" si="3"/>
        <v>11.333333333333332</v>
      </c>
      <c r="AZ12" s="131">
        <f>IF(AY12&lt;Snund!$B$5,Snund!$B$3*Snund!$B$4*$AX$3+Snund!$B$7*$AW$3*AY12/1000,AY12*Snund!$B$8*$AW$3/1000)</f>
        <v>905.01</v>
      </c>
      <c r="BA12" s="131">
        <f t="shared" si="4"/>
        <v>0</v>
      </c>
      <c r="BB12" s="131">
        <f t="shared" si="5"/>
        <v>905.01</v>
      </c>
      <c r="BC12" s="131">
        <f t="shared" si="6"/>
        <v>266.56</v>
      </c>
      <c r="BD12" s="167">
        <f>AA12*0.1*'Dasagirq_10%'!$B$3/1000</f>
        <v>5.0968</v>
      </c>
      <c r="BE12" s="167">
        <f>AI12*0.1*'Dasagirq_10%'!$B$4/1000</f>
        <v>4.0416499999999997</v>
      </c>
      <c r="BF12" s="242">
        <f t="shared" si="7"/>
        <v>9.1384499999999989</v>
      </c>
      <c r="BG12" s="233">
        <f t="shared" si="8"/>
        <v>0</v>
      </c>
      <c r="BH12" s="233">
        <f t="shared" si="9"/>
        <v>9710.5966420946625</v>
      </c>
      <c r="BI12" s="233">
        <f t="shared" si="10"/>
        <v>12468.896918181681</v>
      </c>
      <c r="BJ12" s="233">
        <f t="shared" si="11"/>
        <v>4269.9789553358796</v>
      </c>
      <c r="BK12" s="234">
        <f t="shared" si="12"/>
        <v>26449.472515612222</v>
      </c>
    </row>
    <row r="13" spans="1:63">
      <c r="A13" s="9">
        <v>9</v>
      </c>
      <c r="B13" s="170" t="s">
        <v>1398</v>
      </c>
      <c r="C13" s="144" t="s">
        <v>1097</v>
      </c>
      <c r="D13" s="176" t="s">
        <v>1092</v>
      </c>
      <c r="E13" s="175">
        <v>0</v>
      </c>
      <c r="F13" s="173">
        <v>1</v>
      </c>
      <c r="G13" s="173">
        <v>9.3333333333333339</v>
      </c>
      <c r="H13" s="173">
        <v>1</v>
      </c>
      <c r="I13" s="173">
        <v>10</v>
      </c>
      <c r="J13" s="173">
        <v>1</v>
      </c>
      <c r="K13" s="173">
        <v>12.666666666666666</v>
      </c>
      <c r="L13" s="173">
        <v>1</v>
      </c>
      <c r="M13" s="173">
        <v>13.333333333333334</v>
      </c>
      <c r="N13" s="171">
        <v>4</v>
      </c>
      <c r="O13" s="171">
        <v>45.333333333333336</v>
      </c>
      <c r="P13" s="173">
        <v>1</v>
      </c>
      <c r="Q13" s="173">
        <v>7.666666666666667</v>
      </c>
      <c r="R13" s="173">
        <v>1</v>
      </c>
      <c r="S13" s="173">
        <v>10.333333333333334</v>
      </c>
      <c r="T13" s="173">
        <v>1</v>
      </c>
      <c r="U13" s="173">
        <v>13</v>
      </c>
      <c r="V13" s="173">
        <v>1</v>
      </c>
      <c r="W13" s="173">
        <v>12.333333333333334</v>
      </c>
      <c r="X13" s="173">
        <v>1</v>
      </c>
      <c r="Y13" s="173">
        <v>7.333333333333333</v>
      </c>
      <c r="Z13" s="171">
        <v>5</v>
      </c>
      <c r="AA13" s="171">
        <v>50.666666666666671</v>
      </c>
      <c r="AB13" s="174">
        <v>1</v>
      </c>
      <c r="AC13" s="174">
        <v>6.333333333333333</v>
      </c>
      <c r="AD13" s="174">
        <v>1</v>
      </c>
      <c r="AE13" s="174">
        <v>10.333333333333334</v>
      </c>
      <c r="AF13" s="174">
        <v>1</v>
      </c>
      <c r="AG13" s="174">
        <v>12</v>
      </c>
      <c r="AH13" s="172">
        <v>3</v>
      </c>
      <c r="AI13" s="172">
        <v>28.666666666666668</v>
      </c>
      <c r="AJ13" s="172">
        <v>12</v>
      </c>
      <c r="AK13" s="172">
        <v>124.66666666666667</v>
      </c>
      <c r="AL13" s="3" t="str">
        <f t="shared" si="1"/>
        <v>t</v>
      </c>
      <c r="AM13" s="3">
        <f>IF(D13="հ",1,IF(D13="լ",Norms!$B$10,IF(D13="բլ",Norms!$B$11,IF(D13="Մ",Norms!$B$12))))</f>
        <v>1</v>
      </c>
      <c r="AN13" s="244">
        <f>E13*Norms!$E$36/1000</f>
        <v>0</v>
      </c>
      <c r="AO13" s="136">
        <f>AM13*IF(AL13="k",(O13*Norms!$H$40)*Norms!$E$36,0)/1000</f>
        <v>0</v>
      </c>
      <c r="AP13" s="136">
        <f>AM13*IF(AL13="k",(AA13*Norms!$H$41)*Norms!$E$36,0)/1000</f>
        <v>0</v>
      </c>
      <c r="AQ13" s="136">
        <f>AM13*IF(AL13="k",(AI13*Norms!$H$42)*Norms!$E$36,0)/1000</f>
        <v>0</v>
      </c>
      <c r="AR13" s="243">
        <f>AM13*IF(AL13="t",(N13*Norms!$D$44)*Norms!$E$34*12+O13*Norms!$E$35,0)/1000</f>
        <v>7706.112084979467</v>
      </c>
      <c r="AS13" s="243">
        <f>AM13*IF(AL13="t",(Z13*Norms!$D$50*Norms!$E$34*12+AA13*Norms!$E$35),0)/1000</f>
        <v>12534.595859682933</v>
      </c>
      <c r="AT13" s="243">
        <f>AM13*IF(AL13="t",(AH13*Norms!$D$54)*Norms!$E$34*12+AI13*Norms!$E$35,0)/1000</f>
        <v>7755.1002890311329</v>
      </c>
      <c r="AU13" s="136">
        <f>IF(AK13&lt;=100,Norms!$G$7,IF(AK13&lt;=300,Norms!$H$7,Norms!$I$7))</f>
        <v>16738.5</v>
      </c>
      <c r="AV13" s="137">
        <f t="shared" si="2"/>
        <v>44734.308233693533</v>
      </c>
      <c r="AW13" s="130"/>
      <c r="AX13" s="130"/>
      <c r="AY13" s="131">
        <f t="shared" si="3"/>
        <v>45.333333333333336</v>
      </c>
      <c r="AZ13" s="131">
        <f>IF(AY13&lt;Snund!$B$5,Snund!$B$3*Snund!$B$4*$AX$3+Snund!$B$7*$AW$3*AY13/1000,AY13*Snund!$B$8*$AW$3/1000)</f>
        <v>1590.4499999999998</v>
      </c>
      <c r="BA13" s="131">
        <f t="shared" si="4"/>
        <v>0</v>
      </c>
      <c r="BB13" s="131">
        <f t="shared" si="5"/>
        <v>1590.4499999999998</v>
      </c>
      <c r="BC13" s="131">
        <f t="shared" si="6"/>
        <v>1066.24</v>
      </c>
      <c r="BD13" s="167">
        <f>AA13*0.1*'Dasagirq_10%'!$B$3/1000</f>
        <v>33.683200000000006</v>
      </c>
      <c r="BE13" s="167">
        <f>AI13*0.1*'Dasagirq_10%'!$B$4/1000</f>
        <v>23.172126666666671</v>
      </c>
      <c r="BF13" s="242">
        <f t="shared" si="7"/>
        <v>56.855326666666677</v>
      </c>
      <c r="BG13" s="233">
        <f t="shared" si="8"/>
        <v>0</v>
      </c>
      <c r="BH13" s="233">
        <f t="shared" si="9"/>
        <v>14876.062084979469</v>
      </c>
      <c r="BI13" s="233">
        <f t="shared" si="10"/>
        <v>19542.654059682933</v>
      </c>
      <c r="BJ13" s="233">
        <f t="shared" si="11"/>
        <v>11962.897415697798</v>
      </c>
      <c r="BK13" s="234">
        <f t="shared" si="12"/>
        <v>46381.613560360202</v>
      </c>
    </row>
    <row r="14" spans="1:63">
      <c r="A14" s="9">
        <v>10</v>
      </c>
      <c r="B14" s="170" t="s">
        <v>1399</v>
      </c>
      <c r="C14" s="144" t="s">
        <v>1097</v>
      </c>
      <c r="D14" s="176" t="s">
        <v>1093</v>
      </c>
      <c r="E14" s="175">
        <v>0</v>
      </c>
      <c r="F14" s="173">
        <v>1</v>
      </c>
      <c r="G14" s="173">
        <v>5</v>
      </c>
      <c r="H14" s="173">
        <v>1</v>
      </c>
      <c r="I14" s="173">
        <v>5.666666666666667</v>
      </c>
      <c r="J14" s="173">
        <v>1</v>
      </c>
      <c r="K14" s="173">
        <v>4.666666666666667</v>
      </c>
      <c r="L14" s="173">
        <v>0.66666666666666663</v>
      </c>
      <c r="M14" s="173">
        <v>2</v>
      </c>
      <c r="N14" s="171">
        <v>3.6666666666666665</v>
      </c>
      <c r="O14" s="171">
        <v>17.333333333333336</v>
      </c>
      <c r="P14" s="173">
        <v>0.83333333333333337</v>
      </c>
      <c r="Q14" s="173">
        <v>6.333333333333333</v>
      </c>
      <c r="R14" s="173">
        <v>0.66666666666666663</v>
      </c>
      <c r="S14" s="173">
        <v>3.6666666666666665</v>
      </c>
      <c r="T14" s="173">
        <v>0.5</v>
      </c>
      <c r="U14" s="173">
        <v>2.3333333333333335</v>
      </c>
      <c r="V14" s="173">
        <v>0.83333333333333337</v>
      </c>
      <c r="W14" s="173">
        <v>4.333333333333333</v>
      </c>
      <c r="X14" s="173">
        <v>0.33333333333333331</v>
      </c>
      <c r="Y14" s="173">
        <v>1.6666666666666667</v>
      </c>
      <c r="Z14" s="171">
        <v>3.166666666666667</v>
      </c>
      <c r="AA14" s="171">
        <v>18.333333333333332</v>
      </c>
      <c r="AB14" s="174">
        <v>0.33333333333333331</v>
      </c>
      <c r="AC14" s="174">
        <v>1.3333333333333333</v>
      </c>
      <c r="AD14" s="174">
        <v>0.5</v>
      </c>
      <c r="AE14" s="174">
        <v>2</v>
      </c>
      <c r="AF14" s="174">
        <v>0.5</v>
      </c>
      <c r="AG14" s="174">
        <v>1.3333333333333333</v>
      </c>
      <c r="AH14" s="172">
        <v>1.3333333333333333</v>
      </c>
      <c r="AI14" s="172">
        <v>4.6666666666666661</v>
      </c>
      <c r="AJ14" s="172">
        <v>8.1666666666666661</v>
      </c>
      <c r="AK14" s="172">
        <v>40.333333333333329</v>
      </c>
      <c r="AL14" s="3" t="str">
        <f t="shared" si="1"/>
        <v>t</v>
      </c>
      <c r="AM14" s="3">
        <f>IF(D14="հ",1,IF(D14="լ",Norms!$B$10,IF(D14="բլ",Norms!$B$11,IF(D14="Մ",Norms!$B$12))))</f>
        <v>1.04</v>
      </c>
      <c r="AN14" s="244">
        <f>E14*Norms!$E$36/1000</f>
        <v>0</v>
      </c>
      <c r="AO14" s="136">
        <f>AM14*IF(AL14="k",(O14*Norms!$H$40)*Norms!$E$36,0)/1000</f>
        <v>0</v>
      </c>
      <c r="AP14" s="136">
        <f>AM14*IF(AL14="k",(AA14*Norms!$H$41)*Norms!$E$36,0)/1000</f>
        <v>0</v>
      </c>
      <c r="AQ14" s="136">
        <f>AM14*IF(AL14="k",(AI14*Norms!$H$42)*Norms!$E$36,0)/1000</f>
        <v>0</v>
      </c>
      <c r="AR14" s="243">
        <f>AM14*IF(AL14="t",(N14*Norms!$D$44)*Norms!$E$34*12+O14*Norms!$E$35,0)/1000</f>
        <v>6985.2351584977168</v>
      </c>
      <c r="AS14" s="243">
        <f>AM14*IF(AL14="t",(Z14*Norms!$D$50*Norms!$E$34*12+AA14*Norms!$E$35),0)/1000</f>
        <v>8050.9654945648917</v>
      </c>
      <c r="AT14" s="243">
        <f>AM14*IF(AL14="t",(AH14*Norms!$D$54)*Norms!$E$34*12+AI14*Norms!$E$35,0)/1000</f>
        <v>3464.1602349801547</v>
      </c>
      <c r="AU14" s="136">
        <f>IF(AK14&lt;=100,Norms!$G$7,IF(AK14&lt;=300,Norms!$H$7,Norms!$I$7))</f>
        <v>13246.5</v>
      </c>
      <c r="AV14" s="137">
        <f t="shared" si="2"/>
        <v>31746.860888042764</v>
      </c>
      <c r="AW14" s="130"/>
      <c r="AX14" s="130"/>
      <c r="AY14" s="131">
        <f t="shared" si="3"/>
        <v>17.333333333333336</v>
      </c>
      <c r="AZ14" s="131">
        <f>IF(AY14&lt;Snund!$B$5,Snund!$B$3*Snund!$B$4*$AX$3+Snund!$B$7*$AW$3*AY14/1000,AY14*Snund!$B$8*$AW$3/1000)</f>
        <v>1025.97</v>
      </c>
      <c r="BA14" s="131">
        <f t="shared" si="4"/>
        <v>0</v>
      </c>
      <c r="BB14" s="131">
        <f t="shared" si="5"/>
        <v>1025.97</v>
      </c>
      <c r="BC14" s="131">
        <f t="shared" si="6"/>
        <v>407.68000000000006</v>
      </c>
      <c r="BD14" s="167">
        <f>AA14*0.1*'Dasagirq_10%'!$B$3/1000</f>
        <v>12.188000000000001</v>
      </c>
      <c r="BE14" s="167">
        <f>AI14*0.1*'Dasagirq_10%'!$B$4/1000</f>
        <v>3.7722066666666665</v>
      </c>
      <c r="BF14" s="242">
        <f t="shared" si="7"/>
        <v>15.960206666666668</v>
      </c>
      <c r="BG14" s="233">
        <f t="shared" si="8"/>
        <v>0</v>
      </c>
      <c r="BH14" s="233">
        <f t="shared" si="9"/>
        <v>13958.613321763023</v>
      </c>
      <c r="BI14" s="233">
        <f t="shared" si="10"/>
        <v>13199.551453748567</v>
      </c>
      <c r="BJ14" s="233">
        <f t="shared" si="11"/>
        <v>5630.6263191978414</v>
      </c>
      <c r="BK14" s="234">
        <f t="shared" si="12"/>
        <v>32788.791094709435</v>
      </c>
    </row>
    <row r="15" spans="1:63">
      <c r="A15" s="9">
        <v>11</v>
      </c>
      <c r="B15" s="170" t="s">
        <v>1400</v>
      </c>
      <c r="C15" s="144" t="s">
        <v>1097</v>
      </c>
      <c r="D15" s="176" t="s">
        <v>1092</v>
      </c>
      <c r="E15" s="175">
        <v>14.666666666666666</v>
      </c>
      <c r="F15" s="173">
        <v>1</v>
      </c>
      <c r="G15" s="173">
        <v>21</v>
      </c>
      <c r="H15" s="173">
        <v>1</v>
      </c>
      <c r="I15" s="173">
        <v>22</v>
      </c>
      <c r="J15" s="173">
        <v>1</v>
      </c>
      <c r="K15" s="173">
        <v>21.666666666666668</v>
      </c>
      <c r="L15" s="173">
        <v>1</v>
      </c>
      <c r="M15" s="173">
        <v>20.333333333333332</v>
      </c>
      <c r="N15" s="171">
        <v>4</v>
      </c>
      <c r="O15" s="171">
        <v>85</v>
      </c>
      <c r="P15" s="173">
        <v>1</v>
      </c>
      <c r="Q15" s="173">
        <v>22</v>
      </c>
      <c r="R15" s="173">
        <v>1</v>
      </c>
      <c r="S15" s="173">
        <v>21.666666666666668</v>
      </c>
      <c r="T15" s="173">
        <v>1</v>
      </c>
      <c r="U15" s="173">
        <v>16.333333333333332</v>
      </c>
      <c r="V15" s="173">
        <v>1</v>
      </c>
      <c r="W15" s="173">
        <v>15.333333333333334</v>
      </c>
      <c r="X15" s="173">
        <v>1</v>
      </c>
      <c r="Y15" s="173">
        <v>21.333333333333332</v>
      </c>
      <c r="Z15" s="171">
        <v>5</v>
      </c>
      <c r="AA15" s="171">
        <v>96.666666666666671</v>
      </c>
      <c r="AB15" s="174">
        <v>1</v>
      </c>
      <c r="AC15" s="174">
        <v>20</v>
      </c>
      <c r="AD15" s="174">
        <v>1</v>
      </c>
      <c r="AE15" s="174">
        <v>19.333333333333332</v>
      </c>
      <c r="AF15" s="174">
        <v>1</v>
      </c>
      <c r="AG15" s="174">
        <v>16</v>
      </c>
      <c r="AH15" s="172">
        <v>3</v>
      </c>
      <c r="AI15" s="172">
        <v>55.333333333333329</v>
      </c>
      <c r="AJ15" s="172">
        <v>12</v>
      </c>
      <c r="AK15" s="172">
        <v>237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44">
        <f>E15*Norms!$E$36/1000</f>
        <v>1647.6637137678665</v>
      </c>
      <c r="AO15" s="136">
        <f>AM15*IF(AL15="k",(O15*Norms!$H$40)*Norms!$E$36,0)/1000</f>
        <v>9548.9601593365005</v>
      </c>
      <c r="AP15" s="136">
        <f>AM15*IF(AL15="k",(AA15*Norms!$H$41)*Norms!$E$36,0)/1000</f>
        <v>14538.568873246699</v>
      </c>
      <c r="AQ15" s="136">
        <f>AM15*IF(AL15="k",(AI15*Norms!$H$42)*Norms!$E$36,0)/1000</f>
        <v>10351.852319672547</v>
      </c>
      <c r="AR15" s="243">
        <f>AM15*IF(AL15="t",(N15*Norms!$D$44)*Norms!$E$34*12+O15*Norms!$E$35,0)/1000</f>
        <v>0</v>
      </c>
      <c r="AS15" s="243">
        <f>AM15*IF(AL15="t",(Z15*Norms!$D$50*Norms!$E$34*12+AA15*Norms!$E$35),0)/1000</f>
        <v>0</v>
      </c>
      <c r="AT15" s="243">
        <f>AM15*IF(AL15="t",(AH15*Norms!$D$54)*Norms!$E$34*12+AI15*Norms!$E$35,0)/1000</f>
        <v>0</v>
      </c>
      <c r="AU15" s="136">
        <f>IF(AK15&lt;=100,Norms!$G$7,IF(AK15&lt;=300,Norms!$H$7,Norms!$I$7))</f>
        <v>16738.5</v>
      </c>
      <c r="AV15" s="137">
        <f t="shared" si="2"/>
        <v>51177.881352255747</v>
      </c>
      <c r="AW15" s="130"/>
      <c r="AX15" s="130"/>
      <c r="AY15" s="131">
        <f t="shared" si="3"/>
        <v>99.666666666666671</v>
      </c>
      <c r="AZ15" s="131">
        <f>IF(AY15&lt;Snund!$B$5,Snund!$B$3*Snund!$B$4*$AX$3+Snund!$B$7*$AW$3*AY15/1000,AY15*Snund!$B$8*$AW$3/1000)</f>
        <v>2685.81</v>
      </c>
      <c r="BA15" s="131">
        <f t="shared" si="4"/>
        <v>395.23625418060197</v>
      </c>
      <c r="BB15" s="131">
        <f t="shared" si="5"/>
        <v>2290.573745819398</v>
      </c>
      <c r="BC15" s="131">
        <f t="shared" si="6"/>
        <v>2344.16</v>
      </c>
      <c r="BD15" s="167">
        <f>AA15*0.1*'Dasagirq_10%'!$B$3/1000</f>
        <v>64.26400000000001</v>
      </c>
      <c r="BE15" s="167">
        <f>AI15*0.1*'Dasagirq_10%'!$B$4/1000</f>
        <v>44.727593333333331</v>
      </c>
      <c r="BF15" s="242">
        <f t="shared" si="7"/>
        <v>108.99159333333334</v>
      </c>
      <c r="BG15" s="233">
        <f t="shared" si="8"/>
        <v>2042.8999679484684</v>
      </c>
      <c r="BH15" s="233">
        <f t="shared" si="9"/>
        <v>17419.033905155899</v>
      </c>
      <c r="BI15" s="233">
        <f t="shared" si="10"/>
        <v>21577.207873246698</v>
      </c>
      <c r="BJ15" s="233">
        <f t="shared" si="11"/>
        <v>14581.20491300588</v>
      </c>
      <c r="BK15" s="234">
        <f t="shared" si="12"/>
        <v>53577.446691408477</v>
      </c>
    </row>
    <row r="16" spans="1:63">
      <c r="A16" s="9">
        <v>12</v>
      </c>
      <c r="B16" s="170" t="s">
        <v>1401</v>
      </c>
      <c r="C16" s="144" t="s">
        <v>1097</v>
      </c>
      <c r="D16" s="176" t="s">
        <v>1092</v>
      </c>
      <c r="E16" s="175">
        <v>18.666666666666668</v>
      </c>
      <c r="F16" s="173">
        <v>1</v>
      </c>
      <c r="G16" s="173">
        <v>23.333333333333332</v>
      </c>
      <c r="H16" s="173">
        <v>1</v>
      </c>
      <c r="I16" s="173">
        <v>24.666666666666668</v>
      </c>
      <c r="J16" s="173">
        <v>1.6666666666666667</v>
      </c>
      <c r="K16" s="173">
        <v>32.333333333333336</v>
      </c>
      <c r="L16" s="173">
        <v>1.3333333333333333</v>
      </c>
      <c r="M16" s="173">
        <v>27.333333333333332</v>
      </c>
      <c r="N16" s="171">
        <v>5</v>
      </c>
      <c r="O16" s="171">
        <v>107.66666666666667</v>
      </c>
      <c r="P16" s="173">
        <v>1</v>
      </c>
      <c r="Q16" s="173">
        <v>27</v>
      </c>
      <c r="R16" s="173">
        <v>1</v>
      </c>
      <c r="S16" s="173">
        <v>22.333333333333332</v>
      </c>
      <c r="T16" s="173">
        <v>1</v>
      </c>
      <c r="U16" s="173">
        <v>21.666666666666668</v>
      </c>
      <c r="V16" s="173">
        <v>1</v>
      </c>
      <c r="W16" s="173">
        <v>19</v>
      </c>
      <c r="X16" s="173">
        <v>1</v>
      </c>
      <c r="Y16" s="173">
        <v>14.333333333333334</v>
      </c>
      <c r="Z16" s="171">
        <v>5</v>
      </c>
      <c r="AA16" s="171">
        <v>104.33333333333333</v>
      </c>
      <c r="AB16" s="174">
        <v>1</v>
      </c>
      <c r="AC16" s="174">
        <v>11.666666666666666</v>
      </c>
      <c r="AD16" s="174">
        <v>1</v>
      </c>
      <c r="AE16" s="174">
        <v>20.333333333333332</v>
      </c>
      <c r="AF16" s="174">
        <v>1</v>
      </c>
      <c r="AG16" s="174">
        <v>17</v>
      </c>
      <c r="AH16" s="172">
        <v>3</v>
      </c>
      <c r="AI16" s="172">
        <v>48.999999999999993</v>
      </c>
      <c r="AJ16" s="172">
        <v>13</v>
      </c>
      <c r="AK16" s="172">
        <v>261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44">
        <f>E16*Norms!$E$36/1000</f>
        <v>2097.0265447954666</v>
      </c>
      <c r="AO16" s="136">
        <f>AM16*IF(AL16="k",(O16*Norms!$H$40)*Norms!$E$36,0)/1000</f>
        <v>12095.349535159567</v>
      </c>
      <c r="AP16" s="136">
        <f>AM16*IF(AL16="k",(AA16*Norms!$H$41)*Norms!$E$36,0)/1000</f>
        <v>15691.627783883505</v>
      </c>
      <c r="AQ16" s="136">
        <f>AM16*IF(AL16="k",(AI16*Norms!$H$42)*Norms!$E$36,0)/1000</f>
        <v>9167.0017529630386</v>
      </c>
      <c r="AR16" s="243">
        <f>AM16*IF(AL16="t",(N16*Norms!$D$44)*Norms!$E$34*12+O16*Norms!$E$35,0)/1000</f>
        <v>0</v>
      </c>
      <c r="AS16" s="243">
        <f>AM16*IF(AL16="t",(Z16*Norms!$D$50*Norms!$E$34*12+AA16*Norms!$E$35),0)/1000</f>
        <v>0</v>
      </c>
      <c r="AT16" s="243">
        <f>AM16*IF(AL16="t",(AH16*Norms!$D$54)*Norms!$E$34*12+AI16*Norms!$E$35,0)/1000</f>
        <v>0</v>
      </c>
      <c r="AU16" s="136">
        <f>IF(AK16&lt;=100,Norms!$G$7,IF(AK16&lt;=300,Norms!$H$7,Norms!$I$7))</f>
        <v>16738.5</v>
      </c>
      <c r="AV16" s="137">
        <f t="shared" si="2"/>
        <v>53692.479072006114</v>
      </c>
      <c r="AW16" s="130"/>
      <c r="AX16" s="130"/>
      <c r="AY16" s="131">
        <f t="shared" si="3"/>
        <v>126.33333333333334</v>
      </c>
      <c r="AZ16" s="131">
        <f>IF(AY16&lt;Snund!$B$5,Snund!$B$3*Snund!$B$4*$AX$3+Snund!$B$7*$AW$3*AY16/1000,AY16*Snund!$B$8*$AW$3/1000)</f>
        <v>3223.41</v>
      </c>
      <c r="BA16" s="131">
        <f t="shared" si="4"/>
        <v>476.28221635883904</v>
      </c>
      <c r="BB16" s="131">
        <f t="shared" si="5"/>
        <v>2747.1277836411609</v>
      </c>
      <c r="BC16" s="131">
        <f t="shared" si="6"/>
        <v>2971.36</v>
      </c>
      <c r="BD16" s="167">
        <f>AA16*0.1*'Dasagirq_10%'!$B$3/1000</f>
        <v>69.360799999999998</v>
      </c>
      <c r="BE16" s="167">
        <f>AI16*0.1*'Dasagirq_10%'!$B$4/1000</f>
        <v>39.608170000000001</v>
      </c>
      <c r="BF16" s="242">
        <f t="shared" si="7"/>
        <v>108.96897</v>
      </c>
      <c r="BG16" s="233">
        <f t="shared" si="8"/>
        <v>2573.3087611543056</v>
      </c>
      <c r="BH16" s="233">
        <f t="shared" si="9"/>
        <v>21280.361934185341</v>
      </c>
      <c r="BI16" s="233">
        <f t="shared" si="10"/>
        <v>22198.873199268117</v>
      </c>
      <c r="BJ16" s="233">
        <f t="shared" si="11"/>
        <v>13069.340692193808</v>
      </c>
      <c r="BK16" s="234">
        <f t="shared" si="12"/>
        <v>56548.575825647269</v>
      </c>
    </row>
    <row r="17" spans="1:63">
      <c r="A17" s="9">
        <v>13</v>
      </c>
      <c r="B17" s="170" t="s">
        <v>1402</v>
      </c>
      <c r="C17" s="144" t="s">
        <v>1097</v>
      </c>
      <c r="D17" s="176" t="s">
        <v>1093</v>
      </c>
      <c r="E17" s="175">
        <v>0</v>
      </c>
      <c r="F17" s="173">
        <v>1</v>
      </c>
      <c r="G17" s="173">
        <v>6.666666666666667</v>
      </c>
      <c r="H17" s="173">
        <v>1</v>
      </c>
      <c r="I17" s="173">
        <v>7</v>
      </c>
      <c r="J17" s="173">
        <v>0.66666666666666663</v>
      </c>
      <c r="K17" s="173">
        <v>6.333333333333333</v>
      </c>
      <c r="L17" s="173">
        <v>0.5</v>
      </c>
      <c r="M17" s="173">
        <v>5.333333333333333</v>
      </c>
      <c r="N17" s="171">
        <v>3.1666666666666665</v>
      </c>
      <c r="O17" s="171">
        <v>25.333333333333332</v>
      </c>
      <c r="P17" s="173">
        <v>0.83333333333333337</v>
      </c>
      <c r="Q17" s="173">
        <v>9.6666666666666661</v>
      </c>
      <c r="R17" s="173">
        <v>0.66666666666666663</v>
      </c>
      <c r="S17" s="173">
        <v>6.666666666666667</v>
      </c>
      <c r="T17" s="173">
        <v>0.83333333333333337</v>
      </c>
      <c r="U17" s="173">
        <v>7.333333333333333</v>
      </c>
      <c r="V17" s="173">
        <v>0.66666666666666663</v>
      </c>
      <c r="W17" s="173">
        <v>5.666666666666667</v>
      </c>
      <c r="X17" s="173">
        <v>0.83333333333333337</v>
      </c>
      <c r="Y17" s="173">
        <v>6.666666666666667</v>
      </c>
      <c r="Z17" s="171">
        <v>3.8333333333333335</v>
      </c>
      <c r="AA17" s="171">
        <v>36</v>
      </c>
      <c r="AB17" s="174">
        <v>0.66666666666666663</v>
      </c>
      <c r="AC17" s="174">
        <v>5.333333333333333</v>
      </c>
      <c r="AD17" s="174">
        <v>0.83333333333333337</v>
      </c>
      <c r="AE17" s="174">
        <v>5.333333333333333</v>
      </c>
      <c r="AF17" s="174">
        <v>1</v>
      </c>
      <c r="AG17" s="174">
        <v>7.333333333333333</v>
      </c>
      <c r="AH17" s="172">
        <v>2.5</v>
      </c>
      <c r="AI17" s="172">
        <v>18</v>
      </c>
      <c r="AJ17" s="172">
        <v>9.5</v>
      </c>
      <c r="AK17" s="172">
        <v>79.333333333333329</v>
      </c>
      <c r="AL17" s="3" t="str">
        <f t="shared" si="1"/>
        <v>t</v>
      </c>
      <c r="AM17" s="3">
        <f>IF(D17="հ",1,IF(D17="լ",Norms!$B$10,IF(D17="բլ",Norms!$B$11,IF(D17="Մ",Norms!$B$12))))</f>
        <v>1.04</v>
      </c>
      <c r="AN17" s="244">
        <f>E17*Norms!$E$36/1000</f>
        <v>0</v>
      </c>
      <c r="AO17" s="136">
        <f>AM17*IF(AL17="k",(O17*Norms!$H$40)*Norms!$E$36,0)/1000</f>
        <v>0</v>
      </c>
      <c r="AP17" s="136">
        <f>AM17*IF(AL17="k",(AA17*Norms!$H$41)*Norms!$E$36,0)/1000</f>
        <v>0</v>
      </c>
      <c r="AQ17" s="136">
        <f>AM17*IF(AL17="k",(AI17*Norms!$H$42)*Norms!$E$36,0)/1000</f>
        <v>0</v>
      </c>
      <c r="AR17" s="243">
        <f>AM17*IF(AL17="t",(N17*Norms!$D$44)*Norms!$E$34*12+O17*Norms!$E$35,0)/1000</f>
        <v>6187.2698470351243</v>
      </c>
      <c r="AS17" s="243">
        <f>AM17*IF(AL17="t",(Z17*Norms!$D$50*Norms!$E$34*12+AA17*Norms!$E$35),0)/1000</f>
        <v>9951.8280984183366</v>
      </c>
      <c r="AT17" s="243">
        <f>AM17*IF(AL17="t",(AH17*Norms!$D$54)*Norms!$E$34*12+AI17*Norms!$E$35,0)/1000</f>
        <v>6633.2580492091674</v>
      </c>
      <c r="AU17" s="136">
        <f>IF(AK17&lt;=100,Norms!$G$7,IF(AK17&lt;=300,Norms!$H$7,Norms!$I$7))</f>
        <v>13246.5</v>
      </c>
      <c r="AV17" s="137">
        <f t="shared" si="2"/>
        <v>36018.855994662626</v>
      </c>
      <c r="AW17" s="130"/>
      <c r="AX17" s="130"/>
      <c r="AY17" s="131">
        <f t="shared" si="3"/>
        <v>25.333333333333332</v>
      </c>
      <c r="AZ17" s="131">
        <f>IF(AY17&lt;Snund!$B$5,Snund!$B$3*Snund!$B$4*$AX$3+Snund!$B$7*$AW$3*AY17/1000,AY17*Snund!$B$8*$AW$3/1000)</f>
        <v>1187.25</v>
      </c>
      <c r="BA17" s="131">
        <f t="shared" si="4"/>
        <v>0</v>
      </c>
      <c r="BB17" s="131">
        <f t="shared" si="5"/>
        <v>1187.25</v>
      </c>
      <c r="BC17" s="131">
        <f t="shared" si="6"/>
        <v>595.84</v>
      </c>
      <c r="BD17" s="167">
        <f>AA17*0.1*'Dasagirq_10%'!$B$3/1000</f>
        <v>23.9328</v>
      </c>
      <c r="BE17" s="167">
        <f>AI17*0.1*'Dasagirq_10%'!$B$4/1000</f>
        <v>14.549940000000001</v>
      </c>
      <c r="BF17" s="242">
        <f t="shared" si="7"/>
        <v>38.48274</v>
      </c>
      <c r="BG17" s="233">
        <f t="shared" si="8"/>
        <v>0</v>
      </c>
      <c r="BH17" s="233">
        <f t="shared" si="9"/>
        <v>11790.019847035124</v>
      </c>
      <c r="BI17" s="233">
        <f t="shared" si="10"/>
        <v>15320.839845786759</v>
      </c>
      <c r="BJ17" s="233">
        <f t="shared" si="11"/>
        <v>10133.729041840747</v>
      </c>
      <c r="BK17" s="234">
        <f t="shared" si="12"/>
        <v>37244.588734662626</v>
      </c>
    </row>
    <row r="18" spans="1:63">
      <c r="A18" s="9">
        <v>14</v>
      </c>
      <c r="B18" s="170" t="s">
        <v>1403</v>
      </c>
      <c r="C18" s="157" t="s">
        <v>1096</v>
      </c>
      <c r="D18" s="176" t="s">
        <v>1093</v>
      </c>
      <c r="E18" s="175">
        <v>0</v>
      </c>
      <c r="F18" s="173">
        <v>0.5</v>
      </c>
      <c r="G18" s="173">
        <v>2</v>
      </c>
      <c r="H18" s="173">
        <v>0.5</v>
      </c>
      <c r="I18" s="173">
        <v>1.3333333333333333</v>
      </c>
      <c r="J18" s="173">
        <v>0.5</v>
      </c>
      <c r="K18" s="173">
        <v>3</v>
      </c>
      <c r="L18" s="173">
        <v>0.5</v>
      </c>
      <c r="M18" s="173">
        <v>2.6666666666666665</v>
      </c>
      <c r="N18" s="171">
        <v>2</v>
      </c>
      <c r="O18" s="171">
        <v>9</v>
      </c>
      <c r="P18" s="173">
        <v>0.5</v>
      </c>
      <c r="Q18" s="173">
        <v>2</v>
      </c>
      <c r="R18" s="173">
        <v>0.5</v>
      </c>
      <c r="S18" s="173">
        <v>2.6666666666666665</v>
      </c>
      <c r="T18" s="173">
        <v>0.5</v>
      </c>
      <c r="U18" s="173">
        <v>3</v>
      </c>
      <c r="V18" s="173">
        <v>0.5</v>
      </c>
      <c r="W18" s="173">
        <v>1.6666666666666667</v>
      </c>
      <c r="X18" s="173">
        <v>0.5</v>
      </c>
      <c r="Y18" s="173">
        <v>1</v>
      </c>
      <c r="Z18" s="171">
        <v>2.5</v>
      </c>
      <c r="AA18" s="171">
        <v>10.333333333333334</v>
      </c>
      <c r="AB18" s="174">
        <v>0</v>
      </c>
      <c r="AC18" s="174">
        <v>0</v>
      </c>
      <c r="AD18" s="174">
        <v>0</v>
      </c>
      <c r="AE18" s="174">
        <v>0</v>
      </c>
      <c r="AF18" s="174">
        <v>0</v>
      </c>
      <c r="AG18" s="174">
        <v>0</v>
      </c>
      <c r="AH18" s="172">
        <v>0</v>
      </c>
      <c r="AI18" s="172">
        <v>0</v>
      </c>
      <c r="AJ18" s="172">
        <v>4.5</v>
      </c>
      <c r="AK18" s="172">
        <v>19.333333333333336</v>
      </c>
      <c r="AL18" s="3" t="str">
        <f t="shared" si="1"/>
        <v>t</v>
      </c>
      <c r="AM18" s="3">
        <f>IF(D18="հ",1,IF(D18="լ",Norms!$B$10,IF(D18="բլ",Norms!$B$11,IF(D18="Մ",Norms!$B$12))))</f>
        <v>1.04</v>
      </c>
      <c r="AN18" s="244">
        <f>E18*Norms!$E$36/1000</f>
        <v>0</v>
      </c>
      <c r="AO18" s="136">
        <f>AM18*IF(AL18="k",(O18*Norms!$H$40)*Norms!$E$36,0)/1000</f>
        <v>0</v>
      </c>
      <c r="AP18" s="136">
        <f>AM18*IF(AL18="k",(AA18*Norms!$H$41)*Norms!$E$36,0)/1000</f>
        <v>0</v>
      </c>
      <c r="AQ18" s="136">
        <f>AM18*IF(AL18="k",(AI18*Norms!$H$42)*Norms!$E$36,0)/1000</f>
        <v>0</v>
      </c>
      <c r="AR18" s="243">
        <f>AM18*IF(AL18="t",(N18*Norms!$D$44)*Norms!$E$34*12+O18*Norms!$E$35,0)/1000</f>
        <v>3803.3490246045844</v>
      </c>
      <c r="AS18" s="243">
        <f>AM18*IF(AL18="t",(Z18*Norms!$D$50*Norms!$E$34*12+AA18*Norms!$E$35),0)/1000</f>
        <v>6294.2748060274844</v>
      </c>
      <c r="AT18" s="243">
        <f>AM18*IF(AL18="t",(AH18*Norms!$D$54)*Norms!$E$34*12+AI18*Norms!$E$35,0)/1000</f>
        <v>0</v>
      </c>
      <c r="AU18" s="136">
        <f>IF(AK18&lt;=100,Norms!$G$7,IF(AK18&lt;=300,Norms!$H$7,Norms!$I$7))</f>
        <v>13246.5</v>
      </c>
      <c r="AV18" s="137">
        <f t="shared" si="2"/>
        <v>23344.123830632067</v>
      </c>
      <c r="AW18" s="130"/>
      <c r="AX18" s="130"/>
      <c r="AY18" s="131">
        <f t="shared" si="3"/>
        <v>9</v>
      </c>
      <c r="AZ18" s="131">
        <f>IF(AY18&lt;Snund!$B$5,Snund!$B$3*Snund!$B$4*$AX$3+Snund!$B$7*$AW$3*AY18/1000,AY18*Snund!$B$8*$AW$3/1000)</f>
        <v>857.97</v>
      </c>
      <c r="BA18" s="131">
        <f t="shared" si="4"/>
        <v>0</v>
      </c>
      <c r="BB18" s="131">
        <f t="shared" si="5"/>
        <v>857.97</v>
      </c>
      <c r="BC18" s="131">
        <f t="shared" si="6"/>
        <v>211.68</v>
      </c>
      <c r="BD18" s="167">
        <f>AA18*0.1*'Dasagirq_10%'!$B$3/1000</f>
        <v>6.8696000000000002</v>
      </c>
      <c r="BE18" s="167">
        <f>AI18*0.1*'Dasagirq_10%'!$B$4/1000</f>
        <v>0</v>
      </c>
      <c r="BF18" s="242">
        <f t="shared" si="7"/>
        <v>6.8696000000000002</v>
      </c>
      <c r="BG18" s="233">
        <f t="shared" si="8"/>
        <v>0</v>
      </c>
      <c r="BH18" s="233">
        <f t="shared" si="9"/>
        <v>10548.652357937917</v>
      </c>
      <c r="BI18" s="233">
        <f t="shared" si="10"/>
        <v>13660.31107269415</v>
      </c>
      <c r="BJ18" s="233">
        <f t="shared" si="11"/>
        <v>0</v>
      </c>
      <c r="BK18" s="234">
        <f t="shared" si="12"/>
        <v>24208.963430632066</v>
      </c>
    </row>
    <row r="19" spans="1:63">
      <c r="A19" s="9">
        <v>15</v>
      </c>
      <c r="B19" s="170" t="s">
        <v>1404</v>
      </c>
      <c r="C19" s="144" t="s">
        <v>1097</v>
      </c>
      <c r="D19" s="176" t="s">
        <v>1093</v>
      </c>
      <c r="E19" s="175">
        <v>0</v>
      </c>
      <c r="F19" s="173">
        <v>0.83333333333333337</v>
      </c>
      <c r="G19" s="173">
        <v>4.333333333333333</v>
      </c>
      <c r="H19" s="173">
        <v>0.66666666666666663</v>
      </c>
      <c r="I19" s="173">
        <v>3.6666666666666665</v>
      </c>
      <c r="J19" s="173">
        <v>0.5</v>
      </c>
      <c r="K19" s="173">
        <v>2.3333333333333335</v>
      </c>
      <c r="L19" s="173">
        <v>0.16666666666666666</v>
      </c>
      <c r="M19" s="173">
        <v>0.66666666666666663</v>
      </c>
      <c r="N19" s="171">
        <v>2.1666666666666665</v>
      </c>
      <c r="O19" s="171">
        <v>11</v>
      </c>
      <c r="P19" s="173">
        <v>0.33333333333333331</v>
      </c>
      <c r="Q19" s="173">
        <v>1.3333333333333333</v>
      </c>
      <c r="R19" s="173">
        <v>0.5</v>
      </c>
      <c r="S19" s="173">
        <v>2.6666666666666665</v>
      </c>
      <c r="T19" s="173">
        <v>0.5</v>
      </c>
      <c r="U19" s="173">
        <v>1.6666666666666667</v>
      </c>
      <c r="V19" s="173">
        <v>0.83333333333333337</v>
      </c>
      <c r="W19" s="173">
        <v>2.3333333333333335</v>
      </c>
      <c r="X19" s="173">
        <v>0.66666666666666663</v>
      </c>
      <c r="Y19" s="173">
        <v>1.6666666666666667</v>
      </c>
      <c r="Z19" s="171">
        <v>2.8333333333333335</v>
      </c>
      <c r="AA19" s="171">
        <v>9.6666666666666679</v>
      </c>
      <c r="AB19" s="174">
        <v>0.5</v>
      </c>
      <c r="AC19" s="174">
        <v>1</v>
      </c>
      <c r="AD19" s="174">
        <v>0.16666666666666666</v>
      </c>
      <c r="AE19" s="174">
        <v>0.33333333333333331</v>
      </c>
      <c r="AF19" s="174">
        <v>0.33333333333333331</v>
      </c>
      <c r="AG19" s="174">
        <v>1.3333333333333333</v>
      </c>
      <c r="AH19" s="172">
        <v>0.99999999999999989</v>
      </c>
      <c r="AI19" s="172">
        <v>2.6666666666666665</v>
      </c>
      <c r="AJ19" s="172">
        <v>6</v>
      </c>
      <c r="AK19" s="172">
        <v>23.333333333333336</v>
      </c>
      <c r="AL19" s="3" t="str">
        <f t="shared" si="1"/>
        <v>t</v>
      </c>
      <c r="AM19" s="3">
        <f>IF(D19="հ",1,IF(D19="լ",Norms!$B$10,IF(D19="բլ",Norms!$B$11,IF(D19="Մ",Norms!$B$12))))</f>
        <v>1.04</v>
      </c>
      <c r="AN19" s="244">
        <f>E19*Norms!$E$36/1000</f>
        <v>0</v>
      </c>
      <c r="AO19" s="136">
        <f>AM19*IF(AL19="k",(O19*Norms!$H$40)*Norms!$E$36,0)/1000</f>
        <v>0</v>
      </c>
      <c r="AP19" s="136">
        <f>AM19*IF(AL19="k",(AA19*Norms!$H$41)*Norms!$E$36,0)/1000</f>
        <v>0</v>
      </c>
      <c r="AQ19" s="136">
        <f>AM19*IF(AL19="k",(AI19*Norms!$H$42)*Norms!$E$36,0)/1000</f>
        <v>0</v>
      </c>
      <c r="AR19" s="243">
        <f>AM19*IF(AL19="t",(N19*Norms!$D$44)*Norms!$E$34*12+O19*Norms!$E$35,0)/1000</f>
        <v>4138.9376967389353</v>
      </c>
      <c r="AS19" s="243">
        <f>AM19*IF(AL19="t",(Z19*Norms!$D$50*Norms!$E$34*12+AA19*Norms!$E$35),0)/1000</f>
        <v>7103.0199153160329</v>
      </c>
      <c r="AT19" s="243">
        <f>AM19*IF(AL19="t",(AH19*Norms!$D$54)*Norms!$E$34*12+AI19*Norms!$E$35,0)/1000</f>
        <v>2585.6915628458019</v>
      </c>
      <c r="AU19" s="136">
        <f>IF(AK19&lt;=100,Norms!$G$7,IF(AK19&lt;=300,Norms!$H$7,Norms!$I$7))</f>
        <v>13246.5</v>
      </c>
      <c r="AV19" s="137">
        <f t="shared" si="2"/>
        <v>27074.149174900769</v>
      </c>
      <c r="AW19" s="130"/>
      <c r="AX19" s="130"/>
      <c r="AY19" s="131">
        <f t="shared" si="3"/>
        <v>11</v>
      </c>
      <c r="AZ19" s="131">
        <f>IF(AY19&lt;Snund!$B$5,Snund!$B$3*Snund!$B$4*$AX$3+Snund!$B$7*$AW$3*AY19/1000,AY19*Snund!$B$8*$AW$3/1000)</f>
        <v>898.29</v>
      </c>
      <c r="BA19" s="131">
        <f t="shared" si="4"/>
        <v>0</v>
      </c>
      <c r="BB19" s="131">
        <f t="shared" si="5"/>
        <v>898.29</v>
      </c>
      <c r="BC19" s="131">
        <f t="shared" si="6"/>
        <v>258.72000000000003</v>
      </c>
      <c r="BD19" s="167">
        <f>AA19*0.1*'Dasagirq_10%'!$B$3/1000</f>
        <v>6.4264000000000001</v>
      </c>
      <c r="BE19" s="167">
        <f>AI19*0.1*'Dasagirq_10%'!$B$4/1000</f>
        <v>2.1555466666666665</v>
      </c>
      <c r="BF19" s="242">
        <f t="shared" si="7"/>
        <v>8.5819466666666671</v>
      </c>
      <c r="BG19" s="233">
        <f t="shared" si="8"/>
        <v>0</v>
      </c>
      <c r="BH19" s="233">
        <f t="shared" si="9"/>
        <v>9820.6860300722692</v>
      </c>
      <c r="BI19" s="233">
        <f t="shared" si="10"/>
        <v>13364.7379819827</v>
      </c>
      <c r="BJ19" s="233">
        <f t="shared" si="11"/>
        <v>4795.5971095124678</v>
      </c>
      <c r="BK19" s="234">
        <f t="shared" si="12"/>
        <v>27981.021121567435</v>
      </c>
    </row>
    <row r="20" spans="1:63">
      <c r="A20" s="9">
        <v>16</v>
      </c>
      <c r="B20" s="170" t="s">
        <v>1405</v>
      </c>
      <c r="C20" s="144" t="s">
        <v>1097</v>
      </c>
      <c r="D20" s="176" t="s">
        <v>1092</v>
      </c>
      <c r="E20" s="175">
        <v>9.6666666666666661</v>
      </c>
      <c r="F20" s="173">
        <v>1</v>
      </c>
      <c r="G20" s="173">
        <v>13</v>
      </c>
      <c r="H20" s="173">
        <v>1</v>
      </c>
      <c r="I20" s="173">
        <v>16</v>
      </c>
      <c r="J20" s="173">
        <v>1</v>
      </c>
      <c r="K20" s="173">
        <v>13.666666666666666</v>
      </c>
      <c r="L20" s="173">
        <v>1</v>
      </c>
      <c r="M20" s="173">
        <v>10.666666666666666</v>
      </c>
      <c r="N20" s="171">
        <v>4</v>
      </c>
      <c r="O20" s="171">
        <v>53.333333333333329</v>
      </c>
      <c r="P20" s="173">
        <v>1</v>
      </c>
      <c r="Q20" s="173">
        <v>10.666666666666666</v>
      </c>
      <c r="R20" s="173">
        <v>1</v>
      </c>
      <c r="S20" s="173">
        <v>7</v>
      </c>
      <c r="T20" s="173">
        <v>1</v>
      </c>
      <c r="U20" s="173">
        <v>13</v>
      </c>
      <c r="V20" s="173">
        <v>1</v>
      </c>
      <c r="W20" s="173">
        <v>14.333333333333334</v>
      </c>
      <c r="X20" s="173">
        <v>1</v>
      </c>
      <c r="Y20" s="173">
        <v>10.333333333333334</v>
      </c>
      <c r="Z20" s="171">
        <v>5</v>
      </c>
      <c r="AA20" s="171">
        <v>55.333333333333336</v>
      </c>
      <c r="AB20" s="174">
        <v>1</v>
      </c>
      <c r="AC20" s="174">
        <v>13</v>
      </c>
      <c r="AD20" s="174">
        <v>1</v>
      </c>
      <c r="AE20" s="174">
        <v>11</v>
      </c>
      <c r="AF20" s="174">
        <v>1</v>
      </c>
      <c r="AG20" s="174">
        <v>12.333333333333334</v>
      </c>
      <c r="AH20" s="172">
        <v>3</v>
      </c>
      <c r="AI20" s="172">
        <v>36.333333333333336</v>
      </c>
      <c r="AJ20" s="172">
        <v>12</v>
      </c>
      <c r="AK20" s="172">
        <v>145</v>
      </c>
      <c r="AL20" s="3" t="str">
        <f t="shared" si="1"/>
        <v>t</v>
      </c>
      <c r="AM20" s="3">
        <f>IF(D20="հ",1,IF(D20="լ",Norms!$B$10,IF(D20="բլ",Norms!$B$11,IF(D20="Մ",Norms!$B$12))))</f>
        <v>1</v>
      </c>
      <c r="AN20" s="244">
        <f>E20*Norms!$E$36/1000</f>
        <v>1085.9601749833666</v>
      </c>
      <c r="AO20" s="136">
        <f>AM20*IF(AL20="k",(O20*Norms!$H$40)*Norms!$E$36,0)/1000</f>
        <v>0</v>
      </c>
      <c r="AP20" s="136">
        <f>AM20*IF(AL20="k",(AA20*Norms!$H$41)*Norms!$E$36,0)/1000</f>
        <v>0</v>
      </c>
      <c r="AQ20" s="136">
        <f>AM20*IF(AL20="k",(AI20*Norms!$H$42)*Norms!$E$36,0)/1000</f>
        <v>0</v>
      </c>
      <c r="AR20" s="243">
        <f>AM20*IF(AL20="t",(N20*Norms!$D$44)*Norms!$E$34*12+O20*Norms!$E$35,0)/1000</f>
        <v>7820.8377470346668</v>
      </c>
      <c r="AS20" s="243">
        <f>AM20*IF(AL20="t",(Z20*Norms!$D$50*Norms!$E$34*12+AA20*Norms!$E$35),0)/1000</f>
        <v>12601.519162548466</v>
      </c>
      <c r="AT20" s="243">
        <f>AM20*IF(AL20="t",(AH20*Norms!$D$54)*Norms!$E$34*12+AI20*Norms!$E$35,0)/1000</f>
        <v>7865.0457151673672</v>
      </c>
      <c r="AU20" s="136">
        <f>IF(AK20&lt;=100,Norms!$G$7,IF(AK20&lt;=300,Norms!$H$7,Norms!$I$7))</f>
        <v>16738.5</v>
      </c>
      <c r="AV20" s="137">
        <f t="shared" si="2"/>
        <v>45025.902624750503</v>
      </c>
      <c r="AW20" s="130"/>
      <c r="AX20" s="130"/>
      <c r="AY20" s="131">
        <f t="shared" si="3"/>
        <v>62.999999999999993</v>
      </c>
      <c r="AZ20" s="131">
        <f>IF(AY20&lt;Snund!$B$5,Snund!$B$3*Snund!$B$4*$AX$3+Snund!$B$7*$AW$3*AY20/1000,AY20*Snund!$B$8*$AW$3/1000)</f>
        <v>1946.6099999999997</v>
      </c>
      <c r="BA20" s="131">
        <f t="shared" si="4"/>
        <v>298.6861904761904</v>
      </c>
      <c r="BB20" s="131">
        <f t="shared" si="5"/>
        <v>1647.9238095238093</v>
      </c>
      <c r="BC20" s="131">
        <f t="shared" si="6"/>
        <v>1481.7599999999998</v>
      </c>
      <c r="BD20" s="167">
        <f>AA20*0.1*'Dasagirq_10%'!$B$3/1000</f>
        <v>36.785600000000002</v>
      </c>
      <c r="BE20" s="167">
        <f>AI20*0.1*'Dasagirq_10%'!$B$4/1000</f>
        <v>29.369323333333337</v>
      </c>
      <c r="BF20" s="242">
        <f t="shared" si="7"/>
        <v>66.154923333333343</v>
      </c>
      <c r="BG20" s="233">
        <f t="shared" si="8"/>
        <v>1384.646365459557</v>
      </c>
      <c r="BH20" s="233">
        <f t="shared" si="9"/>
        <v>15048.261556558477</v>
      </c>
      <c r="BI20" s="233">
        <f t="shared" si="10"/>
        <v>19612.679762548465</v>
      </c>
      <c r="BJ20" s="233">
        <f t="shared" si="11"/>
        <v>12079.0400385007</v>
      </c>
      <c r="BK20" s="234">
        <f t="shared" si="12"/>
        <v>46739.981357607641</v>
      </c>
    </row>
    <row r="21" spans="1:63">
      <c r="A21" s="9">
        <v>17</v>
      </c>
      <c r="B21" s="170" t="s">
        <v>1406</v>
      </c>
      <c r="C21" s="144" t="s">
        <v>1097</v>
      </c>
      <c r="D21" s="176" t="s">
        <v>1092</v>
      </c>
      <c r="E21" s="175">
        <v>4.666666666666667</v>
      </c>
      <c r="F21" s="173">
        <v>0.83333333333333337</v>
      </c>
      <c r="G21" s="173">
        <v>3.6666666666666665</v>
      </c>
      <c r="H21" s="173">
        <v>1</v>
      </c>
      <c r="I21" s="173">
        <v>4.666666666666667</v>
      </c>
      <c r="J21" s="173">
        <v>0.66666666666666663</v>
      </c>
      <c r="K21" s="173">
        <v>3.6666666666666665</v>
      </c>
      <c r="L21" s="173">
        <v>0.5</v>
      </c>
      <c r="M21" s="173">
        <v>3.6666666666666665</v>
      </c>
      <c r="N21" s="171">
        <v>3</v>
      </c>
      <c r="O21" s="171">
        <v>15.666666666666666</v>
      </c>
      <c r="P21" s="173">
        <v>0.83333333333333337</v>
      </c>
      <c r="Q21" s="173">
        <v>4.666666666666667</v>
      </c>
      <c r="R21" s="173">
        <v>0.66666666666666663</v>
      </c>
      <c r="S21" s="173">
        <v>3.6666666666666665</v>
      </c>
      <c r="T21" s="173">
        <v>0.5</v>
      </c>
      <c r="U21" s="173">
        <v>3.6666666666666665</v>
      </c>
      <c r="V21" s="173">
        <v>0.5</v>
      </c>
      <c r="W21" s="173">
        <v>2</v>
      </c>
      <c r="X21" s="173">
        <v>0.5</v>
      </c>
      <c r="Y21" s="173">
        <v>1</v>
      </c>
      <c r="Z21" s="171">
        <v>3</v>
      </c>
      <c r="AA21" s="171">
        <v>15</v>
      </c>
      <c r="AB21" s="174">
        <v>0.5</v>
      </c>
      <c r="AC21" s="174">
        <v>1.6666666666666667</v>
      </c>
      <c r="AD21" s="174">
        <v>0.5</v>
      </c>
      <c r="AE21" s="174">
        <v>2</v>
      </c>
      <c r="AF21" s="174">
        <v>0.5</v>
      </c>
      <c r="AG21" s="174">
        <v>2.6666666666666665</v>
      </c>
      <c r="AH21" s="172">
        <v>1.5</v>
      </c>
      <c r="AI21" s="172">
        <v>6.333333333333333</v>
      </c>
      <c r="AJ21" s="172">
        <v>7.5</v>
      </c>
      <c r="AK21" s="172">
        <v>37</v>
      </c>
      <c r="AL21" s="3" t="str">
        <f t="shared" si="1"/>
        <v>t</v>
      </c>
      <c r="AM21" s="3">
        <f>IF(D21="հ",1,IF(D21="լ",Norms!$B$10,IF(D21="բլ",Norms!$B$11,IF(D21="Մ",Norms!$B$12))))</f>
        <v>1</v>
      </c>
      <c r="AN21" s="244">
        <f>E21*Norms!$E$36/1000</f>
        <v>524.25663619886666</v>
      </c>
      <c r="AO21" s="136">
        <f>AM21*IF(AL21="k",(O21*Norms!$H$40)*Norms!$E$36,0)/1000</f>
        <v>0</v>
      </c>
      <c r="AP21" s="136">
        <f>AM21*IF(AL21="k",(AA21*Norms!$H$41)*Norms!$E$36,0)/1000</f>
        <v>0</v>
      </c>
      <c r="AQ21" s="136">
        <f>AM21*IF(AL21="k",(AI21*Norms!$H$42)*Norms!$E$36,0)/1000</f>
        <v>0</v>
      </c>
      <c r="AR21" s="243">
        <f>AM21*IF(AL21="t",(N21*Norms!$D$44)*Norms!$E$34*12+O21*Norms!$E$35,0)/1000</f>
        <v>5516.6710881914332</v>
      </c>
      <c r="AS21" s="243">
        <f>AM21*IF(AL21="t",(Z21*Norms!$D$50*Norms!$E$34*12+AA21*Norms!$E$35),0)/1000</f>
        <v>7299.9106163534998</v>
      </c>
      <c r="AT21" s="243">
        <f>AM21*IF(AL21="t",(AH21*Norms!$D$54)*Norms!$E$34*12+AI21*Norms!$E$35,0)/1000</f>
        <v>3762.8244824603667</v>
      </c>
      <c r="AU21" s="136">
        <f>IF(AK21&lt;=100,Norms!$G$7,IF(AK21&lt;=300,Norms!$H$7,Norms!$I$7))</f>
        <v>13246.5</v>
      </c>
      <c r="AV21" s="137">
        <f t="shared" si="2"/>
        <v>29825.906187005301</v>
      </c>
      <c r="AW21" s="130"/>
      <c r="AX21" s="130"/>
      <c r="AY21" s="131">
        <f t="shared" si="3"/>
        <v>20.333333333333332</v>
      </c>
      <c r="AZ21" s="131">
        <f>IF(AY21&lt;Snund!$B$5,Snund!$B$3*Snund!$B$4*$AX$3+Snund!$B$7*$AW$3*AY21/1000,AY21*Snund!$B$8*$AW$3/1000)</f>
        <v>1086.45</v>
      </c>
      <c r="BA21" s="131">
        <f t="shared" si="4"/>
        <v>249.34918032786891</v>
      </c>
      <c r="BB21" s="131">
        <f t="shared" si="5"/>
        <v>837.10081967213125</v>
      </c>
      <c r="BC21" s="131">
        <f t="shared" si="6"/>
        <v>478.24</v>
      </c>
      <c r="BD21" s="167">
        <f>AA21*0.1*'Dasagirq_10%'!$B$3/1000</f>
        <v>9.9719999999999995</v>
      </c>
      <c r="BE21" s="167">
        <f>AI21*0.1*'Dasagirq_10%'!$B$4/1000</f>
        <v>5.1194233333333328</v>
      </c>
      <c r="BF21" s="242">
        <f t="shared" si="7"/>
        <v>15.091423333333331</v>
      </c>
      <c r="BG21" s="233">
        <f t="shared" si="8"/>
        <v>773.60581652673557</v>
      </c>
      <c r="BH21" s="233">
        <f t="shared" si="9"/>
        <v>11652.371907863564</v>
      </c>
      <c r="BI21" s="233">
        <f t="shared" si="10"/>
        <v>12608.4826163535</v>
      </c>
      <c r="BJ21" s="233">
        <f t="shared" si="11"/>
        <v>6417.2439057937008</v>
      </c>
      <c r="BK21" s="234">
        <f t="shared" si="12"/>
        <v>30678.098430010767</v>
      </c>
    </row>
    <row r="22" spans="1:63">
      <c r="A22" s="9">
        <v>18</v>
      </c>
      <c r="B22" s="170" t="s">
        <v>1407</v>
      </c>
      <c r="C22" s="157" t="s">
        <v>1096</v>
      </c>
      <c r="D22" s="176" t="s">
        <v>1092</v>
      </c>
      <c r="E22" s="175">
        <v>0</v>
      </c>
      <c r="F22" s="173">
        <v>2</v>
      </c>
      <c r="G22" s="173">
        <v>57</v>
      </c>
      <c r="H22" s="173">
        <v>2</v>
      </c>
      <c r="I22" s="173">
        <v>56</v>
      </c>
      <c r="J22" s="173">
        <v>2.6666666666666665</v>
      </c>
      <c r="K22" s="173">
        <v>66.666666666666671</v>
      </c>
      <c r="L22" s="173">
        <v>2.3333333333333335</v>
      </c>
      <c r="M22" s="173">
        <v>61.333333333333336</v>
      </c>
      <c r="N22" s="171">
        <v>9</v>
      </c>
      <c r="O22" s="171">
        <v>241</v>
      </c>
      <c r="P22" s="173">
        <v>2</v>
      </c>
      <c r="Q22" s="173">
        <v>58.666666666666664</v>
      </c>
      <c r="R22" s="173">
        <v>2</v>
      </c>
      <c r="S22" s="173">
        <v>55.333333333333336</v>
      </c>
      <c r="T22" s="173">
        <v>2</v>
      </c>
      <c r="U22" s="173">
        <v>57.666666666666664</v>
      </c>
      <c r="V22" s="173">
        <v>2</v>
      </c>
      <c r="W22" s="173">
        <v>51.333333333333336</v>
      </c>
      <c r="X22" s="173">
        <v>2</v>
      </c>
      <c r="Y22" s="173">
        <v>39.666666666666664</v>
      </c>
      <c r="Z22" s="171">
        <v>10</v>
      </c>
      <c r="AA22" s="171">
        <v>262.66666666666669</v>
      </c>
      <c r="AB22" s="174">
        <v>0</v>
      </c>
      <c r="AC22" s="174">
        <v>0</v>
      </c>
      <c r="AD22" s="174">
        <v>0</v>
      </c>
      <c r="AE22" s="174">
        <v>0</v>
      </c>
      <c r="AF22" s="174">
        <v>0</v>
      </c>
      <c r="AG22" s="174">
        <v>0</v>
      </c>
      <c r="AH22" s="172">
        <v>0</v>
      </c>
      <c r="AI22" s="172">
        <v>0</v>
      </c>
      <c r="AJ22" s="172">
        <v>19</v>
      </c>
      <c r="AK22" s="172">
        <v>503.66666666666669</v>
      </c>
      <c r="AL22" s="3" t="str">
        <f t="shared" si="1"/>
        <v>k</v>
      </c>
      <c r="AM22" s="3">
        <f>IF(D22="հ",1,IF(D22="լ",Norms!$B$10,IF(D22="բլ",Norms!$B$11,IF(D22="Մ",Norms!$B$12))))</f>
        <v>1</v>
      </c>
      <c r="AN22" s="244">
        <f>E22*Norms!$E$36/1000</f>
        <v>0</v>
      </c>
      <c r="AO22" s="136">
        <f>AM22*IF(AL22="k",(O22*Norms!$H$40)*Norms!$E$36,0)/1000</f>
        <v>27074.1105694129</v>
      </c>
      <c r="AP22" s="136">
        <f>AM22*IF(AL22="k",(AA22*Norms!$H$41)*Norms!$E$36,0)/1000</f>
        <v>39504.800938339307</v>
      </c>
      <c r="AQ22" s="136">
        <f>AM22*IF(AL22="k",(AI22*Norms!$H$42)*Norms!$E$36,0)/1000</f>
        <v>0</v>
      </c>
      <c r="AR22" s="243">
        <f>AM22*IF(AL22="t",(N22*Norms!$D$44)*Norms!$E$34*12+O22*Norms!$E$35,0)/1000</f>
        <v>0</v>
      </c>
      <c r="AS22" s="243">
        <f>AM22*IF(AL22="t",(Z22*Norms!$D$50*Norms!$E$34*12+AA22*Norms!$E$35),0)/1000</f>
        <v>0</v>
      </c>
      <c r="AT22" s="243">
        <f>AM22*IF(AL22="t",(AH22*Norms!$D$54)*Norms!$E$34*12+AI22*Norms!$E$35,0)/1000</f>
        <v>0</v>
      </c>
      <c r="AU22" s="136">
        <f>IF(AK22&lt;=100,Norms!$G$7,IF(AK22&lt;=300,Norms!$H$7,Norms!$I$7))</f>
        <v>21670.5</v>
      </c>
      <c r="AV22" s="137">
        <f t="shared" si="2"/>
        <v>88249.4115077522</v>
      </c>
      <c r="AW22" s="130"/>
      <c r="AX22" s="130"/>
      <c r="AY22" s="131">
        <f t="shared" si="3"/>
        <v>241</v>
      </c>
      <c r="AZ22" s="131">
        <f>IF(AY22&lt;Snund!$B$5,Snund!$B$3*Snund!$B$4*$AX$3+Snund!$B$7*$AW$3*AY22/1000,AY22*Snund!$B$8*$AW$3/1000)</f>
        <v>5668.32</v>
      </c>
      <c r="BA22" s="131">
        <f t="shared" si="4"/>
        <v>0</v>
      </c>
      <c r="BB22" s="131">
        <f t="shared" si="5"/>
        <v>5668.32</v>
      </c>
      <c r="BC22" s="131">
        <f t="shared" si="6"/>
        <v>5668.32</v>
      </c>
      <c r="BD22" s="167">
        <f>AA22*0.1*'Dasagirq_10%'!$B$3/1000</f>
        <v>174.62080000000003</v>
      </c>
      <c r="BE22" s="167">
        <f>AI22*0.1*'Dasagirq_10%'!$B$4/1000</f>
        <v>0</v>
      </c>
      <c r="BF22" s="242">
        <f t="shared" si="7"/>
        <v>174.62080000000003</v>
      </c>
      <c r="BG22" s="233">
        <f t="shared" si="8"/>
        <v>0</v>
      </c>
      <c r="BH22" s="233">
        <f t="shared" si="9"/>
        <v>43007.404253623426</v>
      </c>
      <c r="BI22" s="233">
        <f t="shared" si="10"/>
        <v>51084.948054128778</v>
      </c>
      <c r="BJ22" s="233">
        <f t="shared" si="11"/>
        <v>0</v>
      </c>
      <c r="BK22" s="234">
        <f t="shared" si="12"/>
        <v>94092.352307752211</v>
      </c>
    </row>
    <row r="23" spans="1:63">
      <c r="A23" s="9">
        <v>19</v>
      </c>
      <c r="B23" s="170" t="s">
        <v>1408</v>
      </c>
      <c r="C23" s="157" t="s">
        <v>1096</v>
      </c>
      <c r="D23" s="176" t="s">
        <v>1092</v>
      </c>
      <c r="E23" s="175">
        <v>0</v>
      </c>
      <c r="F23" s="173">
        <v>2.3333333333333335</v>
      </c>
      <c r="G23" s="173">
        <v>69</v>
      </c>
      <c r="H23" s="173">
        <v>2.6666666666666665</v>
      </c>
      <c r="I23" s="173">
        <v>68</v>
      </c>
      <c r="J23" s="173">
        <v>2.3333333333333335</v>
      </c>
      <c r="K23" s="173">
        <v>68.666666666666671</v>
      </c>
      <c r="L23" s="173">
        <v>2.6666666666666665</v>
      </c>
      <c r="M23" s="173">
        <v>68.333333333333329</v>
      </c>
      <c r="N23" s="171">
        <v>10</v>
      </c>
      <c r="O23" s="171">
        <v>274</v>
      </c>
      <c r="P23" s="173">
        <v>3</v>
      </c>
      <c r="Q23" s="173">
        <v>68.666666666666671</v>
      </c>
      <c r="R23" s="173">
        <v>3</v>
      </c>
      <c r="S23" s="173">
        <v>67.666666666666671</v>
      </c>
      <c r="T23" s="173">
        <v>3</v>
      </c>
      <c r="U23" s="173">
        <v>65.666666666666671</v>
      </c>
      <c r="V23" s="173">
        <v>3</v>
      </c>
      <c r="W23" s="173">
        <v>61</v>
      </c>
      <c r="X23" s="173">
        <v>2.3333333333333335</v>
      </c>
      <c r="Y23" s="173">
        <v>53.666666666666664</v>
      </c>
      <c r="Z23" s="171">
        <v>14.333333333333334</v>
      </c>
      <c r="AA23" s="171">
        <v>316.66666666666669</v>
      </c>
      <c r="AB23" s="174">
        <v>0</v>
      </c>
      <c r="AC23" s="174">
        <v>0</v>
      </c>
      <c r="AD23" s="174">
        <v>0</v>
      </c>
      <c r="AE23" s="174">
        <v>0</v>
      </c>
      <c r="AF23" s="174">
        <v>0</v>
      </c>
      <c r="AG23" s="174">
        <v>0</v>
      </c>
      <c r="AH23" s="172">
        <v>0</v>
      </c>
      <c r="AI23" s="172">
        <v>0</v>
      </c>
      <c r="AJ23" s="172">
        <v>24.333333333333336</v>
      </c>
      <c r="AK23" s="172">
        <v>590.66666666666674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44">
        <f>E23*Norms!$E$36/1000</f>
        <v>0</v>
      </c>
      <c r="AO23" s="136">
        <f>AM23*IF(AL23="k",(O23*Norms!$H$40)*Norms!$E$36,0)/1000</f>
        <v>30781.353925390598</v>
      </c>
      <c r="AP23" s="136">
        <f>AM23*IF(AL23="k",(AA23*Norms!$H$41)*Norms!$E$36,0)/1000</f>
        <v>47626.346308911605</v>
      </c>
      <c r="AQ23" s="136">
        <f>AM23*IF(AL23="k",(AI23*Norms!$H$42)*Norms!$E$36,0)/1000</f>
        <v>0</v>
      </c>
      <c r="AR23" s="243">
        <f>AM23*IF(AL23="t",(N23*Norms!$D$44)*Norms!$E$34*12+O23*Norms!$E$35,0)/1000</f>
        <v>0</v>
      </c>
      <c r="AS23" s="243">
        <f>AM23*IF(AL23="t",(Z23*Norms!$D$50*Norms!$E$34*12+AA23*Norms!$E$35),0)/1000</f>
        <v>0</v>
      </c>
      <c r="AT23" s="243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100078.2002343022</v>
      </c>
      <c r="AW23" s="130"/>
      <c r="AX23" s="130"/>
      <c r="AY23" s="131">
        <f t="shared" si="3"/>
        <v>274</v>
      </c>
      <c r="AZ23" s="131">
        <f>IF(AY23&lt;Snund!$B$5,Snund!$B$3*Snund!$B$4*$AX$3+Snund!$B$7*$AW$3*AY23/1000,AY23*Snund!$B$8*$AW$3/1000)</f>
        <v>6444.48</v>
      </c>
      <c r="BA23" s="131">
        <f t="shared" si="4"/>
        <v>0</v>
      </c>
      <c r="BB23" s="131">
        <f t="shared" si="5"/>
        <v>6444.48</v>
      </c>
      <c r="BC23" s="131">
        <f t="shared" si="6"/>
        <v>6444.48</v>
      </c>
      <c r="BD23" s="167">
        <f>AA23*0.1*'Dasagirq_10%'!$B$3/1000</f>
        <v>210.52000000000004</v>
      </c>
      <c r="BE23" s="167">
        <f>AI23*0.1*'Dasagirq_10%'!$B$4/1000</f>
        <v>0</v>
      </c>
      <c r="BF23" s="242">
        <f t="shared" si="7"/>
        <v>210.52000000000004</v>
      </c>
      <c r="BG23" s="233">
        <f t="shared" si="8"/>
        <v>0</v>
      </c>
      <c r="BH23" s="233">
        <f t="shared" si="9"/>
        <v>46131.518856897441</v>
      </c>
      <c r="BI23" s="233">
        <f t="shared" si="10"/>
        <v>60601.681377404755</v>
      </c>
      <c r="BJ23" s="233">
        <f t="shared" si="11"/>
        <v>0</v>
      </c>
      <c r="BK23" s="234">
        <f t="shared" si="12"/>
        <v>106733.2002343022</v>
      </c>
    </row>
    <row r="24" spans="1:63">
      <c r="A24" s="9">
        <v>20</v>
      </c>
      <c r="B24" s="170" t="s">
        <v>1409</v>
      </c>
      <c r="C24" s="144" t="s">
        <v>1097</v>
      </c>
      <c r="D24" s="176" t="s">
        <v>1092</v>
      </c>
      <c r="E24" s="175">
        <v>0</v>
      </c>
      <c r="F24" s="173">
        <v>1</v>
      </c>
      <c r="G24" s="173">
        <v>18.666666666666668</v>
      </c>
      <c r="H24" s="173">
        <v>1</v>
      </c>
      <c r="I24" s="173">
        <v>16.666666666666668</v>
      </c>
      <c r="J24" s="173">
        <v>1</v>
      </c>
      <c r="K24" s="173">
        <v>12</v>
      </c>
      <c r="L24" s="173">
        <v>1</v>
      </c>
      <c r="M24" s="173">
        <v>15.333333333333334</v>
      </c>
      <c r="N24" s="171">
        <v>4</v>
      </c>
      <c r="O24" s="171">
        <v>62.666666666666671</v>
      </c>
      <c r="P24" s="173">
        <v>1</v>
      </c>
      <c r="Q24" s="173">
        <v>18</v>
      </c>
      <c r="R24" s="173">
        <v>1</v>
      </c>
      <c r="S24" s="173">
        <v>18</v>
      </c>
      <c r="T24" s="173">
        <v>1</v>
      </c>
      <c r="U24" s="173">
        <v>16.666666666666668</v>
      </c>
      <c r="V24" s="173">
        <v>1</v>
      </c>
      <c r="W24" s="173">
        <v>14</v>
      </c>
      <c r="X24" s="173">
        <v>1</v>
      </c>
      <c r="Y24" s="173">
        <v>14.333333333333334</v>
      </c>
      <c r="Z24" s="171">
        <v>5</v>
      </c>
      <c r="AA24" s="171">
        <v>81</v>
      </c>
      <c r="AB24" s="174">
        <v>1</v>
      </c>
      <c r="AC24" s="174">
        <v>17.666666666666668</v>
      </c>
      <c r="AD24" s="174">
        <v>1</v>
      </c>
      <c r="AE24" s="174">
        <v>17</v>
      </c>
      <c r="AF24" s="174">
        <v>1</v>
      </c>
      <c r="AG24" s="174">
        <v>14.666666666666666</v>
      </c>
      <c r="AH24" s="172">
        <v>3</v>
      </c>
      <c r="AI24" s="172">
        <v>49.333333333333329</v>
      </c>
      <c r="AJ24" s="172">
        <v>12</v>
      </c>
      <c r="AK24" s="172">
        <v>193</v>
      </c>
      <c r="AL24" s="3" t="str">
        <f t="shared" si="1"/>
        <v>t</v>
      </c>
      <c r="AM24" s="3">
        <f>IF(D24="հ",1,IF(D24="լ",Norms!$B$10,IF(D24="բլ",Norms!$B$11,IF(D24="Մ",Norms!$B$12))))</f>
        <v>1</v>
      </c>
      <c r="AN24" s="244">
        <f>E24*Norms!$E$36/1000</f>
        <v>0</v>
      </c>
      <c r="AO24" s="136">
        <f>AM24*IF(AL24="k",(O24*Norms!$H$40)*Norms!$E$36,0)/1000</f>
        <v>0</v>
      </c>
      <c r="AP24" s="136">
        <f>AM24*IF(AL24="k",(AA24*Norms!$H$41)*Norms!$E$36,0)/1000</f>
        <v>0</v>
      </c>
      <c r="AQ24" s="136">
        <f>AM24*IF(AL24="k",(AI24*Norms!$H$42)*Norms!$E$36,0)/1000</f>
        <v>0</v>
      </c>
      <c r="AR24" s="243">
        <f>AM24*IF(AL24="t",(N24*Norms!$D$44)*Norms!$E$34*12+O24*Norms!$E$35,0)/1000</f>
        <v>7954.6843527657338</v>
      </c>
      <c r="AS24" s="243">
        <f>AM24*IF(AL24="t",(Z24*Norms!$D$50*Norms!$E$34*12+AA24*Norms!$E$35),0)/1000</f>
        <v>12969.597328308899</v>
      </c>
      <c r="AT24" s="243">
        <f>AM24*IF(AL24="t",(AH24*Norms!$D$54)*Norms!$E$34*12+AI24*Norms!$E$35,0)/1000</f>
        <v>8051.474916007066</v>
      </c>
      <c r="AU24" s="136">
        <f>IF(AK24&lt;=100,Norms!$G$7,IF(AK24&lt;=300,Norms!$H$7,Norms!$I$7))</f>
        <v>16738.5</v>
      </c>
      <c r="AV24" s="137">
        <f t="shared" si="2"/>
        <v>45714.256597081701</v>
      </c>
      <c r="AW24" s="130"/>
      <c r="AX24" s="130"/>
      <c r="AY24" s="131">
        <f t="shared" si="3"/>
        <v>62.666666666666671</v>
      </c>
      <c r="AZ24" s="131">
        <f>IF(AY24&lt;Snund!$B$5,Snund!$B$3*Snund!$B$4*$AX$3+Snund!$B$7*$AW$3*AY24/1000,AY24*Snund!$B$8*$AW$3/1000)</f>
        <v>1939.8899999999999</v>
      </c>
      <c r="BA24" s="131">
        <f t="shared" si="4"/>
        <v>0</v>
      </c>
      <c r="BB24" s="131">
        <f t="shared" si="5"/>
        <v>1939.8899999999999</v>
      </c>
      <c r="BC24" s="131">
        <f t="shared" si="6"/>
        <v>1473.92</v>
      </c>
      <c r="BD24" s="167">
        <f>AA24*0.1*'Dasagirq_10%'!$B$3/1000</f>
        <v>53.848799999999997</v>
      </c>
      <c r="BE24" s="167">
        <f>AI24*0.1*'Dasagirq_10%'!$B$4/1000</f>
        <v>39.877613333333336</v>
      </c>
      <c r="BF24" s="242">
        <f t="shared" si="7"/>
        <v>93.72641333333334</v>
      </c>
      <c r="BG24" s="233">
        <f t="shared" si="8"/>
        <v>0</v>
      </c>
      <c r="BH24" s="233">
        <f t="shared" si="9"/>
        <v>15474.074352765732</v>
      </c>
      <c r="BI24" s="233">
        <f t="shared" si="10"/>
        <v>19997.821128308897</v>
      </c>
      <c r="BJ24" s="233">
        <f t="shared" si="11"/>
        <v>12275.9775293404</v>
      </c>
      <c r="BK24" s="234">
        <f t="shared" si="12"/>
        <v>47747.873010415031</v>
      </c>
    </row>
    <row r="25" spans="1:63">
      <c r="A25" s="9">
        <v>21</v>
      </c>
      <c r="B25" s="170" t="s">
        <v>1410</v>
      </c>
      <c r="C25" s="157" t="s">
        <v>1096</v>
      </c>
      <c r="D25" s="176" t="s">
        <v>1092</v>
      </c>
      <c r="E25" s="175">
        <v>0</v>
      </c>
      <c r="F25" s="173">
        <v>0.5</v>
      </c>
      <c r="G25" s="173">
        <v>3</v>
      </c>
      <c r="H25" s="173">
        <v>0.5</v>
      </c>
      <c r="I25" s="173">
        <v>3</v>
      </c>
      <c r="J25" s="173">
        <v>0.5</v>
      </c>
      <c r="K25" s="173">
        <v>1.6666666666666667</v>
      </c>
      <c r="L25" s="173">
        <v>0.83333333333333337</v>
      </c>
      <c r="M25" s="173">
        <v>1.6666666666666667</v>
      </c>
      <c r="N25" s="171">
        <v>2.3333333333333335</v>
      </c>
      <c r="O25" s="171">
        <v>9.3333333333333339</v>
      </c>
      <c r="P25" s="173">
        <v>1</v>
      </c>
      <c r="Q25" s="173">
        <v>2.6666666666666665</v>
      </c>
      <c r="R25" s="173">
        <v>0.33333333333333331</v>
      </c>
      <c r="S25" s="173">
        <v>1</v>
      </c>
      <c r="T25" s="173">
        <v>0</v>
      </c>
      <c r="U25" s="173">
        <v>0</v>
      </c>
      <c r="V25" s="173">
        <v>0.33333333333333331</v>
      </c>
      <c r="W25" s="173">
        <v>0.66666666666666663</v>
      </c>
      <c r="X25" s="173">
        <v>0.5</v>
      </c>
      <c r="Y25" s="173">
        <v>1</v>
      </c>
      <c r="Z25" s="171">
        <v>2.1666666666666665</v>
      </c>
      <c r="AA25" s="171">
        <v>5.333333333333333</v>
      </c>
      <c r="AB25" s="174">
        <v>0</v>
      </c>
      <c r="AC25" s="174">
        <v>0</v>
      </c>
      <c r="AD25" s="174">
        <v>0</v>
      </c>
      <c r="AE25" s="174">
        <v>0</v>
      </c>
      <c r="AF25" s="174">
        <v>0</v>
      </c>
      <c r="AG25" s="174">
        <v>0</v>
      </c>
      <c r="AH25" s="172">
        <v>0</v>
      </c>
      <c r="AI25" s="172">
        <v>0</v>
      </c>
      <c r="AJ25" s="172">
        <v>4.5</v>
      </c>
      <c r="AK25" s="172">
        <v>14.666666666666668</v>
      </c>
      <c r="AL25" s="64" t="str">
        <f t="shared" si="1"/>
        <v>t</v>
      </c>
      <c r="AM25" s="3">
        <f>IF(D25="հ",1,IF(D25="լ",Norms!$B$10,IF(D25="բլ",Norms!$B$11,IF(D25="Մ",Norms!$B$12))))</f>
        <v>1</v>
      </c>
      <c r="AN25" s="244">
        <f>E25*Norms!$E$36/1000</f>
        <v>0</v>
      </c>
      <c r="AO25" s="136">
        <f>AM25*IF(AL25="k",(O25*Norms!$H$40)*Norms!$E$36,0)/1000</f>
        <v>0</v>
      </c>
      <c r="AP25" s="136">
        <f>AM25*IF(AL25="k",(AA25*Norms!$H$41)*Norms!$E$36,0)/1000</f>
        <v>0</v>
      </c>
      <c r="AQ25" s="136">
        <f>AM25*IF(AL25="k",(AI25*Norms!$H$42)*Norms!$E$36,0)/1000</f>
        <v>0</v>
      </c>
      <c r="AR25" s="243">
        <f>AM25*IF(AL25="t",(N25*Norms!$D$44)*Norms!$E$34*12+O25*Norms!$E$35,0)/1000</f>
        <v>4249.8466057310661</v>
      </c>
      <c r="AS25" s="243">
        <f>AM25*IF(AL25="t",(Z25*Norms!$D$50*Norms!$E$34*12+AA25*Norms!$E$35),0)/1000</f>
        <v>5193.2837747034646</v>
      </c>
      <c r="AT25" s="243">
        <f>AM25*IF(AL25="t",(AH25*Norms!$D$54)*Norms!$E$34*12+AI25*Norms!$E$35,0)/1000</f>
        <v>0</v>
      </c>
      <c r="AU25" s="136">
        <f>IF(AK25&lt;=100,Norms!$G$7,IF(AK25&lt;=300,Norms!$H$7,Norms!$I$7))</f>
        <v>13246.5</v>
      </c>
      <c r="AV25" s="137">
        <f t="shared" si="2"/>
        <v>22689.63038043453</v>
      </c>
      <c r="AW25" s="130"/>
      <c r="AX25" s="130"/>
      <c r="AY25" s="131">
        <f t="shared" si="3"/>
        <v>9.3333333333333339</v>
      </c>
      <c r="AZ25" s="131">
        <f>IF(AY25&lt;Snund!$B$5,Snund!$B$3*Snund!$B$4*$AX$3+Snund!$B$7*$AW$3*AY25/1000,AY25*Snund!$B$8*$AW$3/1000)</f>
        <v>864.68999999999994</v>
      </c>
      <c r="BA25" s="131">
        <f t="shared" si="4"/>
        <v>0</v>
      </c>
      <c r="BB25" s="131">
        <f t="shared" si="5"/>
        <v>864.68999999999994</v>
      </c>
      <c r="BC25" s="131">
        <f t="shared" si="6"/>
        <v>219.52</v>
      </c>
      <c r="BD25" s="167">
        <f>AA25*0.1*'Dasagirq_10%'!$B$3/1000</f>
        <v>3.5455999999999999</v>
      </c>
      <c r="BE25" s="167">
        <f>AI25*0.1*'Dasagirq_10%'!$B$4/1000</f>
        <v>0</v>
      </c>
      <c r="BF25" s="242">
        <f t="shared" si="7"/>
        <v>3.5455999999999999</v>
      </c>
      <c r="BG25" s="233">
        <f t="shared" si="8"/>
        <v>0</v>
      </c>
      <c r="BH25" s="233">
        <f t="shared" si="9"/>
        <v>11983.092161286622</v>
      </c>
      <c r="BI25" s="233">
        <f t="shared" si="10"/>
        <v>11574.773819147907</v>
      </c>
      <c r="BJ25" s="233">
        <f t="shared" si="11"/>
        <v>0</v>
      </c>
      <c r="BK25" s="234">
        <f t="shared" si="12"/>
        <v>23557.86598043453</v>
      </c>
    </row>
    <row r="26" spans="1:63">
      <c r="A26" s="9">
        <v>22</v>
      </c>
      <c r="B26" s="170" t="s">
        <v>1411</v>
      </c>
      <c r="C26" s="144" t="s">
        <v>1097</v>
      </c>
      <c r="D26" s="176" t="s">
        <v>1092</v>
      </c>
      <c r="E26" s="175">
        <v>0</v>
      </c>
      <c r="F26" s="173">
        <v>1</v>
      </c>
      <c r="G26" s="173">
        <v>6.333333333333333</v>
      </c>
      <c r="H26" s="173">
        <v>1</v>
      </c>
      <c r="I26" s="173">
        <v>8.3333333333333339</v>
      </c>
      <c r="J26" s="173">
        <v>0.66666666666666663</v>
      </c>
      <c r="K26" s="173">
        <v>5</v>
      </c>
      <c r="L26" s="173">
        <v>0.83333333333333337</v>
      </c>
      <c r="M26" s="173">
        <v>5.666666666666667</v>
      </c>
      <c r="N26" s="171">
        <v>3.5</v>
      </c>
      <c r="O26" s="171">
        <v>25.333333333333332</v>
      </c>
      <c r="P26" s="173">
        <v>0.66666666666666663</v>
      </c>
      <c r="Q26" s="173">
        <v>3</v>
      </c>
      <c r="R26" s="173">
        <v>0.5</v>
      </c>
      <c r="S26" s="173">
        <v>1</v>
      </c>
      <c r="T26" s="173">
        <v>0.83333333333333337</v>
      </c>
      <c r="U26" s="173">
        <v>3.6666666666666665</v>
      </c>
      <c r="V26" s="173">
        <v>1</v>
      </c>
      <c r="W26" s="173">
        <v>4.333333333333333</v>
      </c>
      <c r="X26" s="173">
        <v>1</v>
      </c>
      <c r="Y26" s="173">
        <v>5.333333333333333</v>
      </c>
      <c r="Z26" s="171">
        <v>4</v>
      </c>
      <c r="AA26" s="171">
        <v>17.333333333333332</v>
      </c>
      <c r="AB26" s="174">
        <v>0.33333333333333331</v>
      </c>
      <c r="AC26" s="174">
        <v>2</v>
      </c>
      <c r="AD26" s="174">
        <v>0.33333333333333331</v>
      </c>
      <c r="AE26" s="174">
        <v>2</v>
      </c>
      <c r="AF26" s="174">
        <v>0.16666666666666666</v>
      </c>
      <c r="AG26" s="174">
        <v>1</v>
      </c>
      <c r="AH26" s="172">
        <v>0.83333333333333326</v>
      </c>
      <c r="AI26" s="172">
        <v>5</v>
      </c>
      <c r="AJ26" s="172">
        <v>8.3333333333333321</v>
      </c>
      <c r="AK26" s="172">
        <v>47.666666666666664</v>
      </c>
      <c r="AL26" s="3" t="str">
        <f t="shared" si="1"/>
        <v>t</v>
      </c>
      <c r="AM26" s="3">
        <f>IF(D26="հ",1,IF(D26="լ",Norms!$B$10,IF(D26="բլ",Norms!$B$11,IF(D26="Մ",Norms!$B$12))))</f>
        <v>1</v>
      </c>
      <c r="AN26" s="244">
        <f>E26*Norms!$E$36/1000</f>
        <v>0</v>
      </c>
      <c r="AO26" s="136">
        <f>AM26*IF(AL26="k",(O26*Norms!$H$40)*Norms!$E$36,0)/1000</f>
        <v>0</v>
      </c>
      <c r="AP26" s="136">
        <f>AM26*IF(AL26="k",(AA26*Norms!$H$41)*Norms!$E$36,0)/1000</f>
        <v>0</v>
      </c>
      <c r="AQ26" s="136">
        <f>AM26*IF(AL26="k",(AI26*Norms!$H$42)*Norms!$E$36,0)/1000</f>
        <v>0</v>
      </c>
      <c r="AR26" s="243">
        <f>AM26*IF(AL26="t",(N26*Norms!$D$44)*Norms!$E$34*12+O26*Norms!$E$35,0)/1000</f>
        <v>6537.2979298414657</v>
      </c>
      <c r="AS26" s="243">
        <f>AM26*IF(AL26="t",(Z26*Norms!$D$50*Norms!$E$34*12+AA26*Norms!$E$35),0)/1000</f>
        <v>9694.9722677862646</v>
      </c>
      <c r="AT26" s="243">
        <f>AM26*IF(AL26="t",(AH26*Norms!$D$54)*Norms!$E$34*12+AI26*Norms!$E$35,0)/1000</f>
        <v>2111.7035387844999</v>
      </c>
      <c r="AU26" s="136">
        <f>IF(AK26&lt;=100,Norms!$G$7,IF(AK26&lt;=300,Norms!$H$7,Norms!$I$7))</f>
        <v>13246.5</v>
      </c>
      <c r="AV26" s="137">
        <f t="shared" si="2"/>
        <v>31590.47373641223</v>
      </c>
      <c r="AW26" s="130"/>
      <c r="AX26" s="130"/>
      <c r="AY26" s="131">
        <f t="shared" si="3"/>
        <v>25.333333333333332</v>
      </c>
      <c r="AZ26" s="131">
        <f>IF(AY26&lt;Snund!$B$5,Snund!$B$3*Snund!$B$4*$AX$3+Snund!$B$7*$AW$3*AY26/1000,AY26*Snund!$B$8*$AW$3/1000)</f>
        <v>1187.25</v>
      </c>
      <c r="BA26" s="131">
        <f t="shared" si="4"/>
        <v>0</v>
      </c>
      <c r="BB26" s="131">
        <f t="shared" si="5"/>
        <v>1187.25</v>
      </c>
      <c r="BC26" s="131">
        <f t="shared" si="6"/>
        <v>595.84</v>
      </c>
      <c r="BD26" s="167">
        <f>AA26*0.1*'Dasagirq_10%'!$B$3/1000</f>
        <v>11.523200000000001</v>
      </c>
      <c r="BE26" s="167">
        <f>AI26*0.1*'Dasagirq_10%'!$B$4/1000</f>
        <v>4.0416499999999997</v>
      </c>
      <c r="BF26" s="242">
        <f t="shared" si="7"/>
        <v>15.56485</v>
      </c>
      <c r="BG26" s="233">
        <f t="shared" si="8"/>
        <v>0</v>
      </c>
      <c r="BH26" s="233">
        <f t="shared" si="9"/>
        <v>13288.077929841467</v>
      </c>
      <c r="BI26" s="233">
        <f t="shared" si="10"/>
        <v>16064.815467786266</v>
      </c>
      <c r="BJ26" s="233">
        <f t="shared" si="11"/>
        <v>3440.3951887845001</v>
      </c>
      <c r="BK26" s="234">
        <f t="shared" si="12"/>
        <v>32793.288586412236</v>
      </c>
    </row>
    <row r="27" spans="1:63">
      <c r="A27" s="9">
        <v>23</v>
      </c>
      <c r="B27" s="170" t="s">
        <v>1412</v>
      </c>
      <c r="C27" s="144" t="s">
        <v>1097</v>
      </c>
      <c r="D27" s="176" t="s">
        <v>1093</v>
      </c>
      <c r="E27" s="175">
        <v>10.333333333333334</v>
      </c>
      <c r="F27" s="173">
        <v>1</v>
      </c>
      <c r="G27" s="173">
        <v>12</v>
      </c>
      <c r="H27" s="173">
        <v>1</v>
      </c>
      <c r="I27" s="173">
        <v>12.333333333333334</v>
      </c>
      <c r="J27" s="173">
        <v>1</v>
      </c>
      <c r="K27" s="173">
        <v>9.3333333333333339</v>
      </c>
      <c r="L27" s="173">
        <v>1</v>
      </c>
      <c r="M27" s="173">
        <v>11.333333333333334</v>
      </c>
      <c r="N27" s="171">
        <v>4</v>
      </c>
      <c r="O27" s="171">
        <v>45</v>
      </c>
      <c r="P27" s="173">
        <v>1</v>
      </c>
      <c r="Q27" s="173">
        <v>9.6666666666666661</v>
      </c>
      <c r="R27" s="173">
        <v>1</v>
      </c>
      <c r="S27" s="173">
        <v>8.6666666666666661</v>
      </c>
      <c r="T27" s="173">
        <v>1</v>
      </c>
      <c r="U27" s="173">
        <v>8.3333333333333339</v>
      </c>
      <c r="V27" s="173">
        <v>1</v>
      </c>
      <c r="W27" s="173">
        <v>10</v>
      </c>
      <c r="X27" s="173">
        <v>1</v>
      </c>
      <c r="Y27" s="173">
        <v>9</v>
      </c>
      <c r="Z27" s="171">
        <v>5</v>
      </c>
      <c r="AA27" s="171">
        <v>45.666666666666664</v>
      </c>
      <c r="AB27" s="174">
        <v>1</v>
      </c>
      <c r="AC27" s="174">
        <v>7.333333333333333</v>
      </c>
      <c r="AD27" s="174">
        <v>1</v>
      </c>
      <c r="AE27" s="174">
        <v>8.3333333333333339</v>
      </c>
      <c r="AF27" s="174">
        <v>1</v>
      </c>
      <c r="AG27" s="174">
        <v>7.666666666666667</v>
      </c>
      <c r="AH27" s="172">
        <v>3</v>
      </c>
      <c r="AI27" s="172">
        <v>23.333333333333332</v>
      </c>
      <c r="AJ27" s="172">
        <v>12</v>
      </c>
      <c r="AK27" s="172">
        <v>114</v>
      </c>
      <c r="AL27" s="3" t="str">
        <f t="shared" si="1"/>
        <v>t</v>
      </c>
      <c r="AM27" s="3">
        <f>IF(D27="հ",1,IF(D27="լ",Norms!$B$10,IF(D27="բլ",Norms!$B$11,IF(D27="Մ",Norms!$B$12))))</f>
        <v>1.04</v>
      </c>
      <c r="AN27" s="244">
        <f>E27*Norms!$E$36/1000</f>
        <v>1160.8539801546333</v>
      </c>
      <c r="AO27" s="136">
        <f>AM27*IF(AL27="k",(O27*Norms!$H$40)*Norms!$E$36,0)/1000</f>
        <v>0</v>
      </c>
      <c r="AP27" s="136">
        <f>AM27*IF(AL27="k",(AA27*Norms!$H$41)*Norms!$E$36,0)/1000</f>
        <v>0</v>
      </c>
      <c r="AQ27" s="136">
        <f>AM27*IF(AL27="k",(AI27*Norms!$H$42)*Norms!$E$36,0)/1000</f>
        <v>0</v>
      </c>
      <c r="AR27" s="243">
        <f>AM27*IF(AL27="t",(N27*Norms!$D$44)*Norms!$E$34*12+O27*Norms!$E$35,0)/1000</f>
        <v>8009.3851230229202</v>
      </c>
      <c r="AS27" s="243">
        <f>AM27*IF(AL27="t",(Z27*Norms!$D$50*Norms!$E$34*12+AA27*Norms!$E$35),0)/1000</f>
        <v>12961.40801373437</v>
      </c>
      <c r="AT27" s="243">
        <f>AM27*IF(AL27="t",(AH27*Norms!$D$54)*Norms!$E$34*12+AI27*Norms!$E$35,0)/1000</f>
        <v>7985.7611749007738</v>
      </c>
      <c r="AU27" s="136">
        <f>IF(AK27&lt;=100,Norms!$G$7,IF(AK27&lt;=300,Norms!$H$7,Norms!$I$7))</f>
        <v>16738.5</v>
      </c>
      <c r="AV27" s="137">
        <f t="shared" si="2"/>
        <v>45695.054311658067</v>
      </c>
      <c r="AW27" s="130"/>
      <c r="AX27" s="130"/>
      <c r="AY27" s="131">
        <f t="shared" si="3"/>
        <v>55.333333333333336</v>
      </c>
      <c r="AZ27" s="131">
        <f>IF(AY27&lt;Snund!$B$5,Snund!$B$3*Snund!$B$4*$AX$3+Snund!$B$7*$AW$3*AY27/1000,AY27*Snund!$B$8*$AW$3/1000)</f>
        <v>1792.05</v>
      </c>
      <c r="BA27" s="131">
        <f t="shared" si="4"/>
        <v>334.65993975903615</v>
      </c>
      <c r="BB27" s="131">
        <f t="shared" si="5"/>
        <v>1457.3900602409637</v>
      </c>
      <c r="BC27" s="131">
        <f t="shared" si="6"/>
        <v>1301.44</v>
      </c>
      <c r="BD27" s="167">
        <f>AA27*0.1*'Dasagirq_10%'!$B$3/1000</f>
        <v>30.359199999999998</v>
      </c>
      <c r="BE27" s="167">
        <f>AI27*0.1*'Dasagirq_10%'!$B$4/1000</f>
        <v>18.861033333333335</v>
      </c>
      <c r="BF27" s="242">
        <f t="shared" si="7"/>
        <v>49.220233333333333</v>
      </c>
      <c r="BG27" s="233">
        <f t="shared" si="8"/>
        <v>1495.5139199136695</v>
      </c>
      <c r="BH27" s="233">
        <f t="shared" si="9"/>
        <v>15046.275183263882</v>
      </c>
      <c r="BI27" s="233">
        <f t="shared" si="10"/>
        <v>19966.142213734369</v>
      </c>
      <c r="BJ27" s="233">
        <f t="shared" si="11"/>
        <v>12189.247208234106</v>
      </c>
      <c r="BK27" s="234">
        <f t="shared" si="12"/>
        <v>47201.664605232356</v>
      </c>
    </row>
    <row r="28" spans="1:63">
      <c r="A28" s="9">
        <v>24</v>
      </c>
      <c r="B28" s="170" t="s">
        <v>1413</v>
      </c>
      <c r="C28" s="144" t="s">
        <v>1097</v>
      </c>
      <c r="D28" s="176" t="s">
        <v>1092</v>
      </c>
      <c r="E28" s="175">
        <v>9</v>
      </c>
      <c r="F28" s="173">
        <v>1</v>
      </c>
      <c r="G28" s="173">
        <v>7</v>
      </c>
      <c r="H28" s="173">
        <v>1</v>
      </c>
      <c r="I28" s="173">
        <v>9</v>
      </c>
      <c r="J28" s="173">
        <v>1</v>
      </c>
      <c r="K28" s="173">
        <v>12.666666666666666</v>
      </c>
      <c r="L28" s="173">
        <v>1</v>
      </c>
      <c r="M28" s="173">
        <v>8</v>
      </c>
      <c r="N28" s="171">
        <v>4</v>
      </c>
      <c r="O28" s="171">
        <v>36.666666666666664</v>
      </c>
      <c r="P28" s="173">
        <v>1</v>
      </c>
      <c r="Q28" s="173">
        <v>10.333333333333334</v>
      </c>
      <c r="R28" s="173">
        <v>1</v>
      </c>
      <c r="S28" s="173">
        <v>7.666666666666667</v>
      </c>
      <c r="T28" s="173">
        <v>1</v>
      </c>
      <c r="U28" s="173">
        <v>4.333333333333333</v>
      </c>
      <c r="V28" s="173">
        <v>1</v>
      </c>
      <c r="W28" s="173">
        <v>4.666666666666667</v>
      </c>
      <c r="X28" s="173">
        <v>1</v>
      </c>
      <c r="Y28" s="173">
        <v>9.6666666666666661</v>
      </c>
      <c r="Z28" s="171">
        <v>5</v>
      </c>
      <c r="AA28" s="171">
        <v>36.666666666666664</v>
      </c>
      <c r="AB28" s="174">
        <v>1</v>
      </c>
      <c r="AC28" s="174">
        <v>9.3333333333333339</v>
      </c>
      <c r="AD28" s="174">
        <v>1</v>
      </c>
      <c r="AE28" s="174">
        <v>7.333333333333333</v>
      </c>
      <c r="AF28" s="174">
        <v>1</v>
      </c>
      <c r="AG28" s="174">
        <v>9</v>
      </c>
      <c r="AH28" s="172">
        <v>3</v>
      </c>
      <c r="AI28" s="172">
        <v>25.666666666666664</v>
      </c>
      <c r="AJ28" s="172">
        <v>12</v>
      </c>
      <c r="AK28" s="172">
        <v>99</v>
      </c>
      <c r="AL28" s="3" t="str">
        <f t="shared" si="1"/>
        <v>t</v>
      </c>
      <c r="AM28" s="3">
        <f>IF(D28="հ",1,IF(D28="լ",Norms!$B$10,IF(D28="բլ",Norms!$B$11,IF(D28="Մ",Norms!$B$12))))</f>
        <v>1</v>
      </c>
      <c r="AN28" s="244">
        <f>E28*Norms!$E$36/1000</f>
        <v>1011.0663698121</v>
      </c>
      <c r="AO28" s="136">
        <f>AM28*IF(AL28="k",(O28*Norms!$H$40)*Norms!$E$36,0)/1000</f>
        <v>0</v>
      </c>
      <c r="AP28" s="136">
        <f>AM28*IF(AL28="k",(AA28*Norms!$H$41)*Norms!$E$36,0)/1000</f>
        <v>0</v>
      </c>
      <c r="AQ28" s="136">
        <f>AM28*IF(AL28="k",(AI28*Norms!$H$42)*Norms!$E$36,0)/1000</f>
        <v>0</v>
      </c>
      <c r="AR28" s="243">
        <f>AM28*IF(AL28="t",(N28*Norms!$D$44)*Norms!$E$34*12+O28*Norms!$E$35,0)/1000</f>
        <v>7581.8259510863327</v>
      </c>
      <c r="AS28" s="243">
        <f>AM28*IF(AL28="t",(Z28*Norms!$D$50*Norms!$E$34*12+AA28*Norms!$E$35),0)/1000</f>
        <v>12333.825951086332</v>
      </c>
      <c r="AT28" s="243">
        <f>AM28*IF(AL28="t",(AH28*Norms!$D$54)*Norms!$E$34*12+AI28*Norms!$E$35,0)/1000</f>
        <v>7712.078165760433</v>
      </c>
      <c r="AU28" s="136">
        <f>IF(AK28&lt;=100,Norms!$G$7,IF(AK28&lt;=300,Norms!$H$7,Norms!$I$7))</f>
        <v>13246.5</v>
      </c>
      <c r="AV28" s="137">
        <f t="shared" si="2"/>
        <v>40874.230067933095</v>
      </c>
      <c r="AW28" s="130"/>
      <c r="AX28" s="130"/>
      <c r="AY28" s="131">
        <f t="shared" si="3"/>
        <v>45.666666666666664</v>
      </c>
      <c r="AZ28" s="131">
        <f>IF(AY28&lt;Snund!$B$5,Snund!$B$3*Snund!$B$4*$AX$3+Snund!$B$7*$AW$3*AY28/1000,AY28*Snund!$B$8*$AW$3/1000)</f>
        <v>1597.17</v>
      </c>
      <c r="BA28" s="131">
        <f t="shared" si="4"/>
        <v>314.77072992700732</v>
      </c>
      <c r="BB28" s="131">
        <f t="shared" si="5"/>
        <v>1282.3992700729927</v>
      </c>
      <c r="BC28" s="131">
        <f t="shared" si="6"/>
        <v>1074.08</v>
      </c>
      <c r="BD28" s="167">
        <f>AA28*0.1*'Dasagirq_10%'!$B$3/1000</f>
        <v>24.376000000000001</v>
      </c>
      <c r="BE28" s="167">
        <f>AI28*0.1*'Dasagirq_10%'!$B$4/1000</f>
        <v>20.747136666666666</v>
      </c>
      <c r="BF28" s="242">
        <f t="shared" si="7"/>
        <v>45.123136666666667</v>
      </c>
      <c r="BG28" s="233">
        <f t="shared" si="8"/>
        <v>1325.8370997391073</v>
      </c>
      <c r="BH28" s="233">
        <f t="shared" si="9"/>
        <v>13279.725221159324</v>
      </c>
      <c r="BI28" s="233">
        <f t="shared" si="10"/>
        <v>17877.576951086332</v>
      </c>
      <c r="BJ28" s="233">
        <f t="shared" si="11"/>
        <v>11044.4503024271</v>
      </c>
      <c r="BK28" s="234">
        <f t="shared" si="12"/>
        <v>42201.752474672758</v>
      </c>
    </row>
    <row r="29" spans="1:63">
      <c r="A29" s="9">
        <v>25</v>
      </c>
      <c r="B29" s="170" t="s">
        <v>1414</v>
      </c>
      <c r="C29" s="144" t="s">
        <v>1097</v>
      </c>
      <c r="D29" s="176" t="s">
        <v>1094</v>
      </c>
      <c r="E29" s="175">
        <v>0</v>
      </c>
      <c r="F29" s="173">
        <v>0.5</v>
      </c>
      <c r="G29" s="173">
        <v>2.3333333333333335</v>
      </c>
      <c r="H29" s="173">
        <v>0.5</v>
      </c>
      <c r="I29" s="173">
        <v>2.6666666666666665</v>
      </c>
      <c r="J29" s="173">
        <v>0.16666666666666666</v>
      </c>
      <c r="K29" s="173">
        <v>1</v>
      </c>
      <c r="L29" s="173">
        <v>0.33333333333333331</v>
      </c>
      <c r="M29" s="173">
        <v>1.3333333333333333</v>
      </c>
      <c r="N29" s="171">
        <v>1.5</v>
      </c>
      <c r="O29" s="171">
        <v>7.3333333333333339</v>
      </c>
      <c r="P29" s="173">
        <v>0.83333333333333337</v>
      </c>
      <c r="Q29" s="173">
        <v>4</v>
      </c>
      <c r="R29" s="173">
        <v>0.33333333333333331</v>
      </c>
      <c r="S29" s="173">
        <v>1.6666666666666667</v>
      </c>
      <c r="T29" s="173">
        <v>0</v>
      </c>
      <c r="U29" s="173">
        <v>0</v>
      </c>
      <c r="V29" s="173">
        <v>0.33333333333333331</v>
      </c>
      <c r="W29" s="173">
        <v>0.66666666666666663</v>
      </c>
      <c r="X29" s="173">
        <v>0.5</v>
      </c>
      <c r="Y29" s="173">
        <v>1</v>
      </c>
      <c r="Z29" s="171">
        <v>2</v>
      </c>
      <c r="AA29" s="171">
        <v>7.333333333333333</v>
      </c>
      <c r="AB29" s="174">
        <v>0.5</v>
      </c>
      <c r="AC29" s="174">
        <v>1.6666666666666667</v>
      </c>
      <c r="AD29" s="174">
        <v>0.5</v>
      </c>
      <c r="AE29" s="174">
        <v>2</v>
      </c>
      <c r="AF29" s="174">
        <v>0.5</v>
      </c>
      <c r="AG29" s="174">
        <v>1.3333333333333333</v>
      </c>
      <c r="AH29" s="172">
        <v>1.5</v>
      </c>
      <c r="AI29" s="172">
        <v>5</v>
      </c>
      <c r="AJ29" s="172">
        <v>5</v>
      </c>
      <c r="AK29" s="172">
        <v>19.666666666666668</v>
      </c>
      <c r="AL29" s="3" t="str">
        <f t="shared" si="1"/>
        <v>t</v>
      </c>
      <c r="AM29" s="3">
        <f>IF(D29="հ",1,IF(D29="լ",Norms!$B$10,IF(D29="բլ",Norms!$B$11,IF(D29="Մ",Norms!$B$12))))</f>
        <v>1.1299999999999999</v>
      </c>
      <c r="AN29" s="244">
        <f>E29*Norms!$E$36/1000</f>
        <v>0</v>
      </c>
      <c r="AO29" s="136">
        <f>AM29*IF(AL29="k",(O29*Norms!$H$40)*Norms!$E$36,0)/1000</f>
        <v>0</v>
      </c>
      <c r="AP29" s="136">
        <f>AM29*IF(AL29="k",(AA29*Norms!$H$41)*Norms!$E$36,0)/1000</f>
        <v>0</v>
      </c>
      <c r="AQ29" s="136">
        <f>AM29*IF(AL29="k",(AI29*Norms!$H$42)*Norms!$E$36,0)/1000</f>
        <v>0</v>
      </c>
      <c r="AR29" s="243">
        <f>AM29*IF(AL29="t",(N29*Norms!$D$44)*Norms!$E$34*12+O29*Norms!$E$35,0)/1000</f>
        <v>3108.8166649455111</v>
      </c>
      <c r="AS29" s="243">
        <f>AM29*IF(AL29="t",(Z29*Norms!$D$50*Norms!$E$34*12+AA29*Norms!$E$35),0)/1000</f>
        <v>5456.0526649455105</v>
      </c>
      <c r="AT29" s="243">
        <f>AM29*IF(AL29="t",(AH29*Norms!$D$54)*Norms!$E$34*12+AI29*Norms!$E$35,0)/1000</f>
        <v>4230.3849988264856</v>
      </c>
      <c r="AU29" s="136">
        <f>IF(AK29&lt;=100,Norms!$G$7,IF(AK29&lt;=300,Norms!$H$7,Norms!$I$7))</f>
        <v>13246.5</v>
      </c>
      <c r="AV29" s="137">
        <f t="shared" si="2"/>
        <v>26041.754328717507</v>
      </c>
      <c r="AW29" s="130"/>
      <c r="AX29" s="130"/>
      <c r="AY29" s="131">
        <f t="shared" si="3"/>
        <v>7.3333333333333339</v>
      </c>
      <c r="AZ29" s="131">
        <f>IF(AY29&lt;Snund!$B$5,Snund!$B$3*Snund!$B$4*$AX$3+Snund!$B$7*$AW$3*AY29/1000,AY29*Snund!$B$8*$AW$3/1000)</f>
        <v>824.37</v>
      </c>
      <c r="BA29" s="131">
        <f t="shared" si="4"/>
        <v>0</v>
      </c>
      <c r="BB29" s="131">
        <f t="shared" si="5"/>
        <v>824.37</v>
      </c>
      <c r="BC29" s="131">
        <f t="shared" si="6"/>
        <v>172.48</v>
      </c>
      <c r="BD29" s="167">
        <f>AA29*0.1*'Dasagirq_10%'!$B$3/1000</f>
        <v>4.8752000000000004</v>
      </c>
      <c r="BE29" s="167">
        <f>AI29*0.1*'Dasagirq_10%'!$B$4/1000</f>
        <v>4.0416499999999997</v>
      </c>
      <c r="BF29" s="242">
        <f t="shared" si="7"/>
        <v>8.9168500000000002</v>
      </c>
      <c r="BG29" s="233">
        <f t="shared" si="8"/>
        <v>0</v>
      </c>
      <c r="BH29" s="233">
        <f t="shared" si="9"/>
        <v>7907.1366649455113</v>
      </c>
      <c r="BI29" s="233">
        <f t="shared" si="10"/>
        <v>10759.527864945512</v>
      </c>
      <c r="BJ29" s="233">
        <f t="shared" si="11"/>
        <v>8208.3766488264846</v>
      </c>
      <c r="BK29" s="234">
        <f t="shared" si="12"/>
        <v>26875.041178717507</v>
      </c>
    </row>
    <row r="30" spans="1:63">
      <c r="A30" s="9">
        <v>26</v>
      </c>
      <c r="B30" s="170" t="s">
        <v>1415</v>
      </c>
      <c r="C30" s="144" t="s">
        <v>1097</v>
      </c>
      <c r="D30" s="176" t="s">
        <v>1093</v>
      </c>
      <c r="E30" s="175">
        <v>6.333333333333333</v>
      </c>
      <c r="F30" s="173">
        <v>1</v>
      </c>
      <c r="G30" s="173">
        <v>8.6666666666666661</v>
      </c>
      <c r="H30" s="173">
        <v>1</v>
      </c>
      <c r="I30" s="173">
        <v>7.666666666666667</v>
      </c>
      <c r="J30" s="173">
        <v>1</v>
      </c>
      <c r="K30" s="173">
        <v>8.3333333333333339</v>
      </c>
      <c r="L30" s="173">
        <v>0.66666666666666663</v>
      </c>
      <c r="M30" s="173">
        <v>5.666666666666667</v>
      </c>
      <c r="N30" s="171">
        <v>3.6666666666666665</v>
      </c>
      <c r="O30" s="171">
        <v>30.333333333333336</v>
      </c>
      <c r="P30" s="173">
        <v>0.83333333333333337</v>
      </c>
      <c r="Q30" s="173">
        <v>6</v>
      </c>
      <c r="R30" s="173">
        <v>1</v>
      </c>
      <c r="S30" s="173">
        <v>5</v>
      </c>
      <c r="T30" s="173">
        <v>0.66666666666666663</v>
      </c>
      <c r="U30" s="173">
        <v>2.6666666666666665</v>
      </c>
      <c r="V30" s="173">
        <v>0.83333333333333337</v>
      </c>
      <c r="W30" s="173">
        <v>3.3333333333333335</v>
      </c>
      <c r="X30" s="173">
        <v>1</v>
      </c>
      <c r="Y30" s="173">
        <v>8</v>
      </c>
      <c r="Z30" s="171">
        <v>4.333333333333333</v>
      </c>
      <c r="AA30" s="171">
        <v>25</v>
      </c>
      <c r="AB30" s="174">
        <v>0.66666666666666663</v>
      </c>
      <c r="AC30" s="174">
        <v>6</v>
      </c>
      <c r="AD30" s="174">
        <v>0.83333333333333337</v>
      </c>
      <c r="AE30" s="174">
        <v>8.6666666666666661</v>
      </c>
      <c r="AF30" s="174">
        <v>1</v>
      </c>
      <c r="AG30" s="174">
        <v>8.3333333333333339</v>
      </c>
      <c r="AH30" s="172">
        <v>2.5</v>
      </c>
      <c r="AI30" s="172">
        <v>23</v>
      </c>
      <c r="AJ30" s="172">
        <v>10.5</v>
      </c>
      <c r="AK30" s="172">
        <v>78.333333333333343</v>
      </c>
      <c r="AL30" s="3" t="str">
        <f t="shared" si="1"/>
        <v>t</v>
      </c>
      <c r="AM30" s="3">
        <f>IF(D30="հ",1,IF(D30="լ",Norms!$B$10,IF(D30="բլ",Norms!$B$11,IF(D30="Մ",Norms!$B$12))))</f>
        <v>1.04</v>
      </c>
      <c r="AN30" s="244">
        <f>E30*Norms!$E$36/1000</f>
        <v>711.49114912703328</v>
      </c>
      <c r="AO30" s="136">
        <f>AM30*IF(AL30="k",(O30*Norms!$H$40)*Norms!$E$36,0)/1000</f>
        <v>0</v>
      </c>
      <c r="AP30" s="136">
        <f>AM30*IF(AL30="k",(AA30*Norms!$H$41)*Norms!$E$36,0)/1000</f>
        <v>0</v>
      </c>
      <c r="AQ30" s="136">
        <f>AM30*IF(AL30="k",(AI30*Norms!$H$42)*Norms!$E$36,0)/1000</f>
        <v>0</v>
      </c>
      <c r="AR30" s="243">
        <f>AM30*IF(AL30="t",(N30*Norms!$D$44)*Norms!$E$34*12+O30*Norms!$E$35,0)/1000</f>
        <v>7179.121527371005</v>
      </c>
      <c r="AS30" s="243">
        <f>AM30*IF(AL30="t",(Z30*Norms!$D$50*Norms!$E$34*12+AA30*Norms!$E$35),0)/1000</f>
        <v>11015.802401679395</v>
      </c>
      <c r="AT30" s="243">
        <f>AM30*IF(AL30="t",(AH30*Norms!$D$54)*Norms!$E$34*12+AI30*Norms!$E$35,0)/1000</f>
        <v>6707.8297295450466</v>
      </c>
      <c r="AU30" s="136">
        <f>IF(AK30&lt;=100,Norms!$G$7,IF(AK30&lt;=300,Norms!$H$7,Norms!$I$7))</f>
        <v>13246.5</v>
      </c>
      <c r="AV30" s="137">
        <f t="shared" si="2"/>
        <v>38149.253658595451</v>
      </c>
      <c r="AW30" s="130"/>
      <c r="AX30" s="130"/>
      <c r="AY30" s="131">
        <f t="shared" si="3"/>
        <v>36.666666666666671</v>
      </c>
      <c r="AZ30" s="131">
        <f>IF(AY30&lt;Snund!$B$5,Snund!$B$3*Snund!$B$4*$AX$3+Snund!$B$7*$AW$3*AY30/1000,AY30*Snund!$B$8*$AW$3/1000)</f>
        <v>1415.73</v>
      </c>
      <c r="BA30" s="131">
        <f t="shared" si="4"/>
        <v>244.53518181818177</v>
      </c>
      <c r="BB30" s="131">
        <f t="shared" si="5"/>
        <v>1171.1948181818182</v>
      </c>
      <c r="BC30" s="131">
        <f t="shared" si="6"/>
        <v>862.40000000000009</v>
      </c>
      <c r="BD30" s="167">
        <f>AA30*0.1*'Dasagirq_10%'!$B$3/1000</f>
        <v>16.62</v>
      </c>
      <c r="BE30" s="167">
        <f>AI30*0.1*'Dasagirq_10%'!$B$4/1000</f>
        <v>18.591590000000004</v>
      </c>
      <c r="BF30" s="242">
        <f t="shared" si="7"/>
        <v>35.211590000000001</v>
      </c>
      <c r="BG30" s="233">
        <f t="shared" si="8"/>
        <v>956.02633094521502</v>
      </c>
      <c r="BH30" s="233">
        <f t="shared" si="9"/>
        <v>12976.078250314727</v>
      </c>
      <c r="BI30" s="233">
        <f t="shared" si="10"/>
        <v>16499.231925488919</v>
      </c>
      <c r="BJ30" s="233">
        <f t="shared" si="11"/>
        <v>9880.349890973619</v>
      </c>
      <c r="BK30" s="234">
        <f t="shared" si="12"/>
        <v>39355.660066777265</v>
      </c>
    </row>
    <row r="31" spans="1:63">
      <c r="A31" s="9">
        <v>27</v>
      </c>
      <c r="B31" s="170" t="s">
        <v>1416</v>
      </c>
      <c r="C31" s="157" t="s">
        <v>1096</v>
      </c>
      <c r="D31" s="176" t="s">
        <v>1093</v>
      </c>
      <c r="E31" s="175">
        <v>0</v>
      </c>
      <c r="F31" s="173">
        <v>0.5</v>
      </c>
      <c r="G31" s="173">
        <v>3</v>
      </c>
      <c r="H31" s="173">
        <v>0.83333333333333337</v>
      </c>
      <c r="I31" s="173">
        <v>4.333333333333333</v>
      </c>
      <c r="J31" s="173">
        <v>0.66666666666666663</v>
      </c>
      <c r="K31" s="173">
        <v>2.3333333333333335</v>
      </c>
      <c r="L31" s="173">
        <v>0.5</v>
      </c>
      <c r="M31" s="173">
        <v>1.6666666666666667</v>
      </c>
      <c r="N31" s="171">
        <v>2.5</v>
      </c>
      <c r="O31" s="171">
        <v>11.333333333333332</v>
      </c>
      <c r="P31" s="173">
        <v>0.5</v>
      </c>
      <c r="Q31" s="173">
        <v>1.3333333333333333</v>
      </c>
      <c r="R31" s="173">
        <v>0.5</v>
      </c>
      <c r="S31" s="173">
        <v>1</v>
      </c>
      <c r="T31" s="173">
        <v>0.5</v>
      </c>
      <c r="U31" s="173">
        <v>1</v>
      </c>
      <c r="V31" s="173">
        <v>0.83333333333333337</v>
      </c>
      <c r="W31" s="173">
        <v>3.6666666666666665</v>
      </c>
      <c r="X31" s="173">
        <v>1</v>
      </c>
      <c r="Y31" s="173">
        <v>5.666666666666667</v>
      </c>
      <c r="Z31" s="171">
        <v>3.3333333333333335</v>
      </c>
      <c r="AA31" s="171">
        <v>12.666666666666668</v>
      </c>
      <c r="AB31" s="174">
        <v>0</v>
      </c>
      <c r="AC31" s="174">
        <v>0</v>
      </c>
      <c r="AD31" s="174">
        <v>0</v>
      </c>
      <c r="AE31" s="174">
        <v>0</v>
      </c>
      <c r="AF31" s="174">
        <v>0</v>
      </c>
      <c r="AG31" s="174">
        <v>0</v>
      </c>
      <c r="AH31" s="172">
        <v>0</v>
      </c>
      <c r="AI31" s="172">
        <v>0</v>
      </c>
      <c r="AJ31" s="172">
        <v>5.8333333333333339</v>
      </c>
      <c r="AK31" s="172">
        <v>24</v>
      </c>
      <c r="AL31" s="3" t="str">
        <f t="shared" si="1"/>
        <v>t</v>
      </c>
      <c r="AM31" s="3">
        <f>IF(D31="հ",1,IF(D31="լ",Norms!$B$10,IF(D31="բլ",Norms!$B$11,IF(D31="Մ",Norms!$B$12))))</f>
        <v>1.04</v>
      </c>
      <c r="AN31" s="244">
        <f>E31*Norms!$E$36/1000</f>
        <v>0</v>
      </c>
      <c r="AO31" s="136">
        <f>AM31*IF(AL31="k",(O31*Norms!$H$40)*Norms!$E$36,0)/1000</f>
        <v>0</v>
      </c>
      <c r="AP31" s="136">
        <f>AM31*IF(AL31="k",(AA31*Norms!$H$41)*Norms!$E$36,0)/1000</f>
        <v>0</v>
      </c>
      <c r="AQ31" s="136">
        <f>AM31*IF(AL31="k",(AI31*Norms!$H$42)*Norms!$E$36,0)/1000</f>
        <v>0</v>
      </c>
      <c r="AR31" s="243">
        <f>AM31*IF(AL31="t",(N31*Norms!$D$44)*Norms!$E$34*12+O31*Norms!$E$35,0)/1000</f>
        <v>4755.4291420946602</v>
      </c>
      <c r="AS31" s="243">
        <f>AM31*IF(AL31="t",(Z31*Norms!$D$50*Norms!$E$34*12+AA31*Norms!$E$35),0)/1000</f>
        <v>8375.794923517562</v>
      </c>
      <c r="AT31" s="243">
        <f>AM31*IF(AL31="t",(AH31*Norms!$D$54)*Norms!$E$34*12+AI31*Norms!$E$35,0)/1000</f>
        <v>0</v>
      </c>
      <c r="AU31" s="136">
        <f>IF(AK31&lt;=100,Norms!$G$7,IF(AK31&lt;=300,Norms!$H$7,Norms!$I$7))</f>
        <v>13246.5</v>
      </c>
      <c r="AV31" s="137">
        <f t="shared" si="2"/>
        <v>26377.724065612223</v>
      </c>
      <c r="AW31" s="130"/>
      <c r="AX31" s="130"/>
      <c r="AY31" s="131">
        <f t="shared" si="3"/>
        <v>11.333333333333332</v>
      </c>
      <c r="AZ31" s="131">
        <f>IF(AY31&lt;Snund!$B$5,Snund!$B$3*Snund!$B$4*$AX$3+Snund!$B$7*$AW$3*AY31/1000,AY31*Snund!$B$8*$AW$3/1000)</f>
        <v>905.01</v>
      </c>
      <c r="BA31" s="131">
        <f t="shared" si="4"/>
        <v>0</v>
      </c>
      <c r="BB31" s="131">
        <f t="shared" si="5"/>
        <v>905.01</v>
      </c>
      <c r="BC31" s="131">
        <f t="shared" si="6"/>
        <v>266.56</v>
      </c>
      <c r="BD31" s="167">
        <f>AA31*0.1*'Dasagirq_10%'!$B$3/1000</f>
        <v>8.4208000000000016</v>
      </c>
      <c r="BE31" s="167">
        <f>AI31*0.1*'Dasagirq_10%'!$B$4/1000</f>
        <v>0</v>
      </c>
      <c r="BF31" s="242">
        <f t="shared" si="7"/>
        <v>8.4208000000000016</v>
      </c>
      <c r="BG31" s="233">
        <f t="shared" si="8"/>
        <v>0</v>
      </c>
      <c r="BH31" s="233">
        <f t="shared" si="9"/>
        <v>11337.510570666089</v>
      </c>
      <c r="BI31" s="233">
        <f t="shared" si="10"/>
        <v>15953.644294946133</v>
      </c>
      <c r="BJ31" s="233">
        <f t="shared" si="11"/>
        <v>0</v>
      </c>
      <c r="BK31" s="234">
        <f t="shared" si="12"/>
        <v>27291.154865612221</v>
      </c>
    </row>
    <row r="32" spans="1:63">
      <c r="A32" s="9">
        <v>28</v>
      </c>
      <c r="B32" s="170" t="s">
        <v>1417</v>
      </c>
      <c r="C32" s="157" t="s">
        <v>1096</v>
      </c>
      <c r="D32" s="176" t="s">
        <v>1093</v>
      </c>
      <c r="E32" s="175">
        <v>0</v>
      </c>
      <c r="F32" s="173">
        <v>0.66666666666666663</v>
      </c>
      <c r="G32" s="173">
        <v>3.6666666666666665</v>
      </c>
      <c r="H32" s="173">
        <v>0.83333333333333337</v>
      </c>
      <c r="I32" s="173">
        <v>4.333333333333333</v>
      </c>
      <c r="J32" s="173">
        <v>0.33333333333333331</v>
      </c>
      <c r="K32" s="173">
        <v>1.6666666666666667</v>
      </c>
      <c r="L32" s="173">
        <v>0.66666666666666663</v>
      </c>
      <c r="M32" s="173">
        <v>2.6666666666666665</v>
      </c>
      <c r="N32" s="171">
        <v>2.5</v>
      </c>
      <c r="O32" s="171">
        <v>12.333333333333332</v>
      </c>
      <c r="P32" s="173">
        <v>0.66666666666666663</v>
      </c>
      <c r="Q32" s="173">
        <v>2</v>
      </c>
      <c r="R32" s="173">
        <v>0.5</v>
      </c>
      <c r="S32" s="173">
        <v>1.6666666666666667</v>
      </c>
      <c r="T32" s="173">
        <v>0.5</v>
      </c>
      <c r="U32" s="173">
        <v>2.6666666666666665</v>
      </c>
      <c r="V32" s="173">
        <v>0.83333333333333337</v>
      </c>
      <c r="W32" s="173">
        <v>5</v>
      </c>
      <c r="X32" s="173">
        <v>0.33333333333333331</v>
      </c>
      <c r="Y32" s="173">
        <v>2</v>
      </c>
      <c r="Z32" s="171">
        <v>2.8333333333333335</v>
      </c>
      <c r="AA32" s="171">
        <v>13.333333333333332</v>
      </c>
      <c r="AB32" s="174">
        <v>0</v>
      </c>
      <c r="AC32" s="174">
        <v>0</v>
      </c>
      <c r="AD32" s="174">
        <v>0</v>
      </c>
      <c r="AE32" s="174">
        <v>0</v>
      </c>
      <c r="AF32" s="174">
        <v>0</v>
      </c>
      <c r="AG32" s="174">
        <v>0</v>
      </c>
      <c r="AH32" s="172">
        <v>0</v>
      </c>
      <c r="AI32" s="172">
        <v>0</v>
      </c>
      <c r="AJ32" s="172">
        <v>5.3333333333333339</v>
      </c>
      <c r="AK32" s="172">
        <v>25.666666666666664</v>
      </c>
      <c r="AL32" s="3" t="str">
        <f t="shared" si="1"/>
        <v>t</v>
      </c>
      <c r="AM32" s="3">
        <f>IF(D32="հ",1,IF(D32="լ",Norms!$B$10,IF(D32="բլ",Norms!$B$11,IF(D32="Մ",Norms!$B$12))))</f>
        <v>1.04</v>
      </c>
      <c r="AN32" s="244">
        <f>E32*Norms!$E$36/1000</f>
        <v>0</v>
      </c>
      <c r="AO32" s="136">
        <f>AM32*IF(AL32="k",(O32*Norms!$H$40)*Norms!$E$36,0)/1000</f>
        <v>0</v>
      </c>
      <c r="AP32" s="136">
        <f>AM32*IF(AL32="k",(AA32*Norms!$H$41)*Norms!$E$36,0)/1000</f>
        <v>0</v>
      </c>
      <c r="AQ32" s="136">
        <f>AM32*IF(AL32="k",(AI32*Norms!$H$42)*Norms!$E$36,0)/1000</f>
        <v>0</v>
      </c>
      <c r="AR32" s="243">
        <f>AM32*IF(AL32="t",(N32*Norms!$D$44)*Norms!$E$34*12+O32*Norms!$E$35,0)/1000</f>
        <v>4770.3434781618371</v>
      </c>
      <c r="AS32" s="243">
        <f>AM32*IF(AL32="t",(Z32*Norms!$D$50*Norms!$E$34*12+AA32*Norms!$E$35),0)/1000</f>
        <v>7157.7058142290116</v>
      </c>
      <c r="AT32" s="243">
        <f>AM32*IF(AL32="t",(AH32*Norms!$D$54)*Norms!$E$34*12+AI32*Norms!$E$35,0)/1000</f>
        <v>0</v>
      </c>
      <c r="AU32" s="136">
        <f>IF(AK32&lt;=100,Norms!$G$7,IF(AK32&lt;=300,Norms!$H$7,Norms!$I$7))</f>
        <v>13246.5</v>
      </c>
      <c r="AV32" s="137">
        <f t="shared" si="2"/>
        <v>25174.54929239085</v>
      </c>
      <c r="AW32" s="130"/>
      <c r="AX32" s="130"/>
      <c r="AY32" s="131">
        <f t="shared" si="3"/>
        <v>12.333333333333332</v>
      </c>
      <c r="AZ32" s="131">
        <f>IF(AY32&lt;Snund!$B$5,Snund!$B$3*Snund!$B$4*$AX$3+Snund!$B$7*$AW$3*AY32/1000,AY32*Snund!$B$8*$AW$3/1000)</f>
        <v>925.17</v>
      </c>
      <c r="BA32" s="131">
        <f t="shared" si="4"/>
        <v>0</v>
      </c>
      <c r="BB32" s="131">
        <f t="shared" si="5"/>
        <v>925.17000000000007</v>
      </c>
      <c r="BC32" s="131">
        <f t="shared" si="6"/>
        <v>290.08</v>
      </c>
      <c r="BD32" s="167">
        <f>AA32*0.1*'Dasagirq_10%'!$B$3/1000</f>
        <v>8.8640000000000008</v>
      </c>
      <c r="BE32" s="167">
        <f>AI32*0.1*'Dasagirq_10%'!$B$4/1000</f>
        <v>0</v>
      </c>
      <c r="BF32" s="242">
        <f t="shared" si="7"/>
        <v>8.8640000000000008</v>
      </c>
      <c r="BG32" s="233">
        <f t="shared" si="8"/>
        <v>0</v>
      </c>
      <c r="BH32" s="233">
        <f t="shared" si="9"/>
        <v>11904.810353161836</v>
      </c>
      <c r="BI32" s="233">
        <f t="shared" si="10"/>
        <v>14203.772939229011</v>
      </c>
      <c r="BJ32" s="233">
        <f t="shared" si="11"/>
        <v>0</v>
      </c>
      <c r="BK32" s="234">
        <f t="shared" si="12"/>
        <v>26108.583292390846</v>
      </c>
    </row>
    <row r="33" spans="1:63">
      <c r="A33" s="9">
        <v>1</v>
      </c>
      <c r="B33" s="170" t="s">
        <v>1418</v>
      </c>
      <c r="C33" s="157" t="s">
        <v>1096</v>
      </c>
      <c r="D33" s="176" t="s">
        <v>1093</v>
      </c>
      <c r="E33" s="175">
        <v>0</v>
      </c>
      <c r="F33" s="173">
        <v>0.5</v>
      </c>
      <c r="G33" s="173">
        <v>1</v>
      </c>
      <c r="H33" s="173">
        <v>0.5</v>
      </c>
      <c r="I33" s="173">
        <v>1</v>
      </c>
      <c r="J33" s="173">
        <v>0.83333333333333337</v>
      </c>
      <c r="K33" s="173">
        <v>1</v>
      </c>
      <c r="L33" s="173">
        <v>0.33333333333333331</v>
      </c>
      <c r="M33" s="173">
        <v>0.33333333333333331</v>
      </c>
      <c r="N33" s="171">
        <v>2.166666666666667</v>
      </c>
      <c r="O33" s="171">
        <v>3.333333333333333</v>
      </c>
      <c r="P33" s="173">
        <v>0</v>
      </c>
      <c r="Q33" s="173">
        <v>0</v>
      </c>
      <c r="R33" s="173">
        <v>0</v>
      </c>
      <c r="S33" s="173">
        <v>0</v>
      </c>
      <c r="T33" s="173">
        <v>0.33333333333333331</v>
      </c>
      <c r="U33" s="173">
        <v>0.66666666666666663</v>
      </c>
      <c r="V33" s="173">
        <v>0.16666666666666666</v>
      </c>
      <c r="W33" s="173">
        <v>0.33333333333333331</v>
      </c>
      <c r="X33" s="173">
        <v>0.33333333333333331</v>
      </c>
      <c r="Y33" s="173">
        <v>0.66666666666666663</v>
      </c>
      <c r="Z33" s="171">
        <v>0.83333333333333326</v>
      </c>
      <c r="AA33" s="171">
        <v>1.6666666666666665</v>
      </c>
      <c r="AB33" s="174">
        <v>0</v>
      </c>
      <c r="AC33" s="174">
        <v>0</v>
      </c>
      <c r="AD33" s="174">
        <v>0</v>
      </c>
      <c r="AE33" s="174">
        <v>0</v>
      </c>
      <c r="AF33" s="174">
        <v>0</v>
      </c>
      <c r="AG33" s="174">
        <v>0</v>
      </c>
      <c r="AH33" s="172">
        <v>0</v>
      </c>
      <c r="AI33" s="172">
        <v>0</v>
      </c>
      <c r="AJ33" s="172">
        <v>3</v>
      </c>
      <c r="AK33" s="172">
        <v>5</v>
      </c>
      <c r="AL33" s="3" t="str">
        <f t="shared" si="1"/>
        <v>t</v>
      </c>
      <c r="AM33" s="3">
        <f>IF(D33="հ",1,IF(D33="լ",Norms!$B$10,IF(D33="բլ",Norms!$B$11,IF(D33="Մ",Norms!$B$12))))</f>
        <v>1.04</v>
      </c>
      <c r="AN33" s="244">
        <f>E33*Norms!$E$36/1000</f>
        <v>0</v>
      </c>
      <c r="AO33" s="136">
        <f>AM33*IF(AL33="k",(O33*Norms!$H$40)*Norms!$E$36,0)/1000</f>
        <v>0</v>
      </c>
      <c r="AP33" s="136">
        <f>AM33*IF(AL33="k",(AA33*Norms!$H$41)*Norms!$E$36,0)/1000</f>
        <v>0</v>
      </c>
      <c r="AQ33" s="136">
        <f>AM33*IF(AL33="k",(AI33*Norms!$H$42)*Norms!$E$36,0)/1000</f>
        <v>0</v>
      </c>
      <c r="AR33" s="243">
        <f>AM33*IF(AL33="t",(N33*Norms!$D$44)*Norms!$E$34*12+O33*Norms!$E$35,0)/1000</f>
        <v>4024.5944535572539</v>
      </c>
      <c r="AS33" s="243">
        <f>AM33*IF(AL33="t",(Z33*Norms!$D$50*Norms!$E$34*12+AA33*Norms!$E$35),0)/1000</f>
        <v>2071.5772267786265</v>
      </c>
      <c r="AT33" s="243">
        <f>AM33*IF(AL33="t",(AH33*Norms!$D$54)*Norms!$E$34*12+AI33*Norms!$E$35,0)/1000</f>
        <v>0</v>
      </c>
      <c r="AU33" s="136">
        <f>IF(AK33&lt;=100,Norms!$G$7,IF(AK33&lt;=300,Norms!$H$7,Norms!$I$7))</f>
        <v>13246.5</v>
      </c>
      <c r="AV33" s="137">
        <f t="shared" si="2"/>
        <v>19342.67168033588</v>
      </c>
      <c r="AW33" s="130"/>
      <c r="AX33" s="130"/>
      <c r="AY33" s="131">
        <f t="shared" si="3"/>
        <v>3.333333333333333</v>
      </c>
      <c r="AZ33" s="131">
        <f>IF(AY33&lt;Snund!$B$5,Snund!$B$3*Snund!$B$4*$AX$3+Snund!$B$7*$AW$3*AY33/1000,AY33*Snund!$B$8*$AW$3/1000)</f>
        <v>743.73</v>
      </c>
      <c r="BA33" s="131">
        <f t="shared" si="4"/>
        <v>0</v>
      </c>
      <c r="BB33" s="131">
        <f t="shared" si="5"/>
        <v>743.73</v>
      </c>
      <c r="BC33" s="131">
        <f t="shared" si="6"/>
        <v>78.400000000000006</v>
      </c>
      <c r="BD33" s="167">
        <f>AA33*0.1*'Dasagirq_10%'!$B$3/1000</f>
        <v>1.1080000000000001</v>
      </c>
      <c r="BE33" s="167">
        <f>AI33*0.1*'Dasagirq_10%'!$B$4/1000</f>
        <v>0</v>
      </c>
      <c r="BF33" s="242">
        <f t="shared" si="7"/>
        <v>1.1080000000000001</v>
      </c>
      <c r="BG33" s="233">
        <f t="shared" si="8"/>
        <v>0</v>
      </c>
      <c r="BH33" s="233">
        <f t="shared" si="9"/>
        <v>14335.241120223922</v>
      </c>
      <c r="BI33" s="233">
        <f t="shared" si="10"/>
        <v>5752.2685601119592</v>
      </c>
      <c r="BJ33" s="233">
        <f t="shared" si="11"/>
        <v>0</v>
      </c>
      <c r="BK33" s="234">
        <f t="shared" si="12"/>
        <v>20087.509680335883</v>
      </c>
    </row>
    <row r="34" spans="1:63">
      <c r="A34" s="9">
        <v>2</v>
      </c>
      <c r="B34" s="170" t="s">
        <v>1419</v>
      </c>
      <c r="C34" s="144" t="s">
        <v>1097</v>
      </c>
      <c r="D34" s="176" t="s">
        <v>1092</v>
      </c>
      <c r="E34" s="175">
        <v>0</v>
      </c>
      <c r="F34" s="173">
        <v>1</v>
      </c>
      <c r="G34" s="173">
        <v>23</v>
      </c>
      <c r="H34" s="173">
        <v>1</v>
      </c>
      <c r="I34" s="173">
        <v>22.333333333333332</v>
      </c>
      <c r="J34" s="173">
        <v>1</v>
      </c>
      <c r="K34" s="173">
        <v>24.666666666666668</v>
      </c>
      <c r="L34" s="173">
        <v>1</v>
      </c>
      <c r="M34" s="173">
        <v>26</v>
      </c>
      <c r="N34" s="171">
        <v>4</v>
      </c>
      <c r="O34" s="171">
        <v>96</v>
      </c>
      <c r="P34" s="173">
        <v>1</v>
      </c>
      <c r="Q34" s="173">
        <v>26</v>
      </c>
      <c r="R34" s="173">
        <v>1</v>
      </c>
      <c r="S34" s="173">
        <v>23.333333333333332</v>
      </c>
      <c r="T34" s="173">
        <v>1</v>
      </c>
      <c r="U34" s="173">
        <v>24.666666666666668</v>
      </c>
      <c r="V34" s="173">
        <v>1</v>
      </c>
      <c r="W34" s="173">
        <v>24.666666666666668</v>
      </c>
      <c r="X34" s="173">
        <v>1</v>
      </c>
      <c r="Y34" s="173">
        <v>28</v>
      </c>
      <c r="Z34" s="171">
        <v>5</v>
      </c>
      <c r="AA34" s="171">
        <v>126.66666666666667</v>
      </c>
      <c r="AB34" s="174">
        <v>1</v>
      </c>
      <c r="AC34" s="174">
        <v>22.666666666666668</v>
      </c>
      <c r="AD34" s="174">
        <v>1</v>
      </c>
      <c r="AE34" s="174">
        <v>21</v>
      </c>
      <c r="AF34" s="174">
        <v>1</v>
      </c>
      <c r="AG34" s="174">
        <v>21.333333333333332</v>
      </c>
      <c r="AH34" s="172">
        <v>3</v>
      </c>
      <c r="AI34" s="172">
        <v>65</v>
      </c>
      <c r="AJ34" s="172">
        <v>12</v>
      </c>
      <c r="AK34" s="172">
        <v>287.66666666666669</v>
      </c>
      <c r="AL34" s="3" t="str">
        <f t="shared" si="1"/>
        <v>k</v>
      </c>
      <c r="AM34" s="3">
        <f>IF(D34="հ",1,IF(D34="լ",Norms!$B$10,IF(D34="բլ",Norms!$B$11,IF(D34="Մ",Norms!$B$12))))</f>
        <v>1</v>
      </c>
      <c r="AN34" s="244">
        <f>E34*Norms!$E$36/1000</f>
        <v>0</v>
      </c>
      <c r="AO34" s="136">
        <f>AM34*IF(AL34="k",(O34*Norms!$H$40)*Norms!$E$36,0)/1000</f>
        <v>10784.707944662399</v>
      </c>
      <c r="AP34" s="136">
        <f>AM34*IF(AL34="k",(AA34*Norms!$H$41)*Norms!$E$36,0)/1000</f>
        <v>19050.538523564639</v>
      </c>
      <c r="AQ34" s="136">
        <f>AM34*IF(AL34="k",(AI34*Norms!$H$42)*Norms!$E$36,0)/1000</f>
        <v>12160.308447808115</v>
      </c>
      <c r="AR34" s="243">
        <f>AM34*IF(AL34="t",(N34*Norms!$D$44)*Norms!$E$34*12+O34*Norms!$E$35,0)/1000</f>
        <v>0</v>
      </c>
      <c r="AS34" s="243">
        <f>AM34*IF(AL34="t",(Z34*Norms!$D$50*Norms!$E$34*12+AA34*Norms!$E$35),0)/1000</f>
        <v>0</v>
      </c>
      <c r="AT34" s="243">
        <f>AM34*IF(AL34="t",(AH34*Norms!$D$54)*Norms!$E$34*12+AI34*Norms!$E$35,0)/1000</f>
        <v>0</v>
      </c>
      <c r="AU34" s="136">
        <f>IF(AK34&lt;=100,Norms!$G$7,IF(AK34&lt;=300,Norms!$H$7,Norms!$I$7))</f>
        <v>16738.5</v>
      </c>
      <c r="AV34" s="137">
        <f t="shared" si="2"/>
        <v>58734.054916035151</v>
      </c>
      <c r="AW34" s="130"/>
      <c r="AX34" s="130"/>
      <c r="AY34" s="131">
        <f t="shared" si="3"/>
        <v>96</v>
      </c>
      <c r="AZ34" s="131">
        <f>IF(AY34&lt;Snund!$B$5,Snund!$B$3*Snund!$B$4*$AX$3+Snund!$B$7*$AW$3*AY34/1000,AY34*Snund!$B$8*$AW$3/1000)</f>
        <v>2611.89</v>
      </c>
      <c r="BA34" s="131">
        <f t="shared" si="4"/>
        <v>0</v>
      </c>
      <c r="BB34" s="131">
        <f t="shared" si="5"/>
        <v>2611.89</v>
      </c>
      <c r="BC34" s="131">
        <f t="shared" si="6"/>
        <v>2257.92</v>
      </c>
      <c r="BD34" s="167">
        <f>AA34*0.1*'Dasagirq_10%'!$B$3/1000</f>
        <v>84.208000000000013</v>
      </c>
      <c r="BE34" s="167">
        <f>AI34*0.1*'Dasagirq_10%'!$B$4/1000</f>
        <v>52.541450000000005</v>
      </c>
      <c r="BF34" s="242">
        <f t="shared" si="7"/>
        <v>136.74945000000002</v>
      </c>
      <c r="BG34" s="233">
        <f t="shared" si="8"/>
        <v>0</v>
      </c>
      <c r="BH34" s="233">
        <f t="shared" si="9"/>
        <v>18976.097944662401</v>
      </c>
      <c r="BI34" s="233">
        <f t="shared" si="10"/>
        <v>26109.121523564638</v>
      </c>
      <c r="BJ34" s="233">
        <f t="shared" si="11"/>
        <v>16397.474897808115</v>
      </c>
      <c r="BK34" s="234">
        <f t="shared" si="12"/>
        <v>61482.694366035154</v>
      </c>
    </row>
    <row r="35" spans="1:63">
      <c r="A35" s="9">
        <v>3</v>
      </c>
      <c r="B35" s="170" t="s">
        <v>1420</v>
      </c>
      <c r="C35" s="144" t="s">
        <v>1097</v>
      </c>
      <c r="D35" s="176" t="s">
        <v>1092</v>
      </c>
      <c r="E35" s="175">
        <v>0</v>
      </c>
      <c r="F35" s="173">
        <v>1</v>
      </c>
      <c r="G35" s="173">
        <v>19</v>
      </c>
      <c r="H35" s="173">
        <v>1</v>
      </c>
      <c r="I35" s="173">
        <v>19.666666666666668</v>
      </c>
      <c r="J35" s="173">
        <v>1</v>
      </c>
      <c r="K35" s="173">
        <v>17.333333333333332</v>
      </c>
      <c r="L35" s="173">
        <v>1</v>
      </c>
      <c r="M35" s="173">
        <v>19.333333333333332</v>
      </c>
      <c r="N35" s="171">
        <v>4</v>
      </c>
      <c r="O35" s="171">
        <v>75.333333333333329</v>
      </c>
      <c r="P35" s="173">
        <v>1</v>
      </c>
      <c r="Q35" s="173">
        <v>17.666666666666668</v>
      </c>
      <c r="R35" s="173">
        <v>1</v>
      </c>
      <c r="S35" s="173">
        <v>20</v>
      </c>
      <c r="T35" s="173">
        <v>1</v>
      </c>
      <c r="U35" s="173">
        <v>20.666666666666668</v>
      </c>
      <c r="V35" s="173">
        <v>1</v>
      </c>
      <c r="W35" s="173">
        <v>16.666666666666668</v>
      </c>
      <c r="X35" s="173">
        <v>1</v>
      </c>
      <c r="Y35" s="173">
        <v>15</v>
      </c>
      <c r="Z35" s="171">
        <v>5</v>
      </c>
      <c r="AA35" s="171">
        <v>90.000000000000014</v>
      </c>
      <c r="AB35" s="174">
        <v>1</v>
      </c>
      <c r="AC35" s="174">
        <v>16.333333333333332</v>
      </c>
      <c r="AD35" s="174">
        <v>1</v>
      </c>
      <c r="AE35" s="174">
        <v>23.666666666666668</v>
      </c>
      <c r="AF35" s="174">
        <v>1</v>
      </c>
      <c r="AG35" s="174">
        <v>19</v>
      </c>
      <c r="AH35" s="172">
        <v>3</v>
      </c>
      <c r="AI35" s="172">
        <v>59</v>
      </c>
      <c r="AJ35" s="172">
        <v>12</v>
      </c>
      <c r="AK35" s="172">
        <v>224.33333333333331</v>
      </c>
      <c r="AL35" s="3" t="str">
        <f t="shared" si="1"/>
        <v>k</v>
      </c>
      <c r="AM35" s="3">
        <f>IF(D35="հ",1,IF(D35="լ",Norms!$B$10,IF(D35="բլ",Norms!$B$11,IF(D35="Մ",Norms!$B$12))))</f>
        <v>1</v>
      </c>
      <c r="AN35" s="244">
        <f>E35*Norms!$E$36/1000</f>
        <v>0</v>
      </c>
      <c r="AO35" s="136">
        <f>AM35*IF(AL35="k",(O35*Norms!$H$40)*Norms!$E$36,0)/1000</f>
        <v>8462.9999843531332</v>
      </c>
      <c r="AP35" s="136">
        <f>AM35*IF(AL35="k",(AA35*Norms!$H$41)*Norms!$E$36,0)/1000</f>
        <v>13535.908950953826</v>
      </c>
      <c r="AQ35" s="136">
        <f>AM35*IF(AL35="k",(AI35*Norms!$H$42)*Norms!$E$36,0)/1000</f>
        <v>11037.818437241211</v>
      </c>
      <c r="AR35" s="243">
        <f>AM35*IF(AL35="t",(N35*Norms!$D$44)*Norms!$E$34*12+O35*Norms!$E$35,0)/1000</f>
        <v>0</v>
      </c>
      <c r="AS35" s="243">
        <f>AM35*IF(AL35="t",(Z35*Norms!$D$50*Norms!$E$34*12+AA35*Norms!$E$35),0)/1000</f>
        <v>0</v>
      </c>
      <c r="AT35" s="243">
        <f>AM35*IF(AL35="t",(AH35*Norms!$D$54)*Norms!$E$34*12+AI35*Norms!$E$35,0)/1000</f>
        <v>0</v>
      </c>
      <c r="AU35" s="136">
        <f>IF(AK35&lt;=100,Norms!$G$7,IF(AK35&lt;=300,Norms!$H$7,Norms!$I$7))</f>
        <v>16738.5</v>
      </c>
      <c r="AV35" s="137">
        <f t="shared" si="2"/>
        <v>49775.227372548165</v>
      </c>
      <c r="AW35" s="130"/>
      <c r="AX35" s="130"/>
      <c r="AY35" s="131">
        <f t="shared" si="3"/>
        <v>75.333333333333329</v>
      </c>
      <c r="AZ35" s="131">
        <f>IF(AY35&lt;Snund!$B$5,Snund!$B$3*Snund!$B$4*$AX$3+Snund!$B$7*$AW$3*AY35/1000,AY35*Snund!$B$8*$AW$3/1000)</f>
        <v>2195.25</v>
      </c>
      <c r="BA35" s="131">
        <f t="shared" si="4"/>
        <v>0</v>
      </c>
      <c r="BB35" s="131">
        <f t="shared" si="5"/>
        <v>2195.25</v>
      </c>
      <c r="BC35" s="131">
        <f t="shared" si="6"/>
        <v>1771.84</v>
      </c>
      <c r="BD35" s="167">
        <f>AA35*0.1*'Dasagirq_10%'!$B$3/1000</f>
        <v>59.832000000000015</v>
      </c>
      <c r="BE35" s="167">
        <f>AI35*0.1*'Dasagirq_10%'!$B$4/1000</f>
        <v>47.691470000000002</v>
      </c>
      <c r="BF35" s="242">
        <f t="shared" si="7"/>
        <v>107.52347000000002</v>
      </c>
      <c r="BG35" s="233">
        <f t="shared" si="8"/>
        <v>0</v>
      </c>
      <c r="BH35" s="233">
        <f t="shared" si="9"/>
        <v>16237.749984353133</v>
      </c>
      <c r="BI35" s="233">
        <f t="shared" si="10"/>
        <v>20570.115950953823</v>
      </c>
      <c r="BJ35" s="233">
        <f t="shared" si="11"/>
        <v>15270.13490724121</v>
      </c>
      <c r="BK35" s="234">
        <f t="shared" si="12"/>
        <v>52078.000842548165</v>
      </c>
    </row>
    <row r="36" spans="1:63">
      <c r="A36" s="9">
        <v>4</v>
      </c>
      <c r="B36" s="170" t="s">
        <v>1421</v>
      </c>
      <c r="C36" s="144" t="s">
        <v>1097</v>
      </c>
      <c r="D36" s="176" t="s">
        <v>1094</v>
      </c>
      <c r="E36" s="175">
        <v>5.333333333333333</v>
      </c>
      <c r="F36" s="173">
        <v>1</v>
      </c>
      <c r="G36" s="173">
        <v>7</v>
      </c>
      <c r="H36" s="173">
        <v>1</v>
      </c>
      <c r="I36" s="173">
        <v>7</v>
      </c>
      <c r="J36" s="173">
        <v>1</v>
      </c>
      <c r="K36" s="173">
        <v>6.333333333333333</v>
      </c>
      <c r="L36" s="173">
        <v>1</v>
      </c>
      <c r="M36" s="173">
        <v>4</v>
      </c>
      <c r="N36" s="171">
        <v>4</v>
      </c>
      <c r="O36" s="171">
        <v>24.333333333333332</v>
      </c>
      <c r="P36" s="173">
        <v>1</v>
      </c>
      <c r="Q36" s="173">
        <v>5.666666666666667</v>
      </c>
      <c r="R36" s="173">
        <v>1</v>
      </c>
      <c r="S36" s="173">
        <v>7.666666666666667</v>
      </c>
      <c r="T36" s="173">
        <v>1</v>
      </c>
      <c r="U36" s="173">
        <v>8</v>
      </c>
      <c r="V36" s="173">
        <v>1</v>
      </c>
      <c r="W36" s="173">
        <v>5.333333333333333</v>
      </c>
      <c r="X36" s="173">
        <v>1</v>
      </c>
      <c r="Y36" s="173">
        <v>6.666666666666667</v>
      </c>
      <c r="Z36" s="171">
        <v>5</v>
      </c>
      <c r="AA36" s="171">
        <v>33.333333333333336</v>
      </c>
      <c r="AB36" s="174">
        <v>1</v>
      </c>
      <c r="AC36" s="174">
        <v>6.666666666666667</v>
      </c>
      <c r="AD36" s="174">
        <v>1</v>
      </c>
      <c r="AE36" s="174">
        <v>7.333333333333333</v>
      </c>
      <c r="AF36" s="174">
        <v>1</v>
      </c>
      <c r="AG36" s="174">
        <v>8</v>
      </c>
      <c r="AH36" s="172">
        <v>3</v>
      </c>
      <c r="AI36" s="172">
        <v>22</v>
      </c>
      <c r="AJ36" s="172">
        <v>12</v>
      </c>
      <c r="AK36" s="172">
        <v>79.666666666666657</v>
      </c>
      <c r="AL36" s="3" t="str">
        <f t="shared" si="1"/>
        <v>t</v>
      </c>
      <c r="AM36" s="3">
        <f>IF(D36="հ",1,IF(D36="լ",Norms!$B$10,IF(D36="բլ",Norms!$B$11,IF(D36="Մ",Norms!$B$12))))</f>
        <v>1.1299999999999999</v>
      </c>
      <c r="AN36" s="244">
        <f>E36*Norms!$E$36/1000</f>
        <v>599.15044137013331</v>
      </c>
      <c r="AO36" s="136">
        <f>AM36*IF(AL36="k",(O36*Norms!$H$40)*Norms!$E$36,0)/1000</f>
        <v>0</v>
      </c>
      <c r="AP36" s="136">
        <f>AM36*IF(AL36="k",(AA36*Norms!$H$41)*Norms!$E$36,0)/1000</f>
        <v>0</v>
      </c>
      <c r="AQ36" s="136">
        <f>AM36*IF(AL36="k",(AI36*Norms!$H$42)*Norms!$E$36,0)/1000</f>
        <v>0</v>
      </c>
      <c r="AR36" s="243">
        <f>AM36*IF(AL36="t",(N36*Norms!$D$44)*Norms!$E$34*12+O36*Norms!$E$35,0)/1000</f>
        <v>8367.6016609555591</v>
      </c>
      <c r="AS36" s="243">
        <f>AM36*IF(AL36="t",(Z36*Norms!$D$50*Norms!$E$34*12+AA36*Norms!$E$35),0)/1000</f>
        <v>13883.206658843228</v>
      </c>
      <c r="AT36" s="243">
        <f>AM36*IF(AL36="t",(AH36*Norms!$D$54)*Norms!$E$34*12+AI36*Norms!$E$35,0)/1000</f>
        <v>8655.2299948365326</v>
      </c>
      <c r="AU36" s="136">
        <f>IF(AK36&lt;=100,Norms!$G$7,IF(AK36&lt;=300,Norms!$H$7,Norms!$I$7))</f>
        <v>13246.5</v>
      </c>
      <c r="AV36" s="137">
        <f t="shared" si="2"/>
        <v>44152.53831463532</v>
      </c>
      <c r="AW36" s="130"/>
      <c r="AX36" s="130"/>
      <c r="AY36" s="131">
        <f t="shared" si="3"/>
        <v>29.666666666666664</v>
      </c>
      <c r="AZ36" s="131">
        <f>IF(AY36&lt;Snund!$B$5,Snund!$B$3*Snund!$B$4*$AX$3+Snund!$B$7*$AW$3*AY36/1000,AY36*Snund!$B$8*$AW$3/1000)</f>
        <v>1274.6100000000001</v>
      </c>
      <c r="BA36" s="131">
        <f t="shared" si="4"/>
        <v>229.14337078651687</v>
      </c>
      <c r="BB36" s="131">
        <f t="shared" si="5"/>
        <v>1045.4666292134832</v>
      </c>
      <c r="BC36" s="131">
        <f t="shared" si="6"/>
        <v>697.76</v>
      </c>
      <c r="BD36" s="167">
        <f>AA36*0.1*'Dasagirq_10%'!$B$3/1000</f>
        <v>22.160000000000004</v>
      </c>
      <c r="BE36" s="167">
        <f>AI36*0.1*'Dasagirq_10%'!$B$4/1000</f>
        <v>17.783260000000002</v>
      </c>
      <c r="BF36" s="242">
        <f t="shared" si="7"/>
        <v>39.943260000000009</v>
      </c>
      <c r="BG36" s="233">
        <f t="shared" si="8"/>
        <v>828.29381215665012</v>
      </c>
      <c r="BH36" s="233">
        <f t="shared" si="9"/>
        <v>13828.568290169042</v>
      </c>
      <c r="BI36" s="233">
        <f t="shared" si="10"/>
        <v>19424.741658843228</v>
      </c>
      <c r="BJ36" s="233">
        <f t="shared" si="11"/>
        <v>11984.638254836533</v>
      </c>
      <c r="BK36" s="234">
        <f t="shared" si="12"/>
        <v>45237.948203848806</v>
      </c>
    </row>
    <row r="37" spans="1:63">
      <c r="A37" s="9">
        <v>5</v>
      </c>
      <c r="B37" s="170" t="s">
        <v>1422</v>
      </c>
      <c r="C37" s="157" t="s">
        <v>1096</v>
      </c>
      <c r="D37" s="176" t="s">
        <v>1092</v>
      </c>
      <c r="E37" s="175">
        <v>0</v>
      </c>
      <c r="F37" s="173">
        <v>0</v>
      </c>
      <c r="G37" s="173">
        <v>0</v>
      </c>
      <c r="H37" s="173">
        <v>0</v>
      </c>
      <c r="I37" s="173">
        <v>0</v>
      </c>
      <c r="J37" s="173">
        <v>0</v>
      </c>
      <c r="K37" s="173">
        <v>0</v>
      </c>
      <c r="L37" s="173">
        <v>0</v>
      </c>
      <c r="M37" s="173">
        <v>0</v>
      </c>
      <c r="N37" s="171">
        <v>0</v>
      </c>
      <c r="O37" s="171">
        <v>0</v>
      </c>
      <c r="P37" s="173">
        <v>0</v>
      </c>
      <c r="Q37" s="173">
        <v>0</v>
      </c>
      <c r="R37" s="173">
        <v>0</v>
      </c>
      <c r="S37" s="173">
        <v>0</v>
      </c>
      <c r="T37" s="173">
        <v>0.33333333333333331</v>
      </c>
      <c r="U37" s="173">
        <v>0.66666666666666663</v>
      </c>
      <c r="V37" s="173">
        <v>0.5</v>
      </c>
      <c r="W37" s="173">
        <v>1</v>
      </c>
      <c r="X37" s="173">
        <v>0.16666666666666666</v>
      </c>
      <c r="Y37" s="173">
        <v>0.33333333333333331</v>
      </c>
      <c r="Z37" s="171">
        <v>1</v>
      </c>
      <c r="AA37" s="171">
        <v>2</v>
      </c>
      <c r="AB37" s="174">
        <v>0</v>
      </c>
      <c r="AC37" s="174">
        <v>0</v>
      </c>
      <c r="AD37" s="174">
        <v>0</v>
      </c>
      <c r="AE37" s="174">
        <v>0</v>
      </c>
      <c r="AF37" s="174">
        <v>0</v>
      </c>
      <c r="AG37" s="174">
        <v>0</v>
      </c>
      <c r="AH37" s="172">
        <v>0</v>
      </c>
      <c r="AI37" s="172">
        <v>0</v>
      </c>
      <c r="AJ37" s="172">
        <v>1</v>
      </c>
      <c r="AK37" s="172">
        <v>2</v>
      </c>
      <c r="AL37" s="3" t="str">
        <f t="shared" si="1"/>
        <v>t</v>
      </c>
      <c r="AM37" s="3">
        <f>IF(D37="հ",1,IF(D37="լ",Norms!$B$10,IF(D37="բլ",Norms!$B$11,IF(D37="Մ",Norms!$B$12))))</f>
        <v>1</v>
      </c>
      <c r="AN37" s="244">
        <f>E37*Norms!$E$36/1000</f>
        <v>0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3">
        <f>AM37*IF(AL37="t",(N37*Norms!$D$44)*Norms!$E$34*12+O37*Norms!$E$35,0)/1000</f>
        <v>0</v>
      </c>
      <c r="AS37" s="243">
        <f>AM37*IF(AL37="t",(Z37*Norms!$D$50*Norms!$E$34*12+AA37*Norms!$E$35),0)/1000</f>
        <v>2390.2814155137994</v>
      </c>
      <c r="AT37" s="243">
        <f>AM37*IF(AL37="t",(AH37*Norms!$D$54)*Norms!$E$34*12+AI37*Norms!$E$35,0)/1000</f>
        <v>0</v>
      </c>
      <c r="AU37" s="136">
        <f>IF(AK37&lt;=100,Norms!$G$7,IF(AK37&lt;=300,Norms!$H$7,Norms!$I$7))</f>
        <v>13246.5</v>
      </c>
      <c r="AV37" s="137">
        <f t="shared" si="2"/>
        <v>15636.7814155138</v>
      </c>
      <c r="AW37" s="130"/>
      <c r="AX37" s="130"/>
      <c r="AY37" s="131">
        <f t="shared" si="3"/>
        <v>0</v>
      </c>
      <c r="AZ37" s="131">
        <f>IF(AY37&lt;Snund!$B$5,Snund!$B$3*Snund!$B$4*$AX$3+Snund!$B$7*$AW$3*AY37/1000,AY37*Snund!$B$8*$AW$3/1000)</f>
        <v>676.53</v>
      </c>
      <c r="BA37" s="131">
        <f t="shared" si="4"/>
        <v>0</v>
      </c>
      <c r="BB37" s="131">
        <f t="shared" si="5"/>
        <v>0</v>
      </c>
      <c r="BC37" s="131">
        <f t="shared" si="6"/>
        <v>0</v>
      </c>
      <c r="BD37" s="167">
        <f>AA37*0.1*'Dasagirq_10%'!$B$3/1000</f>
        <v>1.3296000000000001</v>
      </c>
      <c r="BE37" s="167">
        <f>AI37*0.1*'Dasagirq_10%'!$B$4/1000</f>
        <v>0</v>
      </c>
      <c r="BF37" s="242">
        <f t="shared" si="7"/>
        <v>1.3296000000000001</v>
      </c>
      <c r="BG37" s="233">
        <f t="shared" si="8"/>
        <v>0</v>
      </c>
      <c r="BH37" s="233">
        <f t="shared" si="9"/>
        <v>0</v>
      </c>
      <c r="BI37" s="233">
        <f t="shared" si="10"/>
        <v>15638.111015513799</v>
      </c>
      <c r="BJ37" s="233">
        <f t="shared" si="11"/>
        <v>0</v>
      </c>
      <c r="BK37" s="234">
        <f t="shared" si="12"/>
        <v>15638.111015513799</v>
      </c>
    </row>
    <row r="38" spans="1:63">
      <c r="A38" s="9">
        <v>6</v>
      </c>
      <c r="B38" s="170" t="s">
        <v>1423</v>
      </c>
      <c r="C38" s="144" t="s">
        <v>1097</v>
      </c>
      <c r="D38" s="176" t="s">
        <v>1092</v>
      </c>
      <c r="E38" s="175">
        <v>19.333333333333332</v>
      </c>
      <c r="F38" s="173">
        <v>1</v>
      </c>
      <c r="G38" s="173">
        <v>18</v>
      </c>
      <c r="H38" s="173">
        <v>1</v>
      </c>
      <c r="I38" s="173">
        <v>18</v>
      </c>
      <c r="J38" s="173">
        <v>1</v>
      </c>
      <c r="K38" s="173">
        <v>16</v>
      </c>
      <c r="L38" s="173">
        <v>1</v>
      </c>
      <c r="M38" s="173">
        <v>17</v>
      </c>
      <c r="N38" s="171">
        <v>4</v>
      </c>
      <c r="O38" s="171">
        <v>69</v>
      </c>
      <c r="P38" s="173">
        <v>1</v>
      </c>
      <c r="Q38" s="173">
        <v>19.333333333333332</v>
      </c>
      <c r="R38" s="173">
        <v>1</v>
      </c>
      <c r="S38" s="173">
        <v>17.333333333333332</v>
      </c>
      <c r="T38" s="173">
        <v>1</v>
      </c>
      <c r="U38" s="173">
        <v>17.333333333333332</v>
      </c>
      <c r="V38" s="173">
        <v>1</v>
      </c>
      <c r="W38" s="173">
        <v>16.666666666666668</v>
      </c>
      <c r="X38" s="173">
        <v>1</v>
      </c>
      <c r="Y38" s="173">
        <v>16.666666666666668</v>
      </c>
      <c r="Z38" s="171">
        <v>5</v>
      </c>
      <c r="AA38" s="171">
        <v>87.333333333333329</v>
      </c>
      <c r="AB38" s="174">
        <v>1</v>
      </c>
      <c r="AC38" s="174">
        <v>22.333333333333332</v>
      </c>
      <c r="AD38" s="174">
        <v>1</v>
      </c>
      <c r="AE38" s="174">
        <v>19</v>
      </c>
      <c r="AF38" s="174">
        <v>1</v>
      </c>
      <c r="AG38" s="174">
        <v>15.333333333333334</v>
      </c>
      <c r="AH38" s="172">
        <v>3</v>
      </c>
      <c r="AI38" s="172">
        <v>56.666666666666671</v>
      </c>
      <c r="AJ38" s="172">
        <v>12</v>
      </c>
      <c r="AK38" s="172">
        <v>213</v>
      </c>
      <c r="AL38" s="3" t="str">
        <f t="shared" si="1"/>
        <v>k</v>
      </c>
      <c r="AM38" s="3">
        <f>IF(D38="հ",1,IF(D38="լ",Norms!$B$10,IF(D38="բլ",Norms!$B$11,IF(D38="Մ",Norms!$B$12))))</f>
        <v>1</v>
      </c>
      <c r="AN38" s="244">
        <f>E38*Norms!$E$36/1000</f>
        <v>2171.9203499667333</v>
      </c>
      <c r="AO38" s="136">
        <f>AM38*IF(AL38="k",(O38*Norms!$H$40)*Norms!$E$36,0)/1000</f>
        <v>7751.5088352261</v>
      </c>
      <c r="AP38" s="136">
        <f>AM38*IF(AL38="k",(AA38*Norms!$H$41)*Norms!$E$36,0)/1000</f>
        <v>13134.844982036675</v>
      </c>
      <c r="AQ38" s="136">
        <f>AM38*IF(AL38="k",(AI38*Norms!$H$42)*Norms!$E$36,0)/1000</f>
        <v>10601.29454424297</v>
      </c>
      <c r="AR38" s="243">
        <f>AM38*IF(AL38="t",(N38*Norms!$D$44)*Norms!$E$34*12+O38*Norms!$E$35,0)/1000</f>
        <v>0</v>
      </c>
      <c r="AS38" s="243">
        <f>AM38*IF(AL38="t",(Z38*Norms!$D$50*Norms!$E$34*12+AA38*Norms!$E$35),0)/1000</f>
        <v>0</v>
      </c>
      <c r="AT38" s="243">
        <f>AM38*IF(AL38="t",(AH38*Norms!$D$54)*Norms!$E$34*12+AI38*Norms!$E$35,0)/1000</f>
        <v>0</v>
      </c>
      <c r="AU38" s="136">
        <f>IF(AK38&lt;=100,Norms!$G$7,IF(AK38&lt;=300,Norms!$H$7,Norms!$I$7))</f>
        <v>16738.5</v>
      </c>
      <c r="AV38" s="137">
        <f t="shared" si="2"/>
        <v>48226.148361505744</v>
      </c>
      <c r="AW38" s="130"/>
      <c r="AX38" s="130"/>
      <c r="AY38" s="131">
        <f t="shared" si="3"/>
        <v>88.333333333333329</v>
      </c>
      <c r="AZ38" s="131">
        <f>IF(AY38&lt;Snund!$B$5,Snund!$B$3*Snund!$B$4*$AX$3+Snund!$B$7*$AW$3*AY38/1000,AY38*Snund!$B$8*$AW$3/1000)</f>
        <v>2457.33</v>
      </c>
      <c r="BA38" s="131">
        <f t="shared" si="4"/>
        <v>537.83071698113201</v>
      </c>
      <c r="BB38" s="131">
        <f t="shared" si="5"/>
        <v>1919.499283018868</v>
      </c>
      <c r="BC38" s="131">
        <f t="shared" si="6"/>
        <v>2077.6</v>
      </c>
      <c r="BD38" s="167">
        <f>AA38*0.1*'Dasagirq_10%'!$B$3/1000</f>
        <v>58.059199999999997</v>
      </c>
      <c r="BE38" s="167">
        <f>AI38*0.1*'Dasagirq_10%'!$B$4/1000</f>
        <v>45.805366666666679</v>
      </c>
      <c r="BF38" s="242">
        <f t="shared" si="7"/>
        <v>103.86456666666668</v>
      </c>
      <c r="BG38" s="233">
        <f t="shared" si="8"/>
        <v>2709.7510669478652</v>
      </c>
      <c r="BH38" s="233">
        <f t="shared" si="9"/>
        <v>15250.508118244969</v>
      </c>
      <c r="BI38" s="233">
        <f t="shared" si="10"/>
        <v>20167.279182036673</v>
      </c>
      <c r="BJ38" s="233">
        <f t="shared" si="11"/>
        <v>14831.724910909637</v>
      </c>
      <c r="BK38" s="234">
        <f t="shared" si="12"/>
        <v>50249.512211191279</v>
      </c>
    </row>
    <row r="39" spans="1:63">
      <c r="A39" s="9">
        <v>7</v>
      </c>
      <c r="B39" s="170" t="s">
        <v>1424</v>
      </c>
      <c r="C39" s="144" t="s">
        <v>1097</v>
      </c>
      <c r="D39" s="176" t="s">
        <v>1092</v>
      </c>
      <c r="E39" s="175">
        <v>5.666666666666667</v>
      </c>
      <c r="F39" s="173">
        <v>1</v>
      </c>
      <c r="G39" s="173">
        <v>6</v>
      </c>
      <c r="H39" s="173">
        <v>1</v>
      </c>
      <c r="I39" s="173">
        <v>5.333333333333333</v>
      </c>
      <c r="J39" s="173">
        <v>1</v>
      </c>
      <c r="K39" s="173">
        <v>5.666666666666667</v>
      </c>
      <c r="L39" s="173">
        <v>1</v>
      </c>
      <c r="M39" s="173">
        <v>8.6666666666666661</v>
      </c>
      <c r="N39" s="171">
        <v>4</v>
      </c>
      <c r="O39" s="171">
        <v>25.666666666666664</v>
      </c>
      <c r="P39" s="173">
        <v>1</v>
      </c>
      <c r="Q39" s="173">
        <v>6</v>
      </c>
      <c r="R39" s="173">
        <v>1</v>
      </c>
      <c r="S39" s="173">
        <v>5.333333333333333</v>
      </c>
      <c r="T39" s="173">
        <v>1</v>
      </c>
      <c r="U39" s="173">
        <v>6.666666666666667</v>
      </c>
      <c r="V39" s="173">
        <v>1</v>
      </c>
      <c r="W39" s="173">
        <v>7.666666666666667</v>
      </c>
      <c r="X39" s="173">
        <v>1</v>
      </c>
      <c r="Y39" s="173">
        <v>7.333333333333333</v>
      </c>
      <c r="Z39" s="171">
        <v>5</v>
      </c>
      <c r="AA39" s="171">
        <v>33</v>
      </c>
      <c r="AB39" s="174">
        <v>0.33333333333333331</v>
      </c>
      <c r="AC39" s="174">
        <v>2.3333333333333335</v>
      </c>
      <c r="AD39" s="174">
        <v>0.66666666666666663</v>
      </c>
      <c r="AE39" s="174">
        <v>5.333333333333333</v>
      </c>
      <c r="AF39" s="174">
        <v>0.66666666666666663</v>
      </c>
      <c r="AG39" s="174">
        <v>4.666666666666667</v>
      </c>
      <c r="AH39" s="172">
        <v>1.6666666666666665</v>
      </c>
      <c r="AI39" s="172">
        <v>12.333333333333334</v>
      </c>
      <c r="AJ39" s="172">
        <v>10.666666666666666</v>
      </c>
      <c r="AK39" s="172">
        <v>71</v>
      </c>
      <c r="AL39" s="3" t="str">
        <f t="shared" si="1"/>
        <v>t</v>
      </c>
      <c r="AM39" s="3">
        <f>IF(D39="հ",1,IF(D39="լ",Norms!$B$10,IF(D39="բլ",Norms!$B$11,IF(D39="Մ",Norms!$B$12))))</f>
        <v>1</v>
      </c>
      <c r="AN39" s="244">
        <f>E39*Norms!$E$36/1000</f>
        <v>636.59734395576663</v>
      </c>
      <c r="AO39" s="136">
        <f>AM39*IF(AL39="k",(O39*Norms!$H$40)*Norms!$E$36,0)/1000</f>
        <v>0</v>
      </c>
      <c r="AP39" s="136">
        <f>AM39*IF(AL39="k",(AA39*Norms!$H$41)*Norms!$E$36,0)/1000</f>
        <v>0</v>
      </c>
      <c r="AQ39" s="136">
        <f>AM39*IF(AL39="k",(AI39*Norms!$H$42)*Norms!$E$36,0)/1000</f>
        <v>0</v>
      </c>
      <c r="AR39" s="243">
        <f>AM39*IF(AL39="t",(N39*Norms!$D$44)*Norms!$E$34*12+O39*Norms!$E$35,0)/1000</f>
        <v>7424.078165760433</v>
      </c>
      <c r="AS39" s="243">
        <f>AM39*IF(AL39="t",(Z39*Norms!$D$50*Norms!$E$34*12+AA39*Norms!$E$35),0)/1000</f>
        <v>12281.243355977696</v>
      </c>
      <c r="AT39" s="243">
        <f>AM39*IF(AL39="t",(AH39*Norms!$D$54)*Norms!$E$34*12+AI39*Norms!$E$35,0)/1000</f>
        <v>4256.868729001766</v>
      </c>
      <c r="AU39" s="136">
        <f>IF(AK39&lt;=100,Norms!$G$7,IF(AK39&lt;=300,Norms!$H$7,Norms!$I$7))</f>
        <v>13246.5</v>
      </c>
      <c r="AV39" s="137">
        <f t="shared" si="2"/>
        <v>37208.690250739892</v>
      </c>
      <c r="AW39" s="130"/>
      <c r="AX39" s="130"/>
      <c r="AY39" s="131">
        <f t="shared" si="3"/>
        <v>31.333333333333332</v>
      </c>
      <c r="AZ39" s="131">
        <f>IF(AY39&lt;Snund!$B$5,Snund!$B$3*Snund!$B$4*$AX$3+Snund!$B$7*$AW$3*AY39/1000,AY39*Snund!$B$8*$AW$3/1000)</f>
        <v>1308.21</v>
      </c>
      <c r="BA39" s="131">
        <f t="shared" si="4"/>
        <v>236.59117021276597</v>
      </c>
      <c r="BB39" s="131">
        <f t="shared" si="5"/>
        <v>1071.6188297872341</v>
      </c>
      <c r="BC39" s="131">
        <f t="shared" si="6"/>
        <v>736.95999999999992</v>
      </c>
      <c r="BD39" s="167">
        <f>AA39*0.1*'Dasagirq_10%'!$B$3/1000</f>
        <v>21.938400000000001</v>
      </c>
      <c r="BE39" s="167">
        <f>AI39*0.1*'Dasagirq_10%'!$B$4/1000</f>
        <v>9.9694033333333341</v>
      </c>
      <c r="BF39" s="242">
        <f t="shared" si="7"/>
        <v>31.907803333333334</v>
      </c>
      <c r="BG39" s="233">
        <f t="shared" si="8"/>
        <v>873.18851416853261</v>
      </c>
      <c r="BH39" s="233">
        <f t="shared" si="9"/>
        <v>13463.134495547667</v>
      </c>
      <c r="BI39" s="233">
        <f t="shared" si="10"/>
        <v>18512.478630977697</v>
      </c>
      <c r="BJ39" s="233">
        <f t="shared" si="11"/>
        <v>6336.6037573350995</v>
      </c>
      <c r="BK39" s="234">
        <f t="shared" si="12"/>
        <v>38312.216883860463</v>
      </c>
    </row>
    <row r="40" spans="1:63">
      <c r="A40" s="9">
        <v>8</v>
      </c>
      <c r="B40" s="170" t="s">
        <v>1425</v>
      </c>
      <c r="C40" s="157" t="s">
        <v>1096</v>
      </c>
      <c r="D40" s="176" t="s">
        <v>1094</v>
      </c>
      <c r="E40" s="175">
        <v>0</v>
      </c>
      <c r="F40" s="173">
        <v>1</v>
      </c>
      <c r="G40" s="173">
        <v>19.666666666666668</v>
      </c>
      <c r="H40" s="173">
        <v>1</v>
      </c>
      <c r="I40" s="173">
        <v>21.333333333333332</v>
      </c>
      <c r="J40" s="173">
        <v>1</v>
      </c>
      <c r="K40" s="173">
        <v>21.333333333333332</v>
      </c>
      <c r="L40" s="173">
        <v>1</v>
      </c>
      <c r="M40" s="173">
        <v>17.666666666666668</v>
      </c>
      <c r="N40" s="171">
        <v>4</v>
      </c>
      <c r="O40" s="171">
        <v>80</v>
      </c>
      <c r="P40" s="173">
        <v>1</v>
      </c>
      <c r="Q40" s="173">
        <v>16.666666666666668</v>
      </c>
      <c r="R40" s="173">
        <v>1</v>
      </c>
      <c r="S40" s="173">
        <v>22.333333333333332</v>
      </c>
      <c r="T40" s="173">
        <v>1</v>
      </c>
      <c r="U40" s="173">
        <v>25.666666666666668</v>
      </c>
      <c r="V40" s="173">
        <v>1</v>
      </c>
      <c r="W40" s="173">
        <v>20</v>
      </c>
      <c r="X40" s="173">
        <v>1</v>
      </c>
      <c r="Y40" s="173">
        <v>18.333333333333332</v>
      </c>
      <c r="Z40" s="171">
        <v>5</v>
      </c>
      <c r="AA40" s="171">
        <v>103</v>
      </c>
      <c r="AB40" s="174">
        <v>0</v>
      </c>
      <c r="AC40" s="174">
        <v>0</v>
      </c>
      <c r="AD40" s="174">
        <v>0</v>
      </c>
      <c r="AE40" s="174">
        <v>0</v>
      </c>
      <c r="AF40" s="174">
        <v>0</v>
      </c>
      <c r="AG40" s="174">
        <v>0</v>
      </c>
      <c r="AH40" s="172">
        <v>0</v>
      </c>
      <c r="AI40" s="172">
        <v>0</v>
      </c>
      <c r="AJ40" s="172">
        <v>9</v>
      </c>
      <c r="AK40" s="172">
        <v>183</v>
      </c>
      <c r="AL40" s="3" t="str">
        <f t="shared" si="1"/>
        <v>k</v>
      </c>
      <c r="AM40" s="3">
        <f>IF(D40="հ",1,IF(D40="լ",Norms!$B$10,IF(D40="բլ",Norms!$B$11,IF(D40="Մ",Norms!$B$12))))</f>
        <v>1.1299999999999999</v>
      </c>
      <c r="AN40" s="244">
        <f>E40*Norms!$E$36/1000</f>
        <v>0</v>
      </c>
      <c r="AO40" s="136">
        <f>AM40*IF(AL40="k",(O40*Norms!$H$40)*Norms!$E$36,0)/1000</f>
        <v>10155.599981223759</v>
      </c>
      <c r="AP40" s="136">
        <f>AM40*IF(AL40="k",(AA40*Norms!$H$41)*Norms!$E$36,0)/1000</f>
        <v>17504.938253350174</v>
      </c>
      <c r="AQ40" s="136">
        <f>AM40*IF(AL40="k",(AI40*Norms!$H$42)*Norms!$E$36,0)/1000</f>
        <v>0</v>
      </c>
      <c r="AR40" s="243">
        <f>AM40*IF(AL40="t",(N40*Norms!$D$44)*Norms!$E$34*12+O40*Norms!$E$35,0)/1000</f>
        <v>0</v>
      </c>
      <c r="AS40" s="243">
        <f>AM40*IF(AL40="t",(Z40*Norms!$D$50*Norms!$E$34*12+AA40*Norms!$E$35),0)/1000</f>
        <v>0</v>
      </c>
      <c r="AT40" s="243">
        <f>AM40*IF(AL40="t",(AH40*Norms!$D$54)*Norms!$E$34*12+AI40*Norms!$E$35,0)/1000</f>
        <v>0</v>
      </c>
      <c r="AU40" s="136">
        <f>IF(AK40&lt;=100,Norms!$G$7,IF(AK40&lt;=300,Norms!$H$7,Norms!$I$7))</f>
        <v>16738.5</v>
      </c>
      <c r="AV40" s="137">
        <f t="shared" si="2"/>
        <v>44399.038234573934</v>
      </c>
      <c r="AW40" s="130"/>
      <c r="AX40" s="130"/>
      <c r="AY40" s="131">
        <f t="shared" si="3"/>
        <v>80</v>
      </c>
      <c r="AZ40" s="131">
        <f>IF(AY40&lt;Snund!$B$5,Snund!$B$3*Snund!$B$4*$AX$3+Snund!$B$7*$AW$3*AY40/1000,AY40*Snund!$B$8*$AW$3/1000)</f>
        <v>2289.33</v>
      </c>
      <c r="BA40" s="131">
        <f t="shared" si="4"/>
        <v>0</v>
      </c>
      <c r="BB40" s="131">
        <f t="shared" si="5"/>
        <v>2289.33</v>
      </c>
      <c r="BC40" s="131">
        <f t="shared" si="6"/>
        <v>1881.6</v>
      </c>
      <c r="BD40" s="167">
        <f>AA40*0.1*'Dasagirq_10%'!$B$3/1000</f>
        <v>68.474400000000003</v>
      </c>
      <c r="BE40" s="167">
        <f>AI40*0.1*'Dasagirq_10%'!$B$4/1000</f>
        <v>0</v>
      </c>
      <c r="BF40" s="242">
        <f t="shared" si="7"/>
        <v>68.474400000000003</v>
      </c>
      <c r="BG40" s="233">
        <f t="shared" si="8"/>
        <v>0</v>
      </c>
      <c r="BH40" s="233">
        <f t="shared" si="9"/>
        <v>19884.263314557094</v>
      </c>
      <c r="BI40" s="233">
        <f t="shared" si="10"/>
        <v>26872.579320016841</v>
      </c>
      <c r="BJ40" s="233">
        <f t="shared" si="11"/>
        <v>0</v>
      </c>
      <c r="BK40" s="234">
        <f t="shared" si="12"/>
        <v>46756.842634573935</v>
      </c>
    </row>
    <row r="41" spans="1:63">
      <c r="A41" s="9">
        <v>9</v>
      </c>
      <c r="B41" s="170" t="s">
        <v>1426</v>
      </c>
      <c r="C41" s="144" t="s">
        <v>1097</v>
      </c>
      <c r="D41" s="176" t="s">
        <v>1094</v>
      </c>
      <c r="E41" s="175">
        <v>11.333333333333334</v>
      </c>
      <c r="F41" s="173">
        <v>1</v>
      </c>
      <c r="G41" s="173">
        <v>21.666666666666668</v>
      </c>
      <c r="H41" s="173">
        <v>1</v>
      </c>
      <c r="I41" s="173">
        <v>24</v>
      </c>
      <c r="J41" s="173">
        <v>1</v>
      </c>
      <c r="K41" s="173">
        <v>21.666666666666668</v>
      </c>
      <c r="L41" s="173">
        <v>1</v>
      </c>
      <c r="M41" s="173">
        <v>18</v>
      </c>
      <c r="N41" s="171">
        <v>4</v>
      </c>
      <c r="O41" s="171">
        <v>85.333333333333343</v>
      </c>
      <c r="P41" s="173">
        <v>1</v>
      </c>
      <c r="Q41" s="173">
        <v>21</v>
      </c>
      <c r="R41" s="173">
        <v>1</v>
      </c>
      <c r="S41" s="173">
        <v>23.666666666666668</v>
      </c>
      <c r="T41" s="173">
        <v>1</v>
      </c>
      <c r="U41" s="173">
        <v>23.333333333333332</v>
      </c>
      <c r="V41" s="173">
        <v>1</v>
      </c>
      <c r="W41" s="173">
        <v>17</v>
      </c>
      <c r="X41" s="173">
        <v>1</v>
      </c>
      <c r="Y41" s="173">
        <v>13.333333333333334</v>
      </c>
      <c r="Z41" s="171">
        <v>5</v>
      </c>
      <c r="AA41" s="171">
        <v>98.333333333333343</v>
      </c>
      <c r="AB41" s="174">
        <v>1</v>
      </c>
      <c r="AC41" s="174">
        <v>17</v>
      </c>
      <c r="AD41" s="174">
        <v>1</v>
      </c>
      <c r="AE41" s="174">
        <v>13.666666666666666</v>
      </c>
      <c r="AF41" s="174">
        <v>1</v>
      </c>
      <c r="AG41" s="174">
        <v>9</v>
      </c>
      <c r="AH41" s="172">
        <v>3</v>
      </c>
      <c r="AI41" s="172">
        <v>39.666666666666664</v>
      </c>
      <c r="AJ41" s="172">
        <v>12</v>
      </c>
      <c r="AK41" s="172">
        <v>223.33333333333334</v>
      </c>
      <c r="AL41" s="3" t="str">
        <f t="shared" si="1"/>
        <v>k</v>
      </c>
      <c r="AM41" s="3">
        <f>IF(D41="հ",1,IF(D41="լ",Norms!$B$10,IF(D41="բլ",Norms!$B$11,IF(D41="Մ",Norms!$B$12))))</f>
        <v>1.1299999999999999</v>
      </c>
      <c r="AN41" s="244">
        <f>E41*Norms!$E$36/1000</f>
        <v>1273.1946879115333</v>
      </c>
      <c r="AO41" s="136">
        <f>AM41*IF(AL41="k",(O41*Norms!$H$40)*Norms!$E$36,0)/1000</f>
        <v>10832.639979972011</v>
      </c>
      <c r="AP41" s="136">
        <f>AM41*IF(AL41="k",(AA41*Norms!$H$41)*Norms!$E$36,0)/1000</f>
        <v>16711.834254816509</v>
      </c>
      <c r="AQ41" s="136">
        <f>AM41*IF(AL41="k",(AI41*Norms!$H$42)*Norms!$E$36,0)/1000</f>
        <v>8385.6239844961892</v>
      </c>
      <c r="AR41" s="243">
        <f>AM41*IF(AL41="t",(N41*Norms!$D$44)*Norms!$E$34*12+O41*Norms!$E$35,0)/1000</f>
        <v>0</v>
      </c>
      <c r="AS41" s="243">
        <f>AM41*IF(AL41="t",(Z41*Norms!$D$50*Norms!$E$34*12+AA41*Norms!$E$35),0)/1000</f>
        <v>0</v>
      </c>
      <c r="AT41" s="243">
        <f>AM41*IF(AL41="t",(AH41*Norms!$D$54)*Norms!$E$34*12+AI41*Norms!$E$35,0)/1000</f>
        <v>0</v>
      </c>
      <c r="AU41" s="136">
        <f>IF(AK41&lt;=100,Norms!$G$7,IF(AK41&lt;=300,Norms!$H$7,Norms!$I$7))</f>
        <v>16738.5</v>
      </c>
      <c r="AV41" s="137">
        <f t="shared" si="2"/>
        <v>52668.598219284708</v>
      </c>
      <c r="AW41" s="130"/>
      <c r="AX41" s="130"/>
      <c r="AY41" s="131">
        <f t="shared" si="3"/>
        <v>96.666666666666671</v>
      </c>
      <c r="AZ41" s="131">
        <f>IF(AY41&lt;Snund!$B$5,Snund!$B$3*Snund!$B$4*$AX$3+Snund!$B$7*$AW$3*AY41/1000,AY41*Snund!$B$8*$AW$3/1000)</f>
        <v>2625.33</v>
      </c>
      <c r="BA41" s="131">
        <f t="shared" si="4"/>
        <v>307.79731034482762</v>
      </c>
      <c r="BB41" s="131">
        <f t="shared" si="5"/>
        <v>2317.5326896551728</v>
      </c>
      <c r="BC41" s="131">
        <f t="shared" si="6"/>
        <v>2273.6</v>
      </c>
      <c r="BD41" s="167">
        <f>AA41*0.1*'Dasagirq_10%'!$B$3/1000</f>
        <v>65.372000000000014</v>
      </c>
      <c r="BE41" s="167">
        <f>AI41*0.1*'Dasagirq_10%'!$B$4/1000</f>
        <v>32.06375666666667</v>
      </c>
      <c r="BF41" s="242">
        <f t="shared" si="7"/>
        <v>97.435756666666691</v>
      </c>
      <c r="BG41" s="233">
        <f t="shared" si="8"/>
        <v>1580.9919982563608</v>
      </c>
      <c r="BH41" s="233">
        <f t="shared" si="9"/>
        <v>18729.672669627183</v>
      </c>
      <c r="BI41" s="233">
        <f t="shared" si="10"/>
        <v>23751.581254816509</v>
      </c>
      <c r="BJ41" s="233">
        <f t="shared" si="11"/>
        <v>12602.312741162856</v>
      </c>
      <c r="BK41" s="234">
        <f t="shared" si="12"/>
        <v>55083.566665606544</v>
      </c>
    </row>
    <row r="42" spans="1:63">
      <c r="A42" s="9">
        <v>10</v>
      </c>
      <c r="B42" s="170" t="s">
        <v>1427</v>
      </c>
      <c r="C42" s="144" t="s">
        <v>1097</v>
      </c>
      <c r="D42" s="176" t="s">
        <v>1092</v>
      </c>
      <c r="E42" s="175">
        <v>17</v>
      </c>
      <c r="F42" s="173">
        <v>1</v>
      </c>
      <c r="G42" s="173">
        <v>13.333333333333334</v>
      </c>
      <c r="H42" s="173">
        <v>1</v>
      </c>
      <c r="I42" s="173">
        <v>10.666666666666666</v>
      </c>
      <c r="J42" s="173">
        <v>1</v>
      </c>
      <c r="K42" s="173">
        <v>16.666666666666668</v>
      </c>
      <c r="L42" s="173">
        <v>1</v>
      </c>
      <c r="M42" s="173">
        <v>16.666666666666668</v>
      </c>
      <c r="N42" s="171">
        <v>4</v>
      </c>
      <c r="O42" s="171">
        <v>57.333333333333336</v>
      </c>
      <c r="P42" s="173">
        <v>1</v>
      </c>
      <c r="Q42" s="173">
        <v>14.333333333333334</v>
      </c>
      <c r="R42" s="173">
        <v>1</v>
      </c>
      <c r="S42" s="173">
        <v>12</v>
      </c>
      <c r="T42" s="173">
        <v>1</v>
      </c>
      <c r="U42" s="173">
        <v>16.333333333333332</v>
      </c>
      <c r="V42" s="173">
        <v>1</v>
      </c>
      <c r="W42" s="173">
        <v>17</v>
      </c>
      <c r="X42" s="173">
        <v>1</v>
      </c>
      <c r="Y42" s="173">
        <v>12</v>
      </c>
      <c r="Z42" s="171">
        <v>5</v>
      </c>
      <c r="AA42" s="171">
        <v>71.666666666666657</v>
      </c>
      <c r="AB42" s="174">
        <v>1</v>
      </c>
      <c r="AC42" s="174">
        <v>10</v>
      </c>
      <c r="AD42" s="174">
        <v>1</v>
      </c>
      <c r="AE42" s="174">
        <v>10.666666666666666</v>
      </c>
      <c r="AF42" s="174">
        <v>1</v>
      </c>
      <c r="AG42" s="174">
        <v>10.333333333333334</v>
      </c>
      <c r="AH42" s="172">
        <v>3</v>
      </c>
      <c r="AI42" s="172">
        <v>31</v>
      </c>
      <c r="AJ42" s="172">
        <v>12</v>
      </c>
      <c r="AK42" s="172">
        <v>160</v>
      </c>
      <c r="AL42" s="3" t="str">
        <f t="shared" si="1"/>
        <v>t</v>
      </c>
      <c r="AM42" s="3">
        <f>IF(D42="հ",1,IF(D42="լ",Norms!$B$10,IF(D42="բլ",Norms!$B$11,IF(D42="Մ",Norms!$B$12))))</f>
        <v>1</v>
      </c>
      <c r="AN42" s="244">
        <f>E42*Norms!$E$36/1000</f>
        <v>1909.7920318673</v>
      </c>
      <c r="AO42" s="136">
        <f>AM42*IF(AL42="k",(O42*Norms!$H$40)*Norms!$E$36,0)/1000</f>
        <v>0</v>
      </c>
      <c r="AP42" s="136">
        <f>AM42*IF(AL42="k",(AA42*Norms!$H$41)*Norms!$E$36,0)/1000</f>
        <v>0</v>
      </c>
      <c r="AQ42" s="136">
        <f>AM42*IF(AL42="k",(AI42*Norms!$H$42)*Norms!$E$36,0)/1000</f>
        <v>0</v>
      </c>
      <c r="AR42" s="243">
        <f>AM42*IF(AL42="t",(N42*Norms!$D$44)*Norms!$E$34*12+O42*Norms!$E$35,0)/1000</f>
        <v>7878.2005780622667</v>
      </c>
      <c r="AS42" s="243">
        <f>AM42*IF(AL42="t",(Z42*Norms!$D$50*Norms!$E$34*12+AA42*Norms!$E$35),0)/1000</f>
        <v>12835.75072257783</v>
      </c>
      <c r="AT42" s="243">
        <f>AM42*IF(AL42="t",(AH42*Norms!$D$54)*Norms!$E$34*12+AI42*Norms!$E$35,0)/1000</f>
        <v>7788.5619404638992</v>
      </c>
      <c r="AU42" s="136">
        <f>IF(AK42&lt;=100,Norms!$G$7,IF(AK42&lt;=300,Norms!$H$7,Norms!$I$7))</f>
        <v>16738.5</v>
      </c>
      <c r="AV42" s="137">
        <f t="shared" si="2"/>
        <v>45241.013241103996</v>
      </c>
      <c r="AW42" s="130"/>
      <c r="AX42" s="130"/>
      <c r="AY42" s="131">
        <f t="shared" si="3"/>
        <v>74.333333333333343</v>
      </c>
      <c r="AZ42" s="131">
        <f>IF(AY42&lt;Snund!$B$5,Snund!$B$3*Snund!$B$4*$AX$3+Snund!$B$7*$AW$3*AY42/1000,AY42*Snund!$B$8*$AW$3/1000)</f>
        <v>2175.09</v>
      </c>
      <c r="BA42" s="131">
        <f t="shared" si="4"/>
        <v>497.44210762331841</v>
      </c>
      <c r="BB42" s="131">
        <f t="shared" si="5"/>
        <v>1677.6478923766817</v>
      </c>
      <c r="BC42" s="131">
        <f t="shared" si="6"/>
        <v>1748.3200000000002</v>
      </c>
      <c r="BD42" s="167">
        <f>AA42*0.1*'Dasagirq_10%'!$B$3/1000</f>
        <v>47.643999999999991</v>
      </c>
      <c r="BE42" s="167">
        <f>AI42*0.1*'Dasagirq_10%'!$B$4/1000</f>
        <v>25.058229999999998</v>
      </c>
      <c r="BF42" s="242">
        <f t="shared" si="7"/>
        <v>72.702229999999986</v>
      </c>
      <c r="BG42" s="233">
        <f t="shared" si="8"/>
        <v>2407.2341394906184</v>
      </c>
      <c r="BH42" s="233">
        <f t="shared" si="9"/>
        <v>15135.348470438948</v>
      </c>
      <c r="BI42" s="233">
        <f t="shared" si="10"/>
        <v>19857.769722577832</v>
      </c>
      <c r="BJ42" s="233">
        <f t="shared" si="11"/>
        <v>11998.245170463901</v>
      </c>
      <c r="BK42" s="234">
        <f t="shared" si="12"/>
        <v>46991.363363480683</v>
      </c>
    </row>
    <row r="43" spans="1:63">
      <c r="A43" s="9">
        <v>11</v>
      </c>
      <c r="B43" s="170" t="s">
        <v>1428</v>
      </c>
      <c r="C43" s="157" t="s">
        <v>1096</v>
      </c>
      <c r="D43" s="176" t="s">
        <v>1092</v>
      </c>
      <c r="E43" s="175">
        <v>0</v>
      </c>
      <c r="F43" s="173">
        <v>0.5</v>
      </c>
      <c r="G43" s="173">
        <v>3.3333333333333335</v>
      </c>
      <c r="H43" s="173">
        <v>0.5</v>
      </c>
      <c r="I43" s="173">
        <v>3</v>
      </c>
      <c r="J43" s="173">
        <v>0.16666666666666666</v>
      </c>
      <c r="K43" s="173">
        <v>1</v>
      </c>
      <c r="L43" s="173">
        <v>0.66666666666666663</v>
      </c>
      <c r="M43" s="173">
        <v>2</v>
      </c>
      <c r="N43" s="171">
        <v>1.8333333333333333</v>
      </c>
      <c r="O43" s="171">
        <v>9.3333333333333339</v>
      </c>
      <c r="P43" s="173">
        <v>0.33333333333333331</v>
      </c>
      <c r="Q43" s="173">
        <v>1</v>
      </c>
      <c r="R43" s="173">
        <v>0.66666666666666663</v>
      </c>
      <c r="S43" s="173">
        <v>2</v>
      </c>
      <c r="T43" s="173">
        <v>0.66666666666666663</v>
      </c>
      <c r="U43" s="173">
        <v>2.3333333333333335</v>
      </c>
      <c r="V43" s="173">
        <v>0.83333333333333337</v>
      </c>
      <c r="W43" s="173">
        <v>2.6666666666666665</v>
      </c>
      <c r="X43" s="173">
        <v>1</v>
      </c>
      <c r="Y43" s="173">
        <v>3.6666666666666665</v>
      </c>
      <c r="Z43" s="171">
        <v>3.5</v>
      </c>
      <c r="AA43" s="171">
        <v>11.666666666666666</v>
      </c>
      <c r="AB43" s="174">
        <v>0</v>
      </c>
      <c r="AC43" s="174">
        <v>0</v>
      </c>
      <c r="AD43" s="174">
        <v>0</v>
      </c>
      <c r="AE43" s="174">
        <v>0</v>
      </c>
      <c r="AF43" s="174">
        <v>0</v>
      </c>
      <c r="AG43" s="174">
        <v>0</v>
      </c>
      <c r="AH43" s="172">
        <v>0</v>
      </c>
      <c r="AI43" s="172">
        <v>0</v>
      </c>
      <c r="AJ43" s="172">
        <v>5.333333333333333</v>
      </c>
      <c r="AK43" s="172">
        <v>21</v>
      </c>
      <c r="AL43" s="3" t="str">
        <f t="shared" si="1"/>
        <v>t</v>
      </c>
      <c r="AM43" s="3">
        <f>IF(D43="հ",1,IF(D43="լ",Norms!$B$10,IF(D43="բլ",Norms!$B$11,IF(D43="Մ",Norms!$B$12))))</f>
        <v>1</v>
      </c>
      <c r="AN43" s="244">
        <f>E43*Norms!$E$36/1000</f>
        <v>0</v>
      </c>
      <c r="AO43" s="136">
        <f>AM43*IF(AL43="k",(O43*Norms!$H$40)*Norms!$E$36,0)/1000</f>
        <v>0</v>
      </c>
      <c r="AP43" s="136">
        <f>AM43*IF(AL43="k",(AA43*Norms!$H$41)*Norms!$E$36,0)/1000</f>
        <v>0</v>
      </c>
      <c r="AQ43" s="136">
        <f>AM43*IF(AL43="k",(AI43*Norms!$H$42)*Norms!$E$36,0)/1000</f>
        <v>0</v>
      </c>
      <c r="AR43" s="243">
        <f>AM43*IF(AL43="t",(N43*Norms!$D$44)*Norms!$E$34*12+O43*Norms!$E$35,0)/1000</f>
        <v>3367.8466057310666</v>
      </c>
      <c r="AS43" s="243">
        <f>AM43*IF(AL43="t",(Z43*Norms!$D$50*Norms!$E$34*12+AA43*Norms!$E$35),0)/1000</f>
        <v>8432.9082571638337</v>
      </c>
      <c r="AT43" s="243">
        <f>AM43*IF(AL43="t",(AH43*Norms!$D$54)*Norms!$E$34*12+AI43*Norms!$E$35,0)/1000</f>
        <v>0</v>
      </c>
      <c r="AU43" s="136">
        <f>IF(AK43&lt;=100,Norms!$G$7,IF(AK43&lt;=300,Norms!$H$7,Norms!$I$7))</f>
        <v>13246.5</v>
      </c>
      <c r="AV43" s="137">
        <f t="shared" si="2"/>
        <v>25047.254862894901</v>
      </c>
      <c r="AW43" s="130"/>
      <c r="AX43" s="130"/>
      <c r="AY43" s="131">
        <f t="shared" si="3"/>
        <v>9.3333333333333339</v>
      </c>
      <c r="AZ43" s="131">
        <f>IF(AY43&lt;Snund!$B$5,Snund!$B$3*Snund!$B$4*$AX$3+Snund!$B$7*$AW$3*AY43/1000,AY43*Snund!$B$8*$AW$3/1000)</f>
        <v>864.68999999999994</v>
      </c>
      <c r="BA43" s="131">
        <f t="shared" si="4"/>
        <v>0</v>
      </c>
      <c r="BB43" s="131">
        <f t="shared" si="5"/>
        <v>864.68999999999994</v>
      </c>
      <c r="BC43" s="131">
        <f t="shared" si="6"/>
        <v>219.52</v>
      </c>
      <c r="BD43" s="167">
        <f>AA43*0.1*'Dasagirq_10%'!$B$3/1000</f>
        <v>7.7560000000000011</v>
      </c>
      <c r="BE43" s="167">
        <f>AI43*0.1*'Dasagirq_10%'!$B$4/1000</f>
        <v>0</v>
      </c>
      <c r="BF43" s="242">
        <f t="shared" si="7"/>
        <v>7.7560000000000011</v>
      </c>
      <c r="BG43" s="233">
        <f t="shared" si="8"/>
        <v>0</v>
      </c>
      <c r="BH43" s="233">
        <f t="shared" si="9"/>
        <v>8786.0209807310675</v>
      </c>
      <c r="BI43" s="233">
        <f t="shared" si="10"/>
        <v>17133.679882163837</v>
      </c>
      <c r="BJ43" s="233">
        <f t="shared" si="11"/>
        <v>0</v>
      </c>
      <c r="BK43" s="234">
        <f t="shared" si="12"/>
        <v>25919.700862894904</v>
      </c>
    </row>
    <row r="44" spans="1:63">
      <c r="A44" s="9">
        <v>12</v>
      </c>
      <c r="B44" s="170" t="s">
        <v>1429</v>
      </c>
      <c r="C44" s="157" t="s">
        <v>1096</v>
      </c>
      <c r="D44" s="176" t="s">
        <v>1093</v>
      </c>
      <c r="E44" s="175">
        <v>0</v>
      </c>
      <c r="F44" s="173">
        <v>0.5</v>
      </c>
      <c r="G44" s="173">
        <v>2.3333333333333335</v>
      </c>
      <c r="H44" s="173">
        <v>0.5</v>
      </c>
      <c r="I44" s="173">
        <v>3.3333333333333335</v>
      </c>
      <c r="J44" s="173">
        <v>0.5</v>
      </c>
      <c r="K44" s="173">
        <v>2</v>
      </c>
      <c r="L44" s="173">
        <v>0.5</v>
      </c>
      <c r="M44" s="173">
        <v>1.6666666666666667</v>
      </c>
      <c r="N44" s="171">
        <v>2</v>
      </c>
      <c r="O44" s="171">
        <v>9.3333333333333339</v>
      </c>
      <c r="P44" s="173">
        <v>0.16666666666666666</v>
      </c>
      <c r="Q44" s="173">
        <v>0.66666666666666663</v>
      </c>
      <c r="R44" s="173">
        <v>0.33333333333333331</v>
      </c>
      <c r="S44" s="173">
        <v>2</v>
      </c>
      <c r="T44" s="173">
        <v>0.5</v>
      </c>
      <c r="U44" s="173">
        <v>3</v>
      </c>
      <c r="V44" s="173">
        <v>0.5</v>
      </c>
      <c r="W44" s="173">
        <v>2.3333333333333335</v>
      </c>
      <c r="X44" s="173">
        <v>0.5</v>
      </c>
      <c r="Y44" s="173">
        <v>1.3333333333333333</v>
      </c>
      <c r="Z44" s="171">
        <v>2</v>
      </c>
      <c r="AA44" s="171">
        <v>9.3333333333333339</v>
      </c>
      <c r="AB44" s="174">
        <v>0</v>
      </c>
      <c r="AC44" s="174">
        <v>0</v>
      </c>
      <c r="AD44" s="174">
        <v>0</v>
      </c>
      <c r="AE44" s="174">
        <v>0</v>
      </c>
      <c r="AF44" s="174">
        <v>0</v>
      </c>
      <c r="AG44" s="174">
        <v>0</v>
      </c>
      <c r="AH44" s="172">
        <v>0</v>
      </c>
      <c r="AI44" s="172">
        <v>0</v>
      </c>
      <c r="AJ44" s="172">
        <v>4</v>
      </c>
      <c r="AK44" s="172">
        <v>18.666666666666668</v>
      </c>
      <c r="AL44" s="3" t="str">
        <f t="shared" si="1"/>
        <v>t</v>
      </c>
      <c r="AM44" s="3">
        <f>IF(D44="հ",1,IF(D44="լ",Norms!$B$10,IF(D44="բլ",Norms!$B$11,IF(D44="Մ",Norms!$B$12))))</f>
        <v>1.04</v>
      </c>
      <c r="AN44" s="244">
        <f>E44*Norms!$E$36/1000</f>
        <v>0</v>
      </c>
      <c r="AO44" s="136">
        <f>AM44*IF(AL44="k",(O44*Norms!$H$40)*Norms!$E$36,0)/1000</f>
        <v>0</v>
      </c>
      <c r="AP44" s="136">
        <f>AM44*IF(AL44="k",(AA44*Norms!$H$41)*Norms!$E$36,0)/1000</f>
        <v>0</v>
      </c>
      <c r="AQ44" s="136">
        <f>AM44*IF(AL44="k",(AI44*Norms!$H$42)*Norms!$E$36,0)/1000</f>
        <v>0</v>
      </c>
      <c r="AR44" s="243">
        <f>AM44*IF(AL44="t",(N44*Norms!$D$44)*Norms!$E$34*12+O44*Norms!$E$35,0)/1000</f>
        <v>3808.3204699603098</v>
      </c>
      <c r="AS44" s="243">
        <f>AM44*IF(AL44="t",(Z44*Norms!$D$50*Norms!$E$34*12+AA44*Norms!$E$35),0)/1000</f>
        <v>5051.3284699603082</v>
      </c>
      <c r="AT44" s="243">
        <f>AM44*IF(AL44="t",(AH44*Norms!$D$54)*Norms!$E$34*12+AI44*Norms!$E$35,0)/1000</f>
        <v>0</v>
      </c>
      <c r="AU44" s="136">
        <f>IF(AK44&lt;=100,Norms!$G$7,IF(AK44&lt;=300,Norms!$H$7,Norms!$I$7))</f>
        <v>13246.5</v>
      </c>
      <c r="AV44" s="137">
        <f t="shared" si="2"/>
        <v>22106.148939920618</v>
      </c>
      <c r="AW44" s="130"/>
      <c r="AX44" s="130"/>
      <c r="AY44" s="131">
        <f t="shared" si="3"/>
        <v>9.3333333333333339</v>
      </c>
      <c r="AZ44" s="131">
        <f>IF(AY44&lt;Snund!$B$5,Snund!$B$3*Snund!$B$4*$AX$3+Snund!$B$7*$AW$3*AY44/1000,AY44*Snund!$B$8*$AW$3/1000)</f>
        <v>864.68999999999994</v>
      </c>
      <c r="BA44" s="131">
        <f t="shared" si="4"/>
        <v>0</v>
      </c>
      <c r="BB44" s="131">
        <f t="shared" si="5"/>
        <v>864.68999999999994</v>
      </c>
      <c r="BC44" s="131">
        <f t="shared" si="6"/>
        <v>219.52</v>
      </c>
      <c r="BD44" s="167">
        <f>AA44*0.1*'Dasagirq_10%'!$B$3/1000</f>
        <v>6.2048000000000014</v>
      </c>
      <c r="BE44" s="167">
        <f>AI44*0.1*'Dasagirq_10%'!$B$4/1000</f>
        <v>0</v>
      </c>
      <c r="BF44" s="242">
        <f t="shared" si="7"/>
        <v>6.2048000000000014</v>
      </c>
      <c r="BG44" s="233">
        <f t="shared" si="8"/>
        <v>0</v>
      </c>
      <c r="BH44" s="233">
        <f t="shared" si="9"/>
        <v>11296.260469960311</v>
      </c>
      <c r="BI44" s="233">
        <f t="shared" si="10"/>
        <v>11680.783269960308</v>
      </c>
      <c r="BJ44" s="233">
        <f t="shared" si="11"/>
        <v>0</v>
      </c>
      <c r="BK44" s="234">
        <f t="shared" si="12"/>
        <v>22977.04373992062</v>
      </c>
    </row>
    <row r="45" spans="1:63">
      <c r="A45" s="9">
        <v>13</v>
      </c>
      <c r="B45" s="170" t="s">
        <v>1430</v>
      </c>
      <c r="C45" s="157" t="s">
        <v>1096</v>
      </c>
      <c r="D45" s="176" t="s">
        <v>1094</v>
      </c>
      <c r="E45" s="175">
        <v>0</v>
      </c>
      <c r="F45" s="173">
        <v>0.5</v>
      </c>
      <c r="G45" s="173">
        <v>1.6666666666666667</v>
      </c>
      <c r="H45" s="173">
        <v>0.5</v>
      </c>
      <c r="I45" s="173">
        <v>2.6666666666666665</v>
      </c>
      <c r="J45" s="173">
        <v>0.5</v>
      </c>
      <c r="K45" s="173">
        <v>1.6666666666666667</v>
      </c>
      <c r="L45" s="173">
        <v>0.5</v>
      </c>
      <c r="M45" s="173">
        <v>1</v>
      </c>
      <c r="N45" s="171">
        <v>2</v>
      </c>
      <c r="O45" s="171">
        <v>7.0000000000000009</v>
      </c>
      <c r="P45" s="173">
        <v>0.5</v>
      </c>
      <c r="Q45" s="173">
        <v>1</v>
      </c>
      <c r="R45" s="173">
        <v>0.16666666666666666</v>
      </c>
      <c r="S45" s="173">
        <v>0.33333333333333331</v>
      </c>
      <c r="T45" s="173">
        <v>0.33333333333333331</v>
      </c>
      <c r="U45" s="173">
        <v>0.66666666666666663</v>
      </c>
      <c r="V45" s="173">
        <v>0.5</v>
      </c>
      <c r="W45" s="173">
        <v>1</v>
      </c>
      <c r="X45" s="173">
        <v>0.16666666666666666</v>
      </c>
      <c r="Y45" s="173">
        <v>0.33333333333333331</v>
      </c>
      <c r="Z45" s="171">
        <v>1.6666666666666667</v>
      </c>
      <c r="AA45" s="171">
        <v>3.3333333333333335</v>
      </c>
      <c r="AB45" s="174">
        <v>0</v>
      </c>
      <c r="AC45" s="174">
        <v>0</v>
      </c>
      <c r="AD45" s="174">
        <v>0</v>
      </c>
      <c r="AE45" s="174">
        <v>0</v>
      </c>
      <c r="AF45" s="174">
        <v>0</v>
      </c>
      <c r="AG45" s="174">
        <v>0</v>
      </c>
      <c r="AH45" s="172">
        <v>0</v>
      </c>
      <c r="AI45" s="172">
        <v>0</v>
      </c>
      <c r="AJ45" s="172">
        <v>3.666666666666667</v>
      </c>
      <c r="AK45" s="172">
        <v>10.333333333333334</v>
      </c>
      <c r="AL45" s="3" t="str">
        <f t="shared" si="1"/>
        <v>t</v>
      </c>
      <c r="AM45" s="3">
        <f>IF(D45="հ",1,IF(D45="լ",Norms!$B$10,IF(D45="բլ",Norms!$B$11,IF(D45="Մ",Norms!$B$12))))</f>
        <v>1.1299999999999999</v>
      </c>
      <c r="AN45" s="244">
        <f>E45*Norms!$E$36/1000</f>
        <v>0</v>
      </c>
      <c r="AO45" s="136">
        <f>AM45*IF(AL45="k",(O45*Norms!$H$40)*Norms!$E$36,0)/1000</f>
        <v>0</v>
      </c>
      <c r="AP45" s="136">
        <f>AM45*IF(AL45="k",(AA45*Norms!$H$41)*Norms!$E$36,0)/1000</f>
        <v>0</v>
      </c>
      <c r="AQ45" s="136">
        <f>AM45*IF(AL45="k",(AI45*Norms!$H$42)*Norms!$E$36,0)/1000</f>
        <v>0</v>
      </c>
      <c r="AR45" s="243">
        <f>AM45*IF(AL45="t",(N45*Norms!$D$44)*Norms!$E$34*12+O45*Norms!$E$35,0)/1000</f>
        <v>4100.0749983570786</v>
      </c>
      <c r="AS45" s="243">
        <f>AM45*IF(AL45="t",(Z45*Norms!$D$50*Norms!$E$34*12+AA45*Norms!$E$35),0)/1000</f>
        <v>4501.696665884323</v>
      </c>
      <c r="AT45" s="243">
        <f>AM45*IF(AL45="t",(AH45*Norms!$D$54)*Norms!$E$34*12+AI45*Norms!$E$35,0)/1000</f>
        <v>0</v>
      </c>
      <c r="AU45" s="136">
        <f>IF(AK45&lt;=100,Norms!$G$7,IF(AK45&lt;=300,Norms!$H$7,Norms!$I$7))</f>
        <v>13246.5</v>
      </c>
      <c r="AV45" s="137">
        <f t="shared" si="2"/>
        <v>21848.271664241402</v>
      </c>
      <c r="AW45" s="130"/>
      <c r="AX45" s="130"/>
      <c r="AY45" s="131">
        <f t="shared" si="3"/>
        <v>7.0000000000000009</v>
      </c>
      <c r="AZ45" s="131">
        <f>IF(AY45&lt;Snund!$B$5,Snund!$B$3*Snund!$B$4*$AX$3+Snund!$B$7*$AW$3*AY45/1000,AY45*Snund!$B$8*$AW$3/1000)</f>
        <v>817.65</v>
      </c>
      <c r="BA45" s="131">
        <f t="shared" si="4"/>
        <v>0</v>
      </c>
      <c r="BB45" s="131">
        <f t="shared" si="5"/>
        <v>817.65</v>
      </c>
      <c r="BC45" s="131">
        <f t="shared" si="6"/>
        <v>164.64000000000004</v>
      </c>
      <c r="BD45" s="167">
        <f>AA45*0.1*'Dasagirq_10%'!$B$3/1000</f>
        <v>2.2160000000000006</v>
      </c>
      <c r="BE45" s="167">
        <f>AI45*0.1*'Dasagirq_10%'!$B$4/1000</f>
        <v>0</v>
      </c>
      <c r="BF45" s="242">
        <f t="shared" si="7"/>
        <v>2.2160000000000006</v>
      </c>
      <c r="BG45" s="233">
        <f t="shared" si="8"/>
        <v>0</v>
      </c>
      <c r="BH45" s="233">
        <f t="shared" si="9"/>
        <v>12143.088634720714</v>
      </c>
      <c r="BI45" s="233">
        <f t="shared" si="10"/>
        <v>10525.049029520687</v>
      </c>
      <c r="BJ45" s="233">
        <f t="shared" si="11"/>
        <v>0</v>
      </c>
      <c r="BK45" s="234">
        <f t="shared" si="12"/>
        <v>22668.137664241403</v>
      </c>
    </row>
    <row r="46" spans="1:63">
      <c r="A46" s="9">
        <v>14</v>
      </c>
      <c r="B46" s="170" t="s">
        <v>778</v>
      </c>
      <c r="C46" s="157" t="s">
        <v>1096</v>
      </c>
      <c r="D46" s="176" t="s">
        <v>1092</v>
      </c>
      <c r="E46" s="175">
        <v>0</v>
      </c>
      <c r="F46" s="173">
        <v>3</v>
      </c>
      <c r="G46" s="173">
        <v>80.666666666666671</v>
      </c>
      <c r="H46" s="173">
        <v>3</v>
      </c>
      <c r="I46" s="173">
        <v>80</v>
      </c>
      <c r="J46" s="173">
        <v>3</v>
      </c>
      <c r="K46" s="173">
        <v>67.666666666666671</v>
      </c>
      <c r="L46" s="173">
        <v>3</v>
      </c>
      <c r="M46" s="173">
        <v>78</v>
      </c>
      <c r="N46" s="171">
        <v>12</v>
      </c>
      <c r="O46" s="171">
        <v>306.33333333333337</v>
      </c>
      <c r="P46" s="173">
        <v>3</v>
      </c>
      <c r="Q46" s="173">
        <v>78</v>
      </c>
      <c r="R46" s="173">
        <v>3</v>
      </c>
      <c r="S46" s="173">
        <v>66.666666666666671</v>
      </c>
      <c r="T46" s="173">
        <v>3</v>
      </c>
      <c r="U46" s="173">
        <v>72.333333333333329</v>
      </c>
      <c r="V46" s="173">
        <v>2.3333333333333335</v>
      </c>
      <c r="W46" s="173">
        <v>62.333333333333336</v>
      </c>
      <c r="X46" s="173">
        <v>2</v>
      </c>
      <c r="Y46" s="173">
        <v>54.333333333333336</v>
      </c>
      <c r="Z46" s="171">
        <v>13.333333333333334</v>
      </c>
      <c r="AA46" s="171">
        <v>333.66666666666669</v>
      </c>
      <c r="AB46" s="174">
        <v>0</v>
      </c>
      <c r="AC46" s="174">
        <v>0</v>
      </c>
      <c r="AD46" s="174">
        <v>0</v>
      </c>
      <c r="AE46" s="174">
        <v>0</v>
      </c>
      <c r="AF46" s="174">
        <v>0</v>
      </c>
      <c r="AG46" s="174">
        <v>0</v>
      </c>
      <c r="AH46" s="172">
        <v>0</v>
      </c>
      <c r="AI46" s="172">
        <v>0</v>
      </c>
      <c r="AJ46" s="172">
        <v>25.333333333333336</v>
      </c>
      <c r="AK46" s="172">
        <v>640</v>
      </c>
      <c r="AL46" s="3" t="str">
        <f t="shared" si="1"/>
        <v>k</v>
      </c>
      <c r="AM46" s="3">
        <f>IF(D46="հ",1,IF(D46="լ",Norms!$B$10,IF(D46="բլ",Norms!$B$11,IF(D46="Մ",Norms!$B$12))))</f>
        <v>1</v>
      </c>
      <c r="AN46" s="244">
        <f>E46*Norms!$E$36/1000</f>
        <v>0</v>
      </c>
      <c r="AO46" s="136">
        <f>AM46*IF(AL46="k",(O46*Norms!$H$40)*Norms!$E$36,0)/1000</f>
        <v>34413.703476197035</v>
      </c>
      <c r="AP46" s="136">
        <f>AM46*IF(AL46="k",(AA46*Norms!$H$41)*Norms!$E$36,0)/1000</f>
        <v>50183.12911075844</v>
      </c>
      <c r="AQ46" s="136">
        <f>AM46*IF(AL46="k",(AI46*Norms!$H$42)*Norms!$E$36,0)/1000</f>
        <v>0</v>
      </c>
      <c r="AR46" s="243">
        <f>AM46*IF(AL46="t",(N46*Norms!$D$44)*Norms!$E$34*12+O46*Norms!$E$35,0)/1000</f>
        <v>0</v>
      </c>
      <c r="AS46" s="243">
        <f>AM46*IF(AL46="t",(Z46*Norms!$D$50*Norms!$E$34*12+AA46*Norms!$E$35),0)/1000</f>
        <v>0</v>
      </c>
      <c r="AT46" s="243">
        <f>AM46*IF(AL46="t",(AH46*Norms!$D$54)*Norms!$E$34*12+AI46*Norms!$E$35,0)/1000</f>
        <v>0</v>
      </c>
      <c r="AU46" s="136">
        <f>IF(AK46&lt;=100,Norms!$G$7,IF(AK46&lt;=300,Norms!$H$7,Norms!$I$7))</f>
        <v>21670.5</v>
      </c>
      <c r="AV46" s="137">
        <f t="shared" si="2"/>
        <v>106267.33258695548</v>
      </c>
      <c r="AW46" s="130"/>
      <c r="AX46" s="130"/>
      <c r="AY46" s="131">
        <f t="shared" si="3"/>
        <v>306.33333333333337</v>
      </c>
      <c r="AZ46" s="131">
        <f>IF(AY46&lt;Snund!$B$5,Snund!$B$3*Snund!$B$4*$AX$3+Snund!$B$7*$AW$3*AY46/1000,AY46*Snund!$B$8*$AW$3/1000)</f>
        <v>7204.9600000000009</v>
      </c>
      <c r="BA46" s="131">
        <f t="shared" si="4"/>
        <v>0</v>
      </c>
      <c r="BB46" s="131">
        <f t="shared" si="5"/>
        <v>7204.9600000000009</v>
      </c>
      <c r="BC46" s="131">
        <f t="shared" si="6"/>
        <v>7204.9600000000009</v>
      </c>
      <c r="BD46" s="167">
        <f>AA46*0.1*'Dasagirq_10%'!$B$3/1000</f>
        <v>221.82160000000002</v>
      </c>
      <c r="BE46" s="167">
        <f>AI46*0.1*'Dasagirq_10%'!$B$4/1000</f>
        <v>0</v>
      </c>
      <c r="BF46" s="242">
        <f t="shared" si="7"/>
        <v>221.82160000000002</v>
      </c>
      <c r="BG46" s="233">
        <f t="shared" si="8"/>
        <v>0</v>
      </c>
      <c r="BH46" s="233">
        <f t="shared" si="9"/>
        <v>51883.637160407561</v>
      </c>
      <c r="BI46" s="233">
        <f t="shared" si="10"/>
        <v>61810.477026547916</v>
      </c>
      <c r="BJ46" s="233">
        <f t="shared" si="11"/>
        <v>0</v>
      </c>
      <c r="BK46" s="234">
        <f t="shared" si="12"/>
        <v>113694.11418695547</v>
      </c>
    </row>
    <row r="47" spans="1:63">
      <c r="A47" s="9">
        <v>1</v>
      </c>
      <c r="B47" s="170" t="s">
        <v>1431</v>
      </c>
      <c r="C47" s="157" t="s">
        <v>1096</v>
      </c>
      <c r="D47" s="176" t="s">
        <v>1094</v>
      </c>
      <c r="E47" s="175">
        <v>0</v>
      </c>
      <c r="F47" s="173">
        <v>0.5</v>
      </c>
      <c r="G47" s="173">
        <v>2</v>
      </c>
      <c r="H47" s="173">
        <v>0.5</v>
      </c>
      <c r="I47" s="173">
        <v>1.3333333333333333</v>
      </c>
      <c r="J47" s="173">
        <v>0.5</v>
      </c>
      <c r="K47" s="173">
        <v>1</v>
      </c>
      <c r="L47" s="173">
        <v>0.5</v>
      </c>
      <c r="M47" s="173">
        <v>1.6666666666666667</v>
      </c>
      <c r="N47" s="171">
        <v>2</v>
      </c>
      <c r="O47" s="171">
        <v>6</v>
      </c>
      <c r="P47" s="173">
        <v>0.16666666666666666</v>
      </c>
      <c r="Q47" s="173">
        <v>0.66666666666666663</v>
      </c>
      <c r="R47" s="173">
        <v>0.33333333333333331</v>
      </c>
      <c r="S47" s="173">
        <v>0.66666666666666663</v>
      </c>
      <c r="T47" s="173">
        <v>0.5</v>
      </c>
      <c r="U47" s="173">
        <v>1</v>
      </c>
      <c r="V47" s="173">
        <v>0.5</v>
      </c>
      <c r="W47" s="173">
        <v>1.6666666666666667</v>
      </c>
      <c r="X47" s="173">
        <v>0.5</v>
      </c>
      <c r="Y47" s="173">
        <v>1.3333333333333333</v>
      </c>
      <c r="Z47" s="171">
        <v>2</v>
      </c>
      <c r="AA47" s="171">
        <v>5.3333333333333339</v>
      </c>
      <c r="AB47" s="174">
        <v>0</v>
      </c>
      <c r="AC47" s="174">
        <v>0</v>
      </c>
      <c r="AD47" s="174">
        <v>0</v>
      </c>
      <c r="AE47" s="174">
        <v>0</v>
      </c>
      <c r="AF47" s="174">
        <v>0</v>
      </c>
      <c r="AG47" s="174">
        <v>0</v>
      </c>
      <c r="AH47" s="172">
        <v>0</v>
      </c>
      <c r="AI47" s="172">
        <v>0</v>
      </c>
      <c r="AJ47" s="172">
        <v>4</v>
      </c>
      <c r="AK47" s="172">
        <v>11.333333333333334</v>
      </c>
      <c r="AL47" s="3" t="str">
        <f t="shared" si="1"/>
        <v>t</v>
      </c>
      <c r="AM47" s="3">
        <f>IF(D47="հ",1,IF(D47="լ",Norms!$B$10,IF(D47="բլ",Norms!$B$11,IF(D47="Մ",Norms!$B$12))))</f>
        <v>1.1299999999999999</v>
      </c>
      <c r="AN47" s="244">
        <f>E47*Norms!$E$36/1000</f>
        <v>0</v>
      </c>
      <c r="AO47" s="136">
        <f>AM47*IF(AL47="k",(O47*Norms!$H$40)*Norms!$E$36,0)/1000</f>
        <v>0</v>
      </c>
      <c r="AP47" s="136">
        <f>AM47*IF(AL47="k",(AA47*Norms!$H$41)*Norms!$E$36,0)/1000</f>
        <v>0</v>
      </c>
      <c r="AQ47" s="136">
        <f>AM47*IF(AL47="k",(AI47*Norms!$H$42)*Norms!$E$36,0)/1000</f>
        <v>0</v>
      </c>
      <c r="AR47" s="243">
        <f>AM47*IF(AL47="t",(N47*Norms!$D$44)*Norms!$E$34*12+O47*Norms!$E$35,0)/1000</f>
        <v>4083.8699985917815</v>
      </c>
      <c r="AS47" s="243">
        <f>AM47*IF(AL47="t",(Z47*Norms!$D$50*Norms!$E$34*12+AA47*Norms!$E$35),0)/1000</f>
        <v>5423.6426654149154</v>
      </c>
      <c r="AT47" s="243">
        <f>AM47*IF(AL47="t",(AH47*Norms!$D$54)*Norms!$E$34*12+AI47*Norms!$E$35,0)/1000</f>
        <v>0</v>
      </c>
      <c r="AU47" s="136">
        <f>IF(AK47&lt;=100,Norms!$G$7,IF(AK47&lt;=300,Norms!$H$7,Norms!$I$7))</f>
        <v>13246.5</v>
      </c>
      <c r="AV47" s="137">
        <f t="shared" si="2"/>
        <v>22754.012664006696</v>
      </c>
      <c r="AW47" s="130"/>
      <c r="AX47" s="130"/>
      <c r="AY47" s="131">
        <f t="shared" si="3"/>
        <v>6</v>
      </c>
      <c r="AZ47" s="131">
        <f>IF(AY47&lt;Snund!$B$5,Snund!$B$3*Snund!$B$4*$AX$3+Snund!$B$7*$AW$3*AY47/1000,AY47*Snund!$B$8*$AW$3/1000)</f>
        <v>797.49</v>
      </c>
      <c r="BA47" s="131">
        <f t="shared" si="4"/>
        <v>0</v>
      </c>
      <c r="BB47" s="131">
        <f t="shared" si="5"/>
        <v>797.49</v>
      </c>
      <c r="BC47" s="131">
        <f t="shared" si="6"/>
        <v>141.12</v>
      </c>
      <c r="BD47" s="167">
        <f>AA47*0.1*'Dasagirq_10%'!$B$3/1000</f>
        <v>3.5456000000000008</v>
      </c>
      <c r="BE47" s="167">
        <f>AI47*0.1*'Dasagirq_10%'!$B$4/1000</f>
        <v>0</v>
      </c>
      <c r="BF47" s="242">
        <f t="shared" si="7"/>
        <v>3.5456000000000008</v>
      </c>
      <c r="BG47" s="233">
        <f t="shared" si="8"/>
        <v>0</v>
      </c>
      <c r="BH47" s="233">
        <f t="shared" si="9"/>
        <v>11504.609998591781</v>
      </c>
      <c r="BI47" s="233">
        <f t="shared" si="10"/>
        <v>12050.438265414914</v>
      </c>
      <c r="BJ47" s="233">
        <f t="shared" si="11"/>
        <v>0</v>
      </c>
      <c r="BK47" s="234">
        <f t="shared" si="12"/>
        <v>23555.048264006695</v>
      </c>
    </row>
    <row r="48" spans="1:63">
      <c r="A48" s="9">
        <v>2</v>
      </c>
      <c r="B48" s="170" t="s">
        <v>1432</v>
      </c>
      <c r="C48" s="144" t="s">
        <v>1097</v>
      </c>
      <c r="D48" s="176" t="s">
        <v>1092</v>
      </c>
      <c r="E48" s="175">
        <v>0</v>
      </c>
      <c r="F48" s="173">
        <v>1</v>
      </c>
      <c r="G48" s="173">
        <v>6.666666666666667</v>
      </c>
      <c r="H48" s="173">
        <v>1</v>
      </c>
      <c r="I48" s="173">
        <v>7.666666666666667</v>
      </c>
      <c r="J48" s="173">
        <v>1</v>
      </c>
      <c r="K48" s="173">
        <v>10.666666666666666</v>
      </c>
      <c r="L48" s="173">
        <v>0.66666666666666663</v>
      </c>
      <c r="M48" s="173">
        <v>6.666666666666667</v>
      </c>
      <c r="N48" s="171">
        <v>3.6666666666666665</v>
      </c>
      <c r="O48" s="171">
        <v>31.666666666666668</v>
      </c>
      <c r="P48" s="173">
        <v>0.83333333333333337</v>
      </c>
      <c r="Q48" s="173">
        <v>6</v>
      </c>
      <c r="R48" s="173">
        <v>0.66666666666666663</v>
      </c>
      <c r="S48" s="173">
        <v>6.333333333333333</v>
      </c>
      <c r="T48" s="173">
        <v>0.83333333333333337</v>
      </c>
      <c r="U48" s="173">
        <v>8.6666666666666661</v>
      </c>
      <c r="V48" s="173">
        <v>1</v>
      </c>
      <c r="W48" s="173">
        <v>11.333333333333334</v>
      </c>
      <c r="X48" s="173">
        <v>1</v>
      </c>
      <c r="Y48" s="173">
        <v>8.6666666666666661</v>
      </c>
      <c r="Z48" s="171">
        <v>4.333333333333333</v>
      </c>
      <c r="AA48" s="171">
        <v>41</v>
      </c>
      <c r="AB48" s="174">
        <v>1</v>
      </c>
      <c r="AC48" s="174">
        <v>8.3333333333333339</v>
      </c>
      <c r="AD48" s="174">
        <v>0.66666666666666663</v>
      </c>
      <c r="AE48" s="174">
        <v>5.666666666666667</v>
      </c>
      <c r="AF48" s="174">
        <v>0.83333333333333337</v>
      </c>
      <c r="AG48" s="174">
        <v>6.666666666666667</v>
      </c>
      <c r="AH48" s="172">
        <v>2.5</v>
      </c>
      <c r="AI48" s="172">
        <v>20.666666666666668</v>
      </c>
      <c r="AJ48" s="172">
        <v>10.5</v>
      </c>
      <c r="AK48" s="172">
        <v>93.333333333333343</v>
      </c>
      <c r="AL48" s="3" t="str">
        <f t="shared" si="1"/>
        <v>t</v>
      </c>
      <c r="AM48" s="3">
        <f>IF(D48="հ",1,IF(D48="լ",Norms!$B$10,IF(D48="բլ",Norms!$B$11,IF(D48="Մ",Norms!$B$12))))</f>
        <v>1</v>
      </c>
      <c r="AN48" s="244">
        <f>E48*Norms!$E$36/1000</f>
        <v>0</v>
      </c>
      <c r="AO48" s="136">
        <f>AM48*IF(AL48="k",(O48*Norms!$H$40)*Norms!$E$36,0)/1000</f>
        <v>0</v>
      </c>
      <c r="AP48" s="136">
        <f>AM48*IF(AL48="k",(AA48*Norms!$H$41)*Norms!$E$36,0)/1000</f>
        <v>0</v>
      </c>
      <c r="AQ48" s="136">
        <f>AM48*IF(AL48="k",(AI48*Norms!$H$42)*Norms!$E$36,0)/1000</f>
        <v>0</v>
      </c>
      <c r="AR48" s="243">
        <f>AM48*IF(AL48="t",(N48*Norms!$D$44)*Norms!$E$34*12+O48*Norms!$E$35,0)/1000</f>
        <v>6922.1224123018337</v>
      </c>
      <c r="AS48" s="243">
        <f>AM48*IF(AL48="t",(Z48*Norms!$D$50*Norms!$E$34*12+AA48*Norms!$E$35),0)/1000</f>
        <v>10821.569018032897</v>
      </c>
      <c r="AT48" s="243">
        <f>AM48*IF(AL48="t",(AH48*Norms!$D$54)*Norms!$E$34*12+AI48*Norms!$E$35,0)/1000</f>
        <v>6416.3746269759322</v>
      </c>
      <c r="AU48" s="136">
        <f>IF(AK48&lt;=100,Norms!$G$7,IF(AK48&lt;=300,Norms!$H$7,Norms!$I$7))</f>
        <v>13246.5</v>
      </c>
      <c r="AV48" s="137">
        <f t="shared" si="2"/>
        <v>37406.566057310658</v>
      </c>
      <c r="AW48" s="130"/>
      <c r="AX48" s="130"/>
      <c r="AY48" s="131">
        <f t="shared" si="3"/>
        <v>31.666666666666668</v>
      </c>
      <c r="AZ48" s="131">
        <f>IF(AY48&lt;Snund!$B$5,Snund!$B$3*Snund!$B$4*$AX$3+Snund!$B$7*$AW$3*AY48/1000,AY48*Snund!$B$8*$AW$3/1000)</f>
        <v>1314.9299999999998</v>
      </c>
      <c r="BA48" s="131">
        <f t="shared" si="4"/>
        <v>0</v>
      </c>
      <c r="BB48" s="131">
        <f t="shared" si="5"/>
        <v>1314.9299999999998</v>
      </c>
      <c r="BC48" s="131">
        <f t="shared" si="6"/>
        <v>744.80000000000007</v>
      </c>
      <c r="BD48" s="167">
        <f>AA48*0.1*'Dasagirq_10%'!$B$3/1000</f>
        <v>27.256800000000002</v>
      </c>
      <c r="BE48" s="167">
        <f>AI48*0.1*'Dasagirq_10%'!$B$4/1000</f>
        <v>16.705486666666669</v>
      </c>
      <c r="BF48" s="242">
        <f t="shared" si="7"/>
        <v>43.962286666666671</v>
      </c>
      <c r="BG48" s="233">
        <f t="shared" si="8"/>
        <v>0</v>
      </c>
      <c r="BH48" s="233">
        <f t="shared" si="9"/>
        <v>12862.814317063738</v>
      </c>
      <c r="BI48" s="233">
        <f t="shared" si="10"/>
        <v>16315.635341842419</v>
      </c>
      <c r="BJ48" s="233">
        <f t="shared" si="11"/>
        <v>9587.0086850711705</v>
      </c>
      <c r="BK48" s="234">
        <f t="shared" si="12"/>
        <v>38765.458343977327</v>
      </c>
    </row>
    <row r="49" spans="1:63">
      <c r="A49" s="9">
        <v>3</v>
      </c>
      <c r="B49" s="170" t="s">
        <v>1433</v>
      </c>
      <c r="C49" s="144" t="s">
        <v>1097</v>
      </c>
      <c r="D49" s="176" t="s">
        <v>1093</v>
      </c>
      <c r="E49" s="175">
        <v>8.6666666666666661</v>
      </c>
      <c r="F49" s="173">
        <v>1</v>
      </c>
      <c r="G49" s="173">
        <v>8.3333333333333339</v>
      </c>
      <c r="H49" s="173">
        <v>1</v>
      </c>
      <c r="I49" s="173">
        <v>8.3333333333333339</v>
      </c>
      <c r="J49" s="173">
        <v>0.66666666666666663</v>
      </c>
      <c r="K49" s="173">
        <v>5.333333333333333</v>
      </c>
      <c r="L49" s="173">
        <v>0.83333333333333337</v>
      </c>
      <c r="M49" s="173">
        <v>7.333333333333333</v>
      </c>
      <c r="N49" s="171">
        <v>3.5</v>
      </c>
      <c r="O49" s="171">
        <v>29.333333333333336</v>
      </c>
      <c r="P49" s="173">
        <v>0.66666666666666663</v>
      </c>
      <c r="Q49" s="173">
        <v>4.333333333333333</v>
      </c>
      <c r="R49" s="173">
        <v>0.83333333333333337</v>
      </c>
      <c r="S49" s="173">
        <v>6</v>
      </c>
      <c r="T49" s="173">
        <v>0.66666666666666663</v>
      </c>
      <c r="U49" s="173">
        <v>5.333333333333333</v>
      </c>
      <c r="V49" s="173">
        <v>0.5</v>
      </c>
      <c r="W49" s="173">
        <v>4.666666666666667</v>
      </c>
      <c r="X49" s="173">
        <v>0.5</v>
      </c>
      <c r="Y49" s="173">
        <v>3.6666666666666665</v>
      </c>
      <c r="Z49" s="171">
        <v>3.1666666666666665</v>
      </c>
      <c r="AA49" s="171">
        <v>24</v>
      </c>
      <c r="AB49" s="174">
        <v>0.5</v>
      </c>
      <c r="AC49" s="174">
        <v>2.3333333333333335</v>
      </c>
      <c r="AD49" s="174">
        <v>0.83333333333333337</v>
      </c>
      <c r="AE49" s="174">
        <v>4.666666666666667</v>
      </c>
      <c r="AF49" s="174">
        <v>1</v>
      </c>
      <c r="AG49" s="174">
        <v>8</v>
      </c>
      <c r="AH49" s="172">
        <v>2.3333333333333335</v>
      </c>
      <c r="AI49" s="172">
        <v>15.000000000000002</v>
      </c>
      <c r="AJ49" s="172">
        <v>9</v>
      </c>
      <c r="AK49" s="172">
        <v>68.333333333333343</v>
      </c>
      <c r="AL49" s="3" t="str">
        <f t="shared" si="1"/>
        <v>t</v>
      </c>
      <c r="AM49" s="3">
        <f>IF(D49="հ",1,IF(D49="լ",Norms!$B$10,IF(D49="բլ",Norms!$B$11,IF(D49="Մ",Norms!$B$12))))</f>
        <v>1.04</v>
      </c>
      <c r="AN49" s="244">
        <f>E49*Norms!$E$36/1000</f>
        <v>973.61946722646655</v>
      </c>
      <c r="AO49" s="136">
        <f>AM49*IF(AL49="k",(O49*Norms!$H$40)*Norms!$E$36,0)/1000</f>
        <v>0</v>
      </c>
      <c r="AP49" s="136">
        <f>AM49*IF(AL49="k",(AA49*Norms!$H$41)*Norms!$E$36,0)/1000</f>
        <v>0</v>
      </c>
      <c r="AQ49" s="136">
        <f>AM49*IF(AL49="k",(AI49*Norms!$H$42)*Norms!$E$36,0)/1000</f>
        <v>0</v>
      </c>
      <c r="AR49" s="243">
        <f>AM49*IF(AL49="t",(N49*Norms!$D$44)*Norms!$E$34*12+O49*Norms!$E$35,0)/1000</f>
        <v>6858.4471913038287</v>
      </c>
      <c r="AS49" s="243">
        <f>AM49*IF(AL49="t",(Z49*Norms!$D$50*Norms!$E$34*12+AA49*Norms!$E$35),0)/1000</f>
        <v>8135.4800656122225</v>
      </c>
      <c r="AT49" s="243">
        <f>AM49*IF(AL49="t",(AH49*Norms!$D$54)*Norms!$E$34*12+AI49*Norms!$E$35,0)/1000</f>
        <v>6164.1950410076406</v>
      </c>
      <c r="AU49" s="136">
        <f>IF(AK49&lt;=100,Norms!$G$7,IF(AK49&lt;=300,Norms!$H$7,Norms!$I$7))</f>
        <v>13246.5</v>
      </c>
      <c r="AV49" s="137">
        <f t="shared" si="2"/>
        <v>34404.622297923692</v>
      </c>
      <c r="AW49" s="130"/>
      <c r="AX49" s="130"/>
      <c r="AY49" s="131">
        <f t="shared" si="3"/>
        <v>38</v>
      </c>
      <c r="AZ49" s="131">
        <f>IF(AY49&lt;Snund!$B$5,Snund!$B$3*Snund!$B$4*$AX$3+Snund!$B$7*$AW$3*AY49/1000,AY49*Snund!$B$8*$AW$3/1000)</f>
        <v>1442.6100000000001</v>
      </c>
      <c r="BA49" s="131">
        <f t="shared" si="4"/>
        <v>329.01631578947371</v>
      </c>
      <c r="BB49" s="131">
        <f t="shared" si="5"/>
        <v>1113.5936842105264</v>
      </c>
      <c r="BC49" s="131">
        <f t="shared" si="6"/>
        <v>893.76</v>
      </c>
      <c r="BD49" s="167">
        <f>AA49*0.1*'Dasagirq_10%'!$B$3/1000</f>
        <v>15.955200000000003</v>
      </c>
      <c r="BE49" s="167">
        <f>AI49*0.1*'Dasagirq_10%'!$B$4/1000</f>
        <v>12.124950000000002</v>
      </c>
      <c r="BF49" s="242">
        <f t="shared" si="7"/>
        <v>28.080150000000003</v>
      </c>
      <c r="BG49" s="233">
        <f t="shared" si="8"/>
        <v>1302.6357830159402</v>
      </c>
      <c r="BH49" s="233">
        <f t="shared" si="9"/>
        <v>13123.45754218102</v>
      </c>
      <c r="BI49" s="233">
        <f t="shared" si="10"/>
        <v>12812.240821167778</v>
      </c>
      <c r="BJ49" s="233">
        <f t="shared" si="11"/>
        <v>9610.5977687854174</v>
      </c>
      <c r="BK49" s="234">
        <f t="shared" si="12"/>
        <v>35546.296132134215</v>
      </c>
    </row>
    <row r="50" spans="1:63">
      <c r="D50" s="4"/>
      <c r="E50" s="4"/>
      <c r="AP50" s="31">
        <f>SUM(AP5:AP49)</f>
        <v>279718.05448157736</v>
      </c>
      <c r="AT50" s="25"/>
      <c r="AU50" s="25"/>
      <c r="AV50" s="25"/>
      <c r="AX50" s="25"/>
      <c r="BG50" s="25">
        <f>SUM(BG5:BG49)</f>
        <v>25600.137547778078</v>
      </c>
      <c r="BH50" s="25">
        <f t="shared" ref="BH50:BK50" si="13">SUM(BH5:BH49)</f>
        <v>708744.93374148943</v>
      </c>
      <c r="BI50" s="25">
        <f t="shared" si="13"/>
        <v>891548.59644030931</v>
      </c>
      <c r="BJ50" s="25">
        <f t="shared" si="13"/>
        <v>325318.06495291466</v>
      </c>
      <c r="BK50" s="25">
        <f t="shared" si="13"/>
        <v>1925611.5951347132</v>
      </c>
    </row>
    <row r="51" spans="1:63">
      <c r="D51" s="4"/>
      <c r="E51" s="4"/>
    </row>
    <row r="52" spans="1:63">
      <c r="D52" s="4"/>
      <c r="E52" s="4"/>
    </row>
    <row r="53" spans="1:63">
      <c r="D53" s="4"/>
      <c r="E53" s="4"/>
    </row>
    <row r="54" spans="1:63">
      <c r="D54" s="4"/>
      <c r="E54" s="4"/>
    </row>
    <row r="55" spans="1:63">
      <c r="D55" s="4"/>
      <c r="E55" s="4"/>
    </row>
    <row r="56" spans="1:63">
      <c r="D56" s="4"/>
      <c r="E56" s="4"/>
    </row>
    <row r="57" spans="1:63">
      <c r="D57" s="4"/>
      <c r="E57" s="4"/>
    </row>
    <row r="58" spans="1:63">
      <c r="D58" s="4"/>
      <c r="E58" s="4"/>
    </row>
    <row r="59" spans="1:63">
      <c r="D59" s="4"/>
      <c r="E59" s="4"/>
    </row>
    <row r="60" spans="1:63">
      <c r="D60" s="4"/>
      <c r="E60" s="4"/>
    </row>
    <row r="61" spans="1:63">
      <c r="D61" s="4"/>
      <c r="E61" s="4"/>
    </row>
    <row r="62" spans="1:63">
      <c r="D62" s="4"/>
      <c r="E62" s="4"/>
    </row>
    <row r="63" spans="1:63">
      <c r="D63" s="4"/>
      <c r="E63" s="4"/>
    </row>
    <row r="64" spans="1:63">
      <c r="D64" s="4"/>
      <c r="E64" s="4"/>
    </row>
    <row r="65" spans="4:5">
      <c r="D65" s="4"/>
      <c r="E65" s="4"/>
    </row>
    <row r="66" spans="4:5">
      <c r="D66" s="4"/>
      <c r="E66" s="4"/>
    </row>
    <row r="67" spans="4:5">
      <c r="D67" s="4"/>
      <c r="E67" s="4"/>
    </row>
    <row r="68" spans="4:5">
      <c r="D68" s="4"/>
      <c r="E68" s="4"/>
    </row>
    <row r="69" spans="4:5">
      <c r="D69" s="4"/>
      <c r="E69" s="4"/>
    </row>
    <row r="70" spans="4:5">
      <c r="D70" s="4"/>
      <c r="E70" s="4"/>
    </row>
    <row r="71" spans="4:5">
      <c r="D71" s="4"/>
      <c r="E71" s="4"/>
    </row>
    <row r="72" spans="4:5">
      <c r="D72" s="4"/>
      <c r="E72" s="4"/>
    </row>
    <row r="73" spans="4:5">
      <c r="D73" s="4"/>
      <c r="E73" s="4"/>
    </row>
    <row r="74" spans="4:5">
      <c r="D74" s="4"/>
      <c r="E74" s="4"/>
    </row>
    <row r="75" spans="4:5">
      <c r="D75" s="4"/>
      <c r="E75" s="4"/>
    </row>
    <row r="76" spans="4:5">
      <c r="D76" s="4"/>
      <c r="E76" s="4"/>
    </row>
    <row r="77" spans="4:5">
      <c r="D77" s="4"/>
      <c r="E77" s="4"/>
    </row>
    <row r="78" spans="4:5">
      <c r="D78" s="4"/>
      <c r="E78" s="4"/>
    </row>
    <row r="79" spans="4:5">
      <c r="D79" s="4"/>
      <c r="E79" s="4"/>
    </row>
    <row r="80" spans="4:5">
      <c r="D80" s="4"/>
      <c r="E80" s="4"/>
    </row>
    <row r="81" spans="4:5">
      <c r="D81" s="4"/>
      <c r="E81" s="4"/>
    </row>
    <row r="82" spans="4:5">
      <c r="D82" s="4"/>
      <c r="E82" s="4"/>
    </row>
    <row r="83" spans="4:5">
      <c r="D83" s="4"/>
      <c r="E83" s="4"/>
    </row>
    <row r="84" spans="4:5">
      <c r="D84" s="4"/>
      <c r="E84" s="4"/>
    </row>
    <row r="85" spans="4:5">
      <c r="D85" s="4"/>
      <c r="E85" s="4"/>
    </row>
    <row r="86" spans="4:5">
      <c r="D86" s="4"/>
      <c r="E86" s="4"/>
    </row>
    <row r="87" spans="4:5">
      <c r="D87" s="4"/>
      <c r="E87" s="4"/>
    </row>
    <row r="88" spans="4:5">
      <c r="D88" s="4"/>
      <c r="E88" s="4"/>
    </row>
    <row r="89" spans="4:5">
      <c r="D89" s="4"/>
      <c r="E89" s="4"/>
    </row>
    <row r="90" spans="4:5">
      <c r="D90" s="4"/>
      <c r="E90" s="4"/>
    </row>
    <row r="91" spans="4:5">
      <c r="D91" s="4"/>
      <c r="E91" s="4"/>
    </row>
    <row r="92" spans="4:5">
      <c r="D92" s="4"/>
      <c r="E92" s="4"/>
    </row>
    <row r="93" spans="4:5">
      <c r="D93" s="4"/>
      <c r="E93" s="4"/>
    </row>
    <row r="94" spans="4:5">
      <c r="D94" s="4"/>
      <c r="E94" s="4"/>
    </row>
    <row r="95" spans="4:5">
      <c r="D95" s="4"/>
      <c r="E95" s="4"/>
    </row>
    <row r="96" spans="4:5">
      <c r="D96" s="4"/>
      <c r="E96" s="4"/>
    </row>
    <row r="97" spans="4:5">
      <c r="D97" s="4"/>
      <c r="E97" s="4"/>
    </row>
    <row r="98" spans="4:5">
      <c r="D98" s="4"/>
      <c r="E98" s="4"/>
    </row>
    <row r="99" spans="4:5">
      <c r="D99" s="4"/>
      <c r="E99" s="4"/>
    </row>
    <row r="100" spans="4:5">
      <c r="D100" s="4"/>
      <c r="E100" s="4"/>
    </row>
    <row r="101" spans="4:5">
      <c r="D101" s="4"/>
      <c r="E101" s="4"/>
    </row>
    <row r="102" spans="4:5">
      <c r="D102" s="4"/>
      <c r="E102" s="4"/>
    </row>
    <row r="103" spans="4:5">
      <c r="D103" s="4"/>
      <c r="E103" s="4"/>
    </row>
    <row r="104" spans="4:5">
      <c r="D104" s="4"/>
      <c r="E104" s="4"/>
    </row>
    <row r="105" spans="4:5">
      <c r="D105" s="4"/>
      <c r="E105" s="4"/>
    </row>
    <row r="106" spans="4:5">
      <c r="D106" s="4"/>
      <c r="E106" s="4"/>
    </row>
    <row r="107" spans="4:5">
      <c r="D107" s="4"/>
      <c r="E107" s="4"/>
    </row>
    <row r="108" spans="4:5">
      <c r="D108" s="4"/>
      <c r="E108" s="4"/>
    </row>
    <row r="109" spans="4:5">
      <c r="D109" s="4"/>
      <c r="E109" s="4"/>
    </row>
    <row r="110" spans="4:5">
      <c r="D110" s="4"/>
      <c r="E110" s="4"/>
    </row>
    <row r="111" spans="4:5">
      <c r="D111" s="4"/>
      <c r="E111" s="4"/>
    </row>
    <row r="112" spans="4:5">
      <c r="D112" s="4"/>
      <c r="E112" s="4"/>
    </row>
    <row r="113" spans="4:5">
      <c r="D113" s="4"/>
      <c r="E113" s="4"/>
    </row>
    <row r="114" spans="4:5">
      <c r="D114" s="4"/>
      <c r="E114" s="4"/>
    </row>
    <row r="115" spans="4:5">
      <c r="D115" s="4"/>
      <c r="E115" s="4"/>
    </row>
    <row r="116" spans="4:5">
      <c r="D116" s="4"/>
      <c r="E116" s="4"/>
    </row>
    <row r="117" spans="4:5">
      <c r="D117" s="4"/>
      <c r="E117" s="4"/>
    </row>
  </sheetData>
  <autoFilter ref="A4:AL50"/>
  <mergeCells count="33">
    <mergeCell ref="AJ2:AK2"/>
    <mergeCell ref="AL2:AL3"/>
    <mergeCell ref="A2:A3"/>
    <mergeCell ref="B2:B3"/>
    <mergeCell ref="C2:C3"/>
    <mergeCell ref="D2:D3"/>
    <mergeCell ref="F2:G2"/>
    <mergeCell ref="F1:AK1"/>
    <mergeCell ref="E2:E3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O1:AV1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50"/>
  </sheetPr>
  <dimension ref="A1:BK157"/>
  <sheetViews>
    <sheetView workbookViewId="0">
      <pane xSplit="2" ySplit="4" topLeftCell="Z148" activePane="bottomRight" state="frozen"/>
      <selection pane="topRight" activeCell="C1" sqref="C1"/>
      <selection pane="bottomLeft" activeCell="A5" sqref="A5"/>
      <selection pane="bottomRight" activeCell="E5" sqref="E5:AK157"/>
    </sheetView>
  </sheetViews>
  <sheetFormatPr defaultRowHeight="15"/>
  <cols>
    <col min="2" max="2" width="32.7109375" customWidth="1"/>
    <col min="3" max="3" width="16.42578125" customWidth="1"/>
    <col min="4" max="5" width="11.5703125" customWidth="1"/>
    <col min="39" max="40" width="13.140625" style="132" customWidth="1"/>
    <col min="41" max="41" width="11.5703125" style="132" customWidth="1"/>
    <col min="42" max="42" width="13.7109375" style="132" customWidth="1"/>
    <col min="43" max="47" width="9.140625" style="34"/>
    <col min="48" max="48" width="12.140625" customWidth="1"/>
    <col min="59" max="63" width="12.7109375" customWidth="1"/>
  </cols>
  <sheetData>
    <row r="1" spans="1:63" s="1" customFormat="1" ht="30" customHeight="1">
      <c r="A1" s="140"/>
      <c r="B1" s="140"/>
      <c r="C1" s="138"/>
      <c r="D1" s="138"/>
      <c r="E1" s="138"/>
      <c r="F1" s="285" t="s">
        <v>1</v>
      </c>
      <c r="G1" s="285"/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140"/>
      <c r="AM1" s="140"/>
      <c r="AN1" s="250"/>
      <c r="AO1" s="281" t="s">
        <v>1383</v>
      </c>
      <c r="AP1" s="281"/>
      <c r="AQ1" s="281"/>
      <c r="AR1" s="281"/>
      <c r="AS1" s="281"/>
      <c r="AT1" s="281"/>
      <c r="AU1" s="281"/>
      <c r="AV1" s="281"/>
      <c r="AW1" s="280" t="s">
        <v>1366</v>
      </c>
      <c r="AX1" s="280"/>
      <c r="AY1" s="280"/>
      <c r="AZ1" s="280"/>
      <c r="BA1" s="280"/>
      <c r="BB1" s="280"/>
      <c r="BC1" s="280"/>
      <c r="BD1" s="278" t="s">
        <v>1389</v>
      </c>
      <c r="BE1" s="279"/>
      <c r="BF1" s="279"/>
      <c r="BG1" s="273" t="s">
        <v>129</v>
      </c>
      <c r="BH1" s="274"/>
      <c r="BI1" s="274"/>
      <c r="BJ1" s="274"/>
      <c r="BK1" s="274"/>
    </row>
    <row r="2" spans="1:63" ht="45" customHeight="1">
      <c r="A2" s="285" t="s">
        <v>1377</v>
      </c>
      <c r="B2" s="287" t="s">
        <v>0</v>
      </c>
      <c r="C2" s="287" t="s">
        <v>1378</v>
      </c>
      <c r="D2" s="285" t="s">
        <v>1379</v>
      </c>
      <c r="E2" s="285" t="s">
        <v>1373</v>
      </c>
      <c r="F2" s="286" t="s">
        <v>2</v>
      </c>
      <c r="G2" s="286"/>
      <c r="H2" s="286" t="s">
        <v>3</v>
      </c>
      <c r="I2" s="286"/>
      <c r="J2" s="286" t="s">
        <v>4</v>
      </c>
      <c r="K2" s="286"/>
      <c r="L2" s="286" t="s">
        <v>5</v>
      </c>
      <c r="M2" s="286"/>
      <c r="N2" s="285" t="s">
        <v>1380</v>
      </c>
      <c r="O2" s="285"/>
      <c r="P2" s="286" t="s">
        <v>6</v>
      </c>
      <c r="Q2" s="286"/>
      <c r="R2" s="286" t="s">
        <v>7</v>
      </c>
      <c r="S2" s="286"/>
      <c r="T2" s="286" t="s">
        <v>8</v>
      </c>
      <c r="U2" s="286"/>
      <c r="V2" s="286" t="s">
        <v>9</v>
      </c>
      <c r="W2" s="286"/>
      <c r="X2" s="286" t="s">
        <v>10</v>
      </c>
      <c r="Y2" s="286"/>
      <c r="Z2" s="285" t="s">
        <v>1381</v>
      </c>
      <c r="AA2" s="285"/>
      <c r="AB2" s="286" t="s">
        <v>11</v>
      </c>
      <c r="AC2" s="286"/>
      <c r="AD2" s="286" t="s">
        <v>12</v>
      </c>
      <c r="AE2" s="286"/>
      <c r="AF2" s="286" t="s">
        <v>13</v>
      </c>
      <c r="AG2" s="286"/>
      <c r="AH2" s="285" t="s">
        <v>1382</v>
      </c>
      <c r="AI2" s="285"/>
      <c r="AJ2" s="286" t="s">
        <v>14</v>
      </c>
      <c r="AK2" s="286"/>
      <c r="AL2" s="285" t="s">
        <v>1081</v>
      </c>
      <c r="AM2" s="271" t="s">
        <v>1442</v>
      </c>
      <c r="AN2" s="226" t="s">
        <v>1373</v>
      </c>
      <c r="AO2" s="282" t="s">
        <v>1079</v>
      </c>
      <c r="AP2" s="283"/>
      <c r="AQ2" s="283"/>
      <c r="AR2" s="283"/>
      <c r="AS2" s="283"/>
      <c r="AT2" s="284"/>
      <c r="AU2" s="281" t="s">
        <v>1080</v>
      </c>
      <c r="AV2" s="281" t="s">
        <v>1086</v>
      </c>
      <c r="AW2" s="227" t="s">
        <v>1025</v>
      </c>
      <c r="AX2" s="227" t="s">
        <v>1370</v>
      </c>
      <c r="AY2" s="227" t="s">
        <v>1374</v>
      </c>
      <c r="AZ2" s="227" t="s">
        <v>1375</v>
      </c>
      <c r="BA2" s="227"/>
      <c r="BB2" s="227"/>
      <c r="BC2" s="130" t="s">
        <v>1441</v>
      </c>
      <c r="BD2" s="275" t="s">
        <v>1374</v>
      </c>
      <c r="BE2" s="275"/>
      <c r="BF2" s="276" t="s">
        <v>1375</v>
      </c>
      <c r="BG2" s="231" t="s">
        <v>1373</v>
      </c>
      <c r="BH2" s="231" t="s">
        <v>1065</v>
      </c>
      <c r="BI2" s="231" t="s">
        <v>1062</v>
      </c>
      <c r="BJ2" s="231" t="s">
        <v>1066</v>
      </c>
      <c r="BK2" s="232" t="s">
        <v>129</v>
      </c>
    </row>
    <row r="3" spans="1:63" ht="30">
      <c r="A3" s="285"/>
      <c r="B3" s="287"/>
      <c r="C3" s="287"/>
      <c r="D3" s="285"/>
      <c r="E3" s="285"/>
      <c r="F3" s="18" t="s">
        <v>15</v>
      </c>
      <c r="G3" s="18" t="s">
        <v>16</v>
      </c>
      <c r="H3" s="18" t="s">
        <v>15</v>
      </c>
      <c r="I3" s="18" t="s">
        <v>16</v>
      </c>
      <c r="J3" s="18" t="s">
        <v>15</v>
      </c>
      <c r="K3" s="18" t="s">
        <v>16</v>
      </c>
      <c r="L3" s="18" t="s">
        <v>15</v>
      </c>
      <c r="M3" s="18" t="s">
        <v>16</v>
      </c>
      <c r="N3" s="18" t="s">
        <v>15</v>
      </c>
      <c r="O3" s="18" t="s">
        <v>16</v>
      </c>
      <c r="P3" s="18" t="s">
        <v>15</v>
      </c>
      <c r="Q3" s="18" t="s">
        <v>16</v>
      </c>
      <c r="R3" s="18" t="s">
        <v>15</v>
      </c>
      <c r="S3" s="18" t="s">
        <v>16</v>
      </c>
      <c r="T3" s="18" t="s">
        <v>15</v>
      </c>
      <c r="U3" s="18" t="s">
        <v>16</v>
      </c>
      <c r="V3" s="18" t="s">
        <v>15</v>
      </c>
      <c r="W3" s="18" t="s">
        <v>16</v>
      </c>
      <c r="X3" s="18" t="s">
        <v>15</v>
      </c>
      <c r="Y3" s="18" t="s">
        <v>16</v>
      </c>
      <c r="Z3" s="18" t="s">
        <v>15</v>
      </c>
      <c r="AA3" s="18" t="s">
        <v>16</v>
      </c>
      <c r="AB3" s="18" t="s">
        <v>15</v>
      </c>
      <c r="AC3" s="18" t="s">
        <v>16</v>
      </c>
      <c r="AD3" s="18" t="s">
        <v>15</v>
      </c>
      <c r="AE3" s="18" t="s">
        <v>16</v>
      </c>
      <c r="AF3" s="18" t="s">
        <v>15</v>
      </c>
      <c r="AG3" s="18" t="s">
        <v>16</v>
      </c>
      <c r="AH3" s="18" t="s">
        <v>15</v>
      </c>
      <c r="AI3" s="18" t="s">
        <v>16</v>
      </c>
      <c r="AJ3" s="18" t="s">
        <v>15</v>
      </c>
      <c r="AK3" s="18" t="s">
        <v>16</v>
      </c>
      <c r="AL3" s="285"/>
      <c r="AM3" s="272"/>
      <c r="AN3" s="226"/>
      <c r="AO3" s="228" t="s">
        <v>1065</v>
      </c>
      <c r="AP3" s="228" t="s">
        <v>1062</v>
      </c>
      <c r="AQ3" s="228" t="s">
        <v>1066</v>
      </c>
      <c r="AR3" s="249" t="s">
        <v>1065</v>
      </c>
      <c r="AS3" s="249" t="s">
        <v>1062</v>
      </c>
      <c r="AT3" s="249" t="s">
        <v>1066</v>
      </c>
      <c r="AU3" s="281"/>
      <c r="AV3" s="281"/>
      <c r="AW3" s="130">
        <v>0</v>
      </c>
      <c r="AX3" s="130">
        <v>0</v>
      </c>
      <c r="AY3" s="130"/>
      <c r="AZ3" s="130"/>
      <c r="BA3" s="130" t="s">
        <v>1440</v>
      </c>
      <c r="BB3" s="130" t="s">
        <v>1065</v>
      </c>
      <c r="BC3" s="130"/>
      <c r="BD3" s="166" t="s">
        <v>1062</v>
      </c>
      <c r="BE3" s="166" t="s">
        <v>1066</v>
      </c>
      <c r="BF3" s="277"/>
      <c r="BG3" s="248"/>
      <c r="BH3" s="248"/>
      <c r="BI3" s="248"/>
      <c r="BJ3" s="248"/>
      <c r="BK3" s="247"/>
    </row>
    <row r="4" spans="1:63" s="3" customFormat="1">
      <c r="A4" s="18">
        <v>1</v>
      </c>
      <c r="B4" s="144">
        <v>2</v>
      </c>
      <c r="C4" s="18"/>
      <c r="D4" s="18"/>
      <c r="E4" s="18"/>
      <c r="F4" s="18">
        <v>3</v>
      </c>
      <c r="G4" s="18">
        <v>4</v>
      </c>
      <c r="H4" s="18">
        <v>5</v>
      </c>
      <c r="I4" s="18">
        <v>6</v>
      </c>
      <c r="J4" s="18">
        <v>7</v>
      </c>
      <c r="K4" s="18">
        <v>8</v>
      </c>
      <c r="L4" s="18">
        <v>9</v>
      </c>
      <c r="M4" s="18">
        <v>10</v>
      </c>
      <c r="N4" s="18">
        <v>11</v>
      </c>
      <c r="O4" s="18">
        <v>12</v>
      </c>
      <c r="P4" s="18">
        <v>13</v>
      </c>
      <c r="Q4" s="18">
        <v>14</v>
      </c>
      <c r="R4" s="18">
        <v>15</v>
      </c>
      <c r="S4" s="18">
        <v>16</v>
      </c>
      <c r="T4" s="18">
        <v>17</v>
      </c>
      <c r="U4" s="18">
        <v>18</v>
      </c>
      <c r="V4" s="18">
        <v>19</v>
      </c>
      <c r="W4" s="18">
        <v>20</v>
      </c>
      <c r="X4" s="18">
        <v>21</v>
      </c>
      <c r="Y4" s="18">
        <v>22</v>
      </c>
      <c r="Z4" s="18">
        <v>23</v>
      </c>
      <c r="AA4" s="18">
        <v>24</v>
      </c>
      <c r="AB4" s="18">
        <v>25</v>
      </c>
      <c r="AC4" s="18">
        <v>26</v>
      </c>
      <c r="AD4" s="18">
        <v>27</v>
      </c>
      <c r="AE4" s="18">
        <v>28</v>
      </c>
      <c r="AF4" s="18">
        <v>29</v>
      </c>
      <c r="AG4" s="18">
        <v>30</v>
      </c>
      <c r="AH4" s="18">
        <v>31</v>
      </c>
      <c r="AI4" s="18">
        <v>32</v>
      </c>
      <c r="AJ4" s="18">
        <v>33</v>
      </c>
      <c r="AK4" s="18">
        <v>34</v>
      </c>
      <c r="AL4" s="18">
        <v>35</v>
      </c>
      <c r="AM4" s="230"/>
      <c r="AN4" s="165"/>
      <c r="AO4" s="135">
        <v>36</v>
      </c>
      <c r="AP4" s="135"/>
      <c r="AQ4" s="135"/>
      <c r="AR4" s="246">
        <v>38</v>
      </c>
      <c r="AS4" s="246"/>
      <c r="AT4" s="246"/>
      <c r="AU4" s="135">
        <v>38</v>
      </c>
      <c r="AV4" s="135">
        <v>38</v>
      </c>
      <c r="AW4" s="225">
        <v>39</v>
      </c>
      <c r="AX4" s="225">
        <v>40</v>
      </c>
      <c r="AY4" s="225">
        <v>41</v>
      </c>
      <c r="AZ4" s="225">
        <v>42</v>
      </c>
      <c r="BA4" s="225"/>
      <c r="BB4" s="225"/>
      <c r="BC4" s="225">
        <v>43</v>
      </c>
      <c r="BD4" s="165">
        <v>44</v>
      </c>
      <c r="BE4" s="165">
        <v>45</v>
      </c>
      <c r="BF4" s="245">
        <v>46</v>
      </c>
      <c r="BG4" s="231"/>
      <c r="BH4" s="231"/>
      <c r="BI4" s="231"/>
      <c r="BJ4" s="231"/>
      <c r="BK4" s="232"/>
    </row>
    <row r="5" spans="1:63" ht="22.5">
      <c r="A5">
        <v>1</v>
      </c>
      <c r="B5" s="180" t="s">
        <v>780</v>
      </c>
      <c r="C5" s="157" t="s">
        <v>1096</v>
      </c>
      <c r="D5" s="4" t="s">
        <v>1092</v>
      </c>
      <c r="E5" s="181">
        <v>25</v>
      </c>
      <c r="F5" s="182">
        <v>2</v>
      </c>
      <c r="G5" s="182">
        <v>38</v>
      </c>
      <c r="H5" s="182">
        <v>2</v>
      </c>
      <c r="I5" s="182">
        <v>37</v>
      </c>
      <c r="J5" s="182">
        <v>1</v>
      </c>
      <c r="K5" s="182">
        <v>31</v>
      </c>
      <c r="L5" s="182">
        <v>1</v>
      </c>
      <c r="M5" s="182">
        <v>27</v>
      </c>
      <c r="N5" s="183">
        <v>6</v>
      </c>
      <c r="O5" s="183">
        <v>133</v>
      </c>
      <c r="P5" s="182">
        <v>1</v>
      </c>
      <c r="Q5" s="182">
        <v>21</v>
      </c>
      <c r="R5" s="182">
        <v>1</v>
      </c>
      <c r="S5" s="182">
        <v>21</v>
      </c>
      <c r="T5" s="182">
        <v>1</v>
      </c>
      <c r="U5" s="182">
        <v>23</v>
      </c>
      <c r="V5" s="182">
        <v>1</v>
      </c>
      <c r="W5" s="182">
        <v>27</v>
      </c>
      <c r="X5" s="182">
        <v>1</v>
      </c>
      <c r="Y5" s="182">
        <v>28</v>
      </c>
      <c r="Z5" s="184">
        <v>5</v>
      </c>
      <c r="AA5" s="184">
        <v>120</v>
      </c>
      <c r="AB5" s="182">
        <v>0</v>
      </c>
      <c r="AC5" s="182">
        <v>0</v>
      </c>
      <c r="AD5" s="182">
        <v>0</v>
      </c>
      <c r="AE5" s="182">
        <v>0</v>
      </c>
      <c r="AF5" s="182">
        <v>0</v>
      </c>
      <c r="AG5" s="182">
        <v>0</v>
      </c>
      <c r="AH5" s="184">
        <v>0</v>
      </c>
      <c r="AI5" s="184">
        <v>0</v>
      </c>
      <c r="AJ5" s="185">
        <v>11</v>
      </c>
      <c r="AK5" s="185">
        <v>253</v>
      </c>
      <c r="AL5" s="3" t="str">
        <f>IF(C5="հիմնական",IF(AK5&lt;=162,"t","k"),IF(C5="միջնակարգ",(IF(AK5&lt;=207,"t","k"))))</f>
        <v>k</v>
      </c>
      <c r="AM5" s="3">
        <f>IF(D5="հ",1,IF(D5="լ",Norms!$B$10,IF(D5="բլ",Norms!$B$11,IF(D5="Մ",Norms!$B$12))))</f>
        <v>1</v>
      </c>
      <c r="AN5" s="244">
        <f>E5*Norms!$E$36/1000</f>
        <v>2808.5176939225003</v>
      </c>
      <c r="AO5" s="136">
        <f>AM5*IF(AL5="k",(O5*Norms!$H$40)*Norms!$E$36,0)/1000</f>
        <v>14941.314131667699</v>
      </c>
      <c r="AP5" s="136">
        <f>AM5*IF(AL5="k",(AA5*Norms!$H$41)*Norms!$E$36,0)/1000</f>
        <v>18047.878601271768</v>
      </c>
      <c r="AQ5" s="136">
        <f>AM5*IF(AL5="k",(AI5*Norms!$H$42)*Norms!$E$36,0)/1000</f>
        <v>0</v>
      </c>
      <c r="AR5" s="243">
        <f>AM5*IF(AL5="t",(N5*Norms!$D$44)*Norms!$E$34*12+O5*Norms!$E$35,0)/1000</f>
        <v>0</v>
      </c>
      <c r="AS5" s="243">
        <f>AM5*IF(AL5="t",(Z5*Norms!$D$50*Norms!$E$34*12+AA5*Norms!$E$35),0)/1000</f>
        <v>0</v>
      </c>
      <c r="AT5" s="243">
        <f>AM5*IF(AL5="t",(AH5*Norms!$D$54)*Norms!$E$34*12+AI5*Norms!$E$35,0)/1000</f>
        <v>0</v>
      </c>
      <c r="AU5" s="136">
        <f>IF(AK5&lt;=100,Norms!$G$7,IF(AK5&lt;=300,Norms!$H$7,Norms!$I$7))</f>
        <v>16738.5</v>
      </c>
      <c r="AV5" s="137">
        <f>SUM(AO5:AU5)</f>
        <v>49727.692732939468</v>
      </c>
      <c r="AW5" s="130"/>
      <c r="AX5" s="130"/>
      <c r="AY5" s="131">
        <f t="shared" ref="AY5" si="0">E5+O5</f>
        <v>158</v>
      </c>
      <c r="AZ5" s="131">
        <f>IF(AY5&lt;Snund!$B$5,Snund!$B$3*Snund!$B$4*$AX$3+Snund!$B$7*$AW$3*AY5/1000,AY5*Snund!$B$8*$AW$3/1000)</f>
        <v>0</v>
      </c>
      <c r="BA5" s="131">
        <f>IF(AY5&gt;0,AZ5/AY5*E5,0)</f>
        <v>0</v>
      </c>
      <c r="BB5" s="131">
        <f>IF(AY5&gt;0,AZ5/AY5*O5,0)</f>
        <v>0</v>
      </c>
      <c r="BC5" s="131">
        <f>AY5*140*$AW$3/1000</f>
        <v>0</v>
      </c>
      <c r="BD5" s="167">
        <f>AA5*0.1*'Dasagirq_10%'!$B$3/1000</f>
        <v>79.775999999999996</v>
      </c>
      <c r="BE5" s="167">
        <f>AI5*0.1*'Dasagirq_10%'!$B$4/1000</f>
        <v>0</v>
      </c>
      <c r="BF5" s="242">
        <f>BD5+BE5</f>
        <v>79.775999999999996</v>
      </c>
      <c r="BG5" s="233">
        <f>AN5+BA5</f>
        <v>2808.5176939225003</v>
      </c>
      <c r="BH5" s="233">
        <f>AO5+AR5+AU5/AJ5*N5+BB5</f>
        <v>24071.405040758611</v>
      </c>
      <c r="BI5" s="233">
        <f>AP5+AS5+AU5/AJ5*Z5+BD5</f>
        <v>25736.063692180862</v>
      </c>
      <c r="BJ5" s="233">
        <f>AQ5+AT5+AU5/AJ5*AH5+BE5</f>
        <v>0</v>
      </c>
      <c r="BK5" s="234">
        <f>BH5+BI5+BJ5</f>
        <v>49807.468732939473</v>
      </c>
    </row>
    <row r="6" spans="1:63" ht="22.5">
      <c r="A6">
        <v>2</v>
      </c>
      <c r="B6" s="180" t="s">
        <v>781</v>
      </c>
      <c r="C6" s="157" t="s">
        <v>1096</v>
      </c>
      <c r="D6" s="4" t="s">
        <v>1092</v>
      </c>
      <c r="E6" s="181">
        <v>0</v>
      </c>
      <c r="F6" s="182">
        <v>5</v>
      </c>
      <c r="G6" s="182">
        <v>133</v>
      </c>
      <c r="H6" s="182">
        <v>5</v>
      </c>
      <c r="I6" s="182">
        <v>128</v>
      </c>
      <c r="J6" s="182">
        <v>4</v>
      </c>
      <c r="K6" s="182">
        <v>136</v>
      </c>
      <c r="L6" s="182">
        <v>4</v>
      </c>
      <c r="M6" s="182">
        <v>126</v>
      </c>
      <c r="N6" s="183">
        <v>18</v>
      </c>
      <c r="O6" s="183">
        <v>523</v>
      </c>
      <c r="P6" s="182">
        <v>3</v>
      </c>
      <c r="Q6" s="182">
        <v>105</v>
      </c>
      <c r="R6" s="182">
        <v>3</v>
      </c>
      <c r="S6" s="182">
        <v>105</v>
      </c>
      <c r="T6" s="182">
        <v>3</v>
      </c>
      <c r="U6" s="182">
        <v>102</v>
      </c>
      <c r="V6" s="182">
        <v>2</v>
      </c>
      <c r="W6" s="182">
        <v>70</v>
      </c>
      <c r="X6" s="182">
        <v>2</v>
      </c>
      <c r="Y6" s="182">
        <v>65</v>
      </c>
      <c r="Z6" s="184">
        <v>13</v>
      </c>
      <c r="AA6" s="184">
        <v>447</v>
      </c>
      <c r="AB6" s="182">
        <v>0</v>
      </c>
      <c r="AC6" s="182">
        <v>0</v>
      </c>
      <c r="AD6" s="182">
        <v>0</v>
      </c>
      <c r="AE6" s="182">
        <v>0</v>
      </c>
      <c r="AF6" s="182">
        <v>0</v>
      </c>
      <c r="AG6" s="182">
        <v>0</v>
      </c>
      <c r="AH6" s="184">
        <v>0</v>
      </c>
      <c r="AI6" s="184">
        <v>0</v>
      </c>
      <c r="AJ6" s="185">
        <v>31</v>
      </c>
      <c r="AK6" s="185">
        <v>970</v>
      </c>
      <c r="AL6" s="3" t="str">
        <f t="shared" ref="AL6:AL69" si="1">IF(C6="հիմնական",IF(AK6&lt;=162,"t","k"),IF(C6="միջնակարգ",(IF(AK6&lt;=207,"t","k"))))</f>
        <v>k</v>
      </c>
      <c r="AM6" s="3">
        <f>IF(D6="հ",1,IF(D6="լ",Norms!$B$10,IF(D6="բլ",Norms!$B$11,IF(D6="Մ",Norms!$B$12))))</f>
        <v>1</v>
      </c>
      <c r="AN6" s="244">
        <f>E6*Norms!$E$36/1000</f>
        <v>0</v>
      </c>
      <c r="AO6" s="136">
        <f>AM6*IF(AL6="k",(O6*Norms!$H$40)*Norms!$E$36,0)/1000</f>
        <v>58754.190156858698</v>
      </c>
      <c r="AP6" s="136">
        <f>AM6*IF(AL6="k",(AA6*Norms!$H$41)*Norms!$E$36,0)/1000</f>
        <v>67228.347789737323</v>
      </c>
      <c r="AQ6" s="136">
        <f>AM6*IF(AL6="k",(AI6*Norms!$H$42)*Norms!$E$36,0)/1000</f>
        <v>0</v>
      </c>
      <c r="AR6" s="243">
        <f>AM6*IF(AL6="t",(N6*Norms!$D$44)*Norms!$E$34*12+O6*Norms!$E$35,0)/1000</f>
        <v>0</v>
      </c>
      <c r="AS6" s="243">
        <f>AM6*IF(AL6="t",(Z6*Norms!$D$50*Norms!$E$34*12+AA6*Norms!$E$35),0)/1000</f>
        <v>0</v>
      </c>
      <c r="AT6" s="243">
        <f>AM6*IF(AL6="t",(AH6*Norms!$D$54)*Norms!$E$34*12+AI6*Norms!$E$35,0)/1000</f>
        <v>0</v>
      </c>
      <c r="AU6" s="136">
        <f>IF(AK6&lt;=100,Norms!$G$7,IF(AK6&lt;=300,Norms!$H$7,Norms!$I$7))</f>
        <v>21670.5</v>
      </c>
      <c r="AV6" s="137">
        <f t="shared" ref="AV6:AV69" si="2">SUM(AO6:AU6)</f>
        <v>147653.03794659601</v>
      </c>
      <c r="AW6" s="130"/>
      <c r="AX6" s="130"/>
      <c r="AY6" s="131">
        <f t="shared" ref="AY6:AY69" si="3">E6+O6</f>
        <v>523</v>
      </c>
      <c r="AZ6" s="131">
        <f>IF(AY6&lt;Snund!$B$5,Snund!$B$3*Snund!$B$4*$AX$3+Snund!$B$7*$AW$3*AY6/1000,AY6*Snund!$B$8*$AW$3/1000)</f>
        <v>0</v>
      </c>
      <c r="BA6" s="131">
        <f t="shared" ref="BA6:BA69" si="4">IF(AY6&gt;0,AZ6/AY6*E6,0)</f>
        <v>0</v>
      </c>
      <c r="BB6" s="131">
        <f t="shared" ref="BB6:BB69" si="5">IF(AY6&gt;0,AZ6/AY6*O6,0)</f>
        <v>0</v>
      </c>
      <c r="BC6" s="131">
        <f t="shared" ref="BC6:BC69" si="6">AY6*140*$AW$3/1000</f>
        <v>0</v>
      </c>
      <c r="BD6" s="167">
        <f>AA6*0.1*'Dasagirq_10%'!$B$3/1000</f>
        <v>297.16560000000004</v>
      </c>
      <c r="BE6" s="167">
        <f>AI6*0.1*'Dasagirq_10%'!$B$4/1000</f>
        <v>0</v>
      </c>
      <c r="BF6" s="242">
        <f t="shared" ref="BF6:BF69" si="7">BD6+BE6</f>
        <v>297.16560000000004</v>
      </c>
      <c r="BG6" s="233">
        <f t="shared" ref="BG6:BG69" si="8">AN6+BA6</f>
        <v>0</v>
      </c>
      <c r="BH6" s="233">
        <f t="shared" ref="BH6:BH69" si="9">AO6+AR6+AU6/AJ6*N6+BB6</f>
        <v>71337.06112460063</v>
      </c>
      <c r="BI6" s="233">
        <f t="shared" ref="BI6:BI69" si="10">AP6+AS6+AU6/AJ6*Z6+BD6</f>
        <v>76613.142421995377</v>
      </c>
      <c r="BJ6" s="233">
        <f t="shared" ref="BJ6:BJ69" si="11">AQ6+AT6+AU6/AJ6*AH6+BE6</f>
        <v>0</v>
      </c>
      <c r="BK6" s="234">
        <f t="shared" ref="BK6:BK69" si="12">BH6+BI6+BJ6</f>
        <v>147950.20354659599</v>
      </c>
    </row>
    <row r="7" spans="1:63" ht="22.5">
      <c r="A7">
        <v>3</v>
      </c>
      <c r="B7" s="180" t="s">
        <v>782</v>
      </c>
      <c r="C7" s="157" t="s">
        <v>1096</v>
      </c>
      <c r="D7" s="4" t="s">
        <v>1092</v>
      </c>
      <c r="E7" s="181">
        <v>0</v>
      </c>
      <c r="F7" s="182">
        <v>2</v>
      </c>
      <c r="G7" s="182">
        <v>53</v>
      </c>
      <c r="H7" s="182">
        <v>2</v>
      </c>
      <c r="I7" s="182">
        <v>51</v>
      </c>
      <c r="J7" s="182">
        <v>1</v>
      </c>
      <c r="K7" s="182">
        <v>35</v>
      </c>
      <c r="L7" s="182">
        <v>2</v>
      </c>
      <c r="M7" s="182">
        <v>43</v>
      </c>
      <c r="N7" s="183">
        <v>7</v>
      </c>
      <c r="O7" s="183">
        <v>182</v>
      </c>
      <c r="P7" s="182">
        <v>2</v>
      </c>
      <c r="Q7" s="182">
        <v>51</v>
      </c>
      <c r="R7" s="182">
        <v>2</v>
      </c>
      <c r="S7" s="182">
        <v>43</v>
      </c>
      <c r="T7" s="182">
        <v>2</v>
      </c>
      <c r="U7" s="182">
        <v>43</v>
      </c>
      <c r="V7" s="182">
        <v>2</v>
      </c>
      <c r="W7" s="182">
        <v>44</v>
      </c>
      <c r="X7" s="182">
        <v>2</v>
      </c>
      <c r="Y7" s="182">
        <v>48</v>
      </c>
      <c r="Z7" s="184">
        <v>10</v>
      </c>
      <c r="AA7" s="184">
        <v>229</v>
      </c>
      <c r="AB7" s="182">
        <v>0</v>
      </c>
      <c r="AC7" s="182">
        <v>0</v>
      </c>
      <c r="AD7" s="182">
        <v>0</v>
      </c>
      <c r="AE7" s="182">
        <v>0</v>
      </c>
      <c r="AF7" s="182">
        <v>0</v>
      </c>
      <c r="AG7" s="182">
        <v>0</v>
      </c>
      <c r="AH7" s="184">
        <v>0</v>
      </c>
      <c r="AI7" s="184">
        <v>0</v>
      </c>
      <c r="AJ7" s="185">
        <v>17</v>
      </c>
      <c r="AK7" s="185">
        <v>411</v>
      </c>
      <c r="AL7" s="3" t="str">
        <f t="shared" si="1"/>
        <v>k</v>
      </c>
      <c r="AM7" s="3">
        <f>IF(D7="հ",1,IF(D7="լ",Norms!$B$10,IF(D7="բլ",Norms!$B$11,IF(D7="Մ",Norms!$B$12))))</f>
        <v>1</v>
      </c>
      <c r="AN7" s="244">
        <f>E7*Norms!$E$36/1000</f>
        <v>0</v>
      </c>
      <c r="AO7" s="136">
        <f>AM7*IF(AL7="k",(O7*Norms!$H$40)*Norms!$E$36,0)/1000</f>
        <v>20446.008811755797</v>
      </c>
      <c r="AP7" s="136">
        <f>AM7*IF(AL7="k",(AA7*Norms!$H$41)*Norms!$E$36,0)/1000</f>
        <v>34441.368330760284</v>
      </c>
      <c r="AQ7" s="136">
        <f>AM7*IF(AL7="k",(AI7*Norms!$H$42)*Norms!$E$36,0)/1000</f>
        <v>0</v>
      </c>
      <c r="AR7" s="243">
        <f>AM7*IF(AL7="t",(N7*Norms!$D$44)*Norms!$E$34*12+O7*Norms!$E$35,0)/1000</f>
        <v>0</v>
      </c>
      <c r="AS7" s="243">
        <f>AM7*IF(AL7="t",(Z7*Norms!$D$50*Norms!$E$34*12+AA7*Norms!$E$35),0)/1000</f>
        <v>0</v>
      </c>
      <c r="AT7" s="243">
        <f>AM7*IF(AL7="t",(AH7*Norms!$D$54)*Norms!$E$34*12+AI7*Norms!$E$35,0)/1000</f>
        <v>0</v>
      </c>
      <c r="AU7" s="136">
        <f>IF(AK7&lt;=100,Norms!$G$7,IF(AK7&lt;=300,Norms!$H$7,Norms!$I$7))</f>
        <v>21670.5</v>
      </c>
      <c r="AV7" s="137">
        <f t="shared" si="2"/>
        <v>76557.877142516081</v>
      </c>
      <c r="AW7" s="130"/>
      <c r="AX7" s="130"/>
      <c r="AY7" s="131">
        <f t="shared" si="3"/>
        <v>182</v>
      </c>
      <c r="AZ7" s="131">
        <f>IF(AY7&lt;Snund!$B$5,Snund!$B$3*Snund!$B$4*$AX$3+Snund!$B$7*$AW$3*AY7/1000,AY7*Snund!$B$8*$AW$3/1000)</f>
        <v>0</v>
      </c>
      <c r="BA7" s="131">
        <f t="shared" si="4"/>
        <v>0</v>
      </c>
      <c r="BB7" s="131">
        <f t="shared" si="5"/>
        <v>0</v>
      </c>
      <c r="BC7" s="131">
        <f t="shared" si="6"/>
        <v>0</v>
      </c>
      <c r="BD7" s="167">
        <f>AA7*0.1*'Dasagirq_10%'!$B$3/1000</f>
        <v>152.23920000000001</v>
      </c>
      <c r="BE7" s="167">
        <f>AI7*0.1*'Dasagirq_10%'!$B$4/1000</f>
        <v>0</v>
      </c>
      <c r="BF7" s="242">
        <f t="shared" si="7"/>
        <v>152.23920000000001</v>
      </c>
      <c r="BG7" s="233">
        <f t="shared" si="8"/>
        <v>0</v>
      </c>
      <c r="BH7" s="233">
        <f t="shared" si="9"/>
        <v>29369.155870579329</v>
      </c>
      <c r="BI7" s="233">
        <f t="shared" si="10"/>
        <v>47340.960471936756</v>
      </c>
      <c r="BJ7" s="233">
        <f t="shared" si="11"/>
        <v>0</v>
      </c>
      <c r="BK7" s="234">
        <f t="shared" si="12"/>
        <v>76710.116342516092</v>
      </c>
    </row>
    <row r="8" spans="1:63" ht="22.5">
      <c r="A8">
        <v>4</v>
      </c>
      <c r="B8" s="180" t="s">
        <v>783</v>
      </c>
      <c r="C8" s="157" t="s">
        <v>1096</v>
      </c>
      <c r="D8" s="4" t="s">
        <v>1092</v>
      </c>
      <c r="E8" s="181">
        <v>0</v>
      </c>
      <c r="F8" s="182">
        <v>1</v>
      </c>
      <c r="G8" s="182">
        <v>16</v>
      </c>
      <c r="H8" s="182">
        <v>1</v>
      </c>
      <c r="I8" s="182">
        <v>15</v>
      </c>
      <c r="J8" s="182">
        <v>1</v>
      </c>
      <c r="K8" s="182">
        <v>16</v>
      </c>
      <c r="L8" s="182">
        <v>1</v>
      </c>
      <c r="M8" s="182">
        <v>18</v>
      </c>
      <c r="N8" s="183">
        <v>4</v>
      </c>
      <c r="O8" s="183">
        <v>65</v>
      </c>
      <c r="P8" s="182">
        <v>1</v>
      </c>
      <c r="Q8" s="182">
        <v>17</v>
      </c>
      <c r="R8" s="182">
        <v>1</v>
      </c>
      <c r="S8" s="182">
        <v>25</v>
      </c>
      <c r="T8" s="182">
        <v>1</v>
      </c>
      <c r="U8" s="182">
        <v>22</v>
      </c>
      <c r="V8" s="182">
        <v>1</v>
      </c>
      <c r="W8" s="182">
        <v>23</v>
      </c>
      <c r="X8" s="182">
        <v>1</v>
      </c>
      <c r="Y8" s="182">
        <v>25</v>
      </c>
      <c r="Z8" s="184">
        <v>5</v>
      </c>
      <c r="AA8" s="184">
        <v>112</v>
      </c>
      <c r="AB8" s="182">
        <v>0</v>
      </c>
      <c r="AC8" s="182">
        <v>0</v>
      </c>
      <c r="AD8" s="182">
        <v>0</v>
      </c>
      <c r="AE8" s="182">
        <v>0</v>
      </c>
      <c r="AF8" s="182">
        <v>0</v>
      </c>
      <c r="AG8" s="182">
        <v>0</v>
      </c>
      <c r="AH8" s="184">
        <v>0</v>
      </c>
      <c r="AI8" s="184">
        <v>0</v>
      </c>
      <c r="AJ8" s="185">
        <v>9</v>
      </c>
      <c r="AK8" s="185">
        <v>177</v>
      </c>
      <c r="AL8" s="3" t="str">
        <f t="shared" si="1"/>
        <v>k</v>
      </c>
      <c r="AM8" s="3">
        <f>IF(D8="հ",1,IF(D8="լ",Norms!$B$10,IF(D8="բլ",Norms!$B$11,IF(D8="Մ",Norms!$B$12))))</f>
        <v>1</v>
      </c>
      <c r="AN8" s="244">
        <f>E8*Norms!$E$36/1000</f>
        <v>0</v>
      </c>
      <c r="AO8" s="136">
        <f>AM8*IF(AL8="k",(O8*Norms!$H$40)*Norms!$E$36,0)/1000</f>
        <v>7302.1460041985001</v>
      </c>
      <c r="AP8" s="136">
        <f>AM8*IF(AL8="k",(AA8*Norms!$H$41)*Norms!$E$36,0)/1000</f>
        <v>16844.686694520315</v>
      </c>
      <c r="AQ8" s="136">
        <f>AM8*IF(AL8="k",(AI8*Norms!$H$42)*Norms!$E$36,0)/1000</f>
        <v>0</v>
      </c>
      <c r="AR8" s="243">
        <f>AM8*IF(AL8="t",(N8*Norms!$D$44)*Norms!$E$34*12+O8*Norms!$E$35,0)/1000</f>
        <v>0</v>
      </c>
      <c r="AS8" s="243">
        <f>AM8*IF(AL8="t",(Z8*Norms!$D$50*Norms!$E$34*12+AA8*Norms!$E$35),0)/1000</f>
        <v>0</v>
      </c>
      <c r="AT8" s="243">
        <f>AM8*IF(AL8="t",(AH8*Norms!$D$54)*Norms!$E$34*12+AI8*Norms!$E$35,0)/1000</f>
        <v>0</v>
      </c>
      <c r="AU8" s="136">
        <f>IF(AK8&lt;=100,Norms!$G$7,IF(AK8&lt;=300,Norms!$H$7,Norms!$I$7))</f>
        <v>16738.5</v>
      </c>
      <c r="AV8" s="137">
        <f t="shared" si="2"/>
        <v>40885.332698718819</v>
      </c>
      <c r="AW8" s="130"/>
      <c r="AX8" s="130"/>
      <c r="AY8" s="131">
        <f t="shared" si="3"/>
        <v>65</v>
      </c>
      <c r="AZ8" s="131">
        <f>IF(AY8&lt;Snund!$B$5,Snund!$B$3*Snund!$B$4*$AX$3+Snund!$B$7*$AW$3*AY8/1000,AY8*Snund!$B$8*$AW$3/1000)</f>
        <v>0</v>
      </c>
      <c r="BA8" s="131">
        <f t="shared" si="4"/>
        <v>0</v>
      </c>
      <c r="BB8" s="131">
        <f t="shared" si="5"/>
        <v>0</v>
      </c>
      <c r="BC8" s="131">
        <f t="shared" si="6"/>
        <v>0</v>
      </c>
      <c r="BD8" s="167">
        <f>AA8*0.1*'Dasagirq_10%'!$B$3/1000</f>
        <v>74.457599999999999</v>
      </c>
      <c r="BE8" s="167">
        <f>AI8*0.1*'Dasagirq_10%'!$B$4/1000</f>
        <v>0</v>
      </c>
      <c r="BF8" s="242">
        <f t="shared" si="7"/>
        <v>74.457599999999999</v>
      </c>
      <c r="BG8" s="233">
        <f t="shared" si="8"/>
        <v>0</v>
      </c>
      <c r="BH8" s="233">
        <f t="shared" si="9"/>
        <v>14741.479337531833</v>
      </c>
      <c r="BI8" s="233">
        <f t="shared" si="10"/>
        <v>26218.31096118698</v>
      </c>
      <c r="BJ8" s="233">
        <f t="shared" si="11"/>
        <v>0</v>
      </c>
      <c r="BK8" s="234">
        <f t="shared" si="12"/>
        <v>40959.790298718814</v>
      </c>
    </row>
    <row r="9" spans="1:63" ht="22.5">
      <c r="A9">
        <v>5</v>
      </c>
      <c r="B9" s="180" t="s">
        <v>784</v>
      </c>
      <c r="C9" s="157" t="s">
        <v>1096</v>
      </c>
      <c r="D9" s="4" t="s">
        <v>1092</v>
      </c>
      <c r="E9" s="181">
        <v>0</v>
      </c>
      <c r="F9" s="182">
        <v>2</v>
      </c>
      <c r="G9" s="182">
        <v>61</v>
      </c>
      <c r="H9" s="182">
        <v>2</v>
      </c>
      <c r="I9" s="182">
        <v>58</v>
      </c>
      <c r="J9" s="182">
        <v>3</v>
      </c>
      <c r="K9" s="182">
        <v>72</v>
      </c>
      <c r="L9" s="182">
        <v>3</v>
      </c>
      <c r="M9" s="182">
        <v>73</v>
      </c>
      <c r="N9" s="183">
        <v>10</v>
      </c>
      <c r="O9" s="183">
        <v>264</v>
      </c>
      <c r="P9" s="182">
        <v>2</v>
      </c>
      <c r="Q9" s="182">
        <v>50</v>
      </c>
      <c r="R9" s="182">
        <v>3</v>
      </c>
      <c r="S9" s="182">
        <v>61</v>
      </c>
      <c r="T9" s="182">
        <v>2</v>
      </c>
      <c r="U9" s="182">
        <v>62</v>
      </c>
      <c r="V9" s="182">
        <v>2</v>
      </c>
      <c r="W9" s="182">
        <v>46</v>
      </c>
      <c r="X9" s="182">
        <v>2</v>
      </c>
      <c r="Y9" s="182">
        <v>49</v>
      </c>
      <c r="Z9" s="184">
        <v>11</v>
      </c>
      <c r="AA9" s="184">
        <v>268</v>
      </c>
      <c r="AB9" s="182">
        <v>0</v>
      </c>
      <c r="AC9" s="182">
        <v>0</v>
      </c>
      <c r="AD9" s="182">
        <v>0</v>
      </c>
      <c r="AE9" s="182">
        <v>0</v>
      </c>
      <c r="AF9" s="182">
        <v>0</v>
      </c>
      <c r="AG9" s="182">
        <v>0</v>
      </c>
      <c r="AH9" s="184">
        <v>0</v>
      </c>
      <c r="AI9" s="184">
        <v>0</v>
      </c>
      <c r="AJ9" s="185">
        <v>21</v>
      </c>
      <c r="AK9" s="185">
        <v>532</v>
      </c>
      <c r="AL9" s="3" t="str">
        <f t="shared" si="1"/>
        <v>k</v>
      </c>
      <c r="AM9" s="3">
        <f>IF(D9="հ",1,IF(D9="լ",Norms!$B$10,IF(D9="բլ",Norms!$B$11,IF(D9="Մ",Norms!$B$12))))</f>
        <v>1</v>
      </c>
      <c r="AN9" s="244">
        <f>E9*Norms!$E$36/1000</f>
        <v>0</v>
      </c>
      <c r="AO9" s="136">
        <f>AM9*IF(AL9="k",(O9*Norms!$H$40)*Norms!$E$36,0)/1000</f>
        <v>29657.9468478216</v>
      </c>
      <c r="AP9" s="136">
        <f>AM9*IF(AL9="k",(AA9*Norms!$H$41)*Norms!$E$36,0)/1000</f>
        <v>40306.92887617361</v>
      </c>
      <c r="AQ9" s="136">
        <f>AM9*IF(AL9="k",(AI9*Norms!$H$42)*Norms!$E$36,0)/1000</f>
        <v>0</v>
      </c>
      <c r="AR9" s="243">
        <f>AM9*IF(AL9="t",(N9*Norms!$D$44)*Norms!$E$34*12+O9*Norms!$E$35,0)/1000</f>
        <v>0</v>
      </c>
      <c r="AS9" s="243">
        <f>AM9*IF(AL9="t",(Z9*Norms!$D$50*Norms!$E$34*12+AA9*Norms!$E$35),0)/1000</f>
        <v>0</v>
      </c>
      <c r="AT9" s="243">
        <f>AM9*IF(AL9="t",(AH9*Norms!$D$54)*Norms!$E$34*12+AI9*Norms!$E$35,0)/1000</f>
        <v>0</v>
      </c>
      <c r="AU9" s="136">
        <f>IF(AK9&lt;=100,Norms!$G$7,IF(AK9&lt;=300,Norms!$H$7,Norms!$I$7))</f>
        <v>21670.5</v>
      </c>
      <c r="AV9" s="137">
        <f t="shared" si="2"/>
        <v>91635.37572399521</v>
      </c>
      <c r="AW9" s="130"/>
      <c r="AX9" s="130"/>
      <c r="AY9" s="131">
        <f t="shared" si="3"/>
        <v>264</v>
      </c>
      <c r="AZ9" s="131">
        <f>IF(AY9&lt;Snund!$B$5,Snund!$B$3*Snund!$B$4*$AX$3+Snund!$B$7*$AW$3*AY9/1000,AY9*Snund!$B$8*$AW$3/1000)</f>
        <v>0</v>
      </c>
      <c r="BA9" s="131">
        <f t="shared" si="4"/>
        <v>0</v>
      </c>
      <c r="BB9" s="131">
        <f t="shared" si="5"/>
        <v>0</v>
      </c>
      <c r="BC9" s="131">
        <f t="shared" si="6"/>
        <v>0</v>
      </c>
      <c r="BD9" s="167">
        <f>AA9*0.1*'Dasagirq_10%'!$B$3/1000</f>
        <v>178.16639999999998</v>
      </c>
      <c r="BE9" s="167">
        <f>AI9*0.1*'Dasagirq_10%'!$B$4/1000</f>
        <v>0</v>
      </c>
      <c r="BF9" s="242">
        <f t="shared" si="7"/>
        <v>178.16639999999998</v>
      </c>
      <c r="BG9" s="233">
        <f t="shared" si="8"/>
        <v>0</v>
      </c>
      <c r="BH9" s="233">
        <f t="shared" si="9"/>
        <v>39977.232562107311</v>
      </c>
      <c r="BI9" s="233">
        <f t="shared" si="10"/>
        <v>51836.309561887894</v>
      </c>
      <c r="BJ9" s="233">
        <f t="shared" si="11"/>
        <v>0</v>
      </c>
      <c r="BK9" s="234">
        <f t="shared" si="12"/>
        <v>91813.542123995197</v>
      </c>
    </row>
    <row r="10" spans="1:63" ht="22.5">
      <c r="A10">
        <v>6</v>
      </c>
      <c r="B10" s="180" t="s">
        <v>785</v>
      </c>
      <c r="C10" s="157" t="s">
        <v>1096</v>
      </c>
      <c r="D10" s="4" t="s">
        <v>1092</v>
      </c>
      <c r="E10" s="181">
        <v>0</v>
      </c>
      <c r="F10" s="182">
        <v>8</v>
      </c>
      <c r="G10" s="182">
        <v>233</v>
      </c>
      <c r="H10" s="182">
        <v>8</v>
      </c>
      <c r="I10" s="182">
        <v>225</v>
      </c>
      <c r="J10" s="182">
        <v>7</v>
      </c>
      <c r="K10" s="182">
        <v>209</v>
      </c>
      <c r="L10" s="182">
        <v>6</v>
      </c>
      <c r="M10" s="182">
        <v>211</v>
      </c>
      <c r="N10" s="183">
        <v>29</v>
      </c>
      <c r="O10" s="183">
        <v>878</v>
      </c>
      <c r="P10" s="182">
        <v>7</v>
      </c>
      <c r="Q10" s="182">
        <v>236</v>
      </c>
      <c r="R10" s="182">
        <v>7</v>
      </c>
      <c r="S10" s="182">
        <v>228</v>
      </c>
      <c r="T10" s="182">
        <v>7</v>
      </c>
      <c r="U10" s="182">
        <v>217</v>
      </c>
      <c r="V10" s="182">
        <v>6</v>
      </c>
      <c r="W10" s="182">
        <v>204</v>
      </c>
      <c r="X10" s="182">
        <v>6</v>
      </c>
      <c r="Y10" s="182">
        <v>193</v>
      </c>
      <c r="Z10" s="184">
        <v>33</v>
      </c>
      <c r="AA10" s="184">
        <v>1078</v>
      </c>
      <c r="AB10" s="182">
        <v>0</v>
      </c>
      <c r="AC10" s="182">
        <v>0</v>
      </c>
      <c r="AD10" s="182">
        <v>0</v>
      </c>
      <c r="AE10" s="182">
        <v>0</v>
      </c>
      <c r="AF10" s="182">
        <v>0</v>
      </c>
      <c r="AG10" s="182">
        <v>0</v>
      </c>
      <c r="AH10" s="184">
        <v>0</v>
      </c>
      <c r="AI10" s="184">
        <v>0</v>
      </c>
      <c r="AJ10" s="185">
        <v>62</v>
      </c>
      <c r="AK10" s="185">
        <v>1956</v>
      </c>
      <c r="AL10" s="3" t="str">
        <f t="shared" si="1"/>
        <v>k</v>
      </c>
      <c r="AM10" s="3">
        <f>IF(D10="հ",1,IF(D10="լ",Norms!$B$10,IF(D10="բլ",Norms!$B$11,IF(D10="Մ",Norms!$B$12))))</f>
        <v>1</v>
      </c>
      <c r="AN10" s="244">
        <f>E10*Norms!$E$36/1000</f>
        <v>0</v>
      </c>
      <c r="AO10" s="136">
        <f>AM10*IF(AL10="k",(O10*Norms!$H$40)*Norms!$E$36,0)/1000</f>
        <v>98635.141410558193</v>
      </c>
      <c r="AP10" s="136">
        <f>AM10*IF(AL10="k",(AA10*Norms!$H$41)*Norms!$E$36,0)/1000</f>
        <v>162130.10943475805</v>
      </c>
      <c r="AQ10" s="136">
        <f>AM10*IF(AL10="k",(AI10*Norms!$H$42)*Norms!$E$36,0)/1000</f>
        <v>0</v>
      </c>
      <c r="AR10" s="243">
        <f>AM10*IF(AL10="t",(N10*Norms!$D$44)*Norms!$E$34*12+O10*Norms!$E$35,0)/1000</f>
        <v>0</v>
      </c>
      <c r="AS10" s="243">
        <f>AM10*IF(AL10="t",(Z10*Norms!$D$50*Norms!$E$34*12+AA10*Norms!$E$35),0)/1000</f>
        <v>0</v>
      </c>
      <c r="AT10" s="243">
        <f>AM10*IF(AL10="t",(AH10*Norms!$D$54)*Norms!$E$34*12+AI10*Norms!$E$35,0)/1000</f>
        <v>0</v>
      </c>
      <c r="AU10" s="136">
        <f>IF(AK10&lt;=100,Norms!$G$7,IF(AK10&lt;=300,Norms!$H$7,Norms!$I$7))</f>
        <v>21670.5</v>
      </c>
      <c r="AV10" s="137">
        <f t="shared" si="2"/>
        <v>282435.75084531622</v>
      </c>
      <c r="AW10" s="130"/>
      <c r="AX10" s="130"/>
      <c r="AY10" s="131">
        <f t="shared" si="3"/>
        <v>878</v>
      </c>
      <c r="AZ10" s="131">
        <f>IF(AY10&lt;Snund!$B$5,Snund!$B$3*Snund!$B$4*$AX$3+Snund!$B$7*$AW$3*AY10/1000,AY10*Snund!$B$8*$AW$3/1000)</f>
        <v>0</v>
      </c>
      <c r="BA10" s="131">
        <f t="shared" si="4"/>
        <v>0</v>
      </c>
      <c r="BB10" s="131">
        <f t="shared" si="5"/>
        <v>0</v>
      </c>
      <c r="BC10" s="131">
        <f t="shared" si="6"/>
        <v>0</v>
      </c>
      <c r="BD10" s="167">
        <f>AA10*0.1*'Dasagirq_10%'!$B$3/1000</f>
        <v>716.65440000000001</v>
      </c>
      <c r="BE10" s="167">
        <f>AI10*0.1*'Dasagirq_10%'!$B$4/1000</f>
        <v>0</v>
      </c>
      <c r="BF10" s="242">
        <f t="shared" si="7"/>
        <v>716.65440000000001</v>
      </c>
      <c r="BG10" s="233">
        <f t="shared" si="8"/>
        <v>0</v>
      </c>
      <c r="BH10" s="233">
        <f t="shared" si="9"/>
        <v>108771.34302346142</v>
      </c>
      <c r="BI10" s="233">
        <f t="shared" si="10"/>
        <v>174381.06222185481</v>
      </c>
      <c r="BJ10" s="233">
        <f t="shared" si="11"/>
        <v>0</v>
      </c>
      <c r="BK10" s="234">
        <f t="shared" si="12"/>
        <v>283152.40524531621</v>
      </c>
    </row>
    <row r="11" spans="1:63" ht="22.5">
      <c r="A11">
        <v>7</v>
      </c>
      <c r="B11" s="180" t="s">
        <v>786</v>
      </c>
      <c r="C11" s="157" t="s">
        <v>1096</v>
      </c>
      <c r="D11" s="4" t="s">
        <v>1092</v>
      </c>
      <c r="E11" s="181">
        <v>0</v>
      </c>
      <c r="F11" s="182">
        <v>1</v>
      </c>
      <c r="G11" s="182">
        <v>14</v>
      </c>
      <c r="H11" s="182">
        <v>1</v>
      </c>
      <c r="I11" s="182">
        <v>13</v>
      </c>
      <c r="J11" s="182">
        <v>1</v>
      </c>
      <c r="K11" s="182">
        <v>14</v>
      </c>
      <c r="L11" s="182">
        <v>1</v>
      </c>
      <c r="M11" s="182">
        <v>13</v>
      </c>
      <c r="N11" s="183">
        <v>4</v>
      </c>
      <c r="O11" s="183">
        <v>54</v>
      </c>
      <c r="P11" s="182">
        <v>1</v>
      </c>
      <c r="Q11" s="182">
        <v>20</v>
      </c>
      <c r="R11" s="182">
        <v>1</v>
      </c>
      <c r="S11" s="182">
        <v>21</v>
      </c>
      <c r="T11" s="182">
        <v>1</v>
      </c>
      <c r="U11" s="182">
        <v>20</v>
      </c>
      <c r="V11" s="182">
        <v>2</v>
      </c>
      <c r="W11" s="182">
        <v>33</v>
      </c>
      <c r="X11" s="182">
        <v>1</v>
      </c>
      <c r="Y11" s="182">
        <v>24</v>
      </c>
      <c r="Z11" s="184">
        <v>6</v>
      </c>
      <c r="AA11" s="184">
        <v>118</v>
      </c>
      <c r="AB11" s="182">
        <v>0</v>
      </c>
      <c r="AC11" s="182">
        <v>0</v>
      </c>
      <c r="AD11" s="182">
        <v>0</v>
      </c>
      <c r="AE11" s="182">
        <v>0</v>
      </c>
      <c r="AF11" s="182">
        <v>0</v>
      </c>
      <c r="AG11" s="182">
        <v>0</v>
      </c>
      <c r="AH11" s="184">
        <v>0</v>
      </c>
      <c r="AI11" s="184">
        <v>0</v>
      </c>
      <c r="AJ11" s="185">
        <v>10</v>
      </c>
      <c r="AK11" s="185">
        <v>172</v>
      </c>
      <c r="AL11" s="3" t="str">
        <f t="shared" si="1"/>
        <v>k</v>
      </c>
      <c r="AM11" s="3">
        <f>IF(D11="հ",1,IF(D11="լ",Norms!$B$10,IF(D11="բլ",Norms!$B$11,IF(D11="Մ",Norms!$B$12))))</f>
        <v>1</v>
      </c>
      <c r="AN11" s="244">
        <f>E11*Norms!$E$36/1000</f>
        <v>0</v>
      </c>
      <c r="AO11" s="136">
        <f>AM11*IF(AL11="k",(O11*Norms!$H$40)*Norms!$E$36,0)/1000</f>
        <v>6066.3982188725995</v>
      </c>
      <c r="AP11" s="136">
        <f>AM11*IF(AL11="k",(AA11*Norms!$H$41)*Norms!$E$36,0)/1000</f>
        <v>17747.080624583905</v>
      </c>
      <c r="AQ11" s="136">
        <f>AM11*IF(AL11="k",(AI11*Norms!$H$42)*Norms!$E$36,0)/1000</f>
        <v>0</v>
      </c>
      <c r="AR11" s="243">
        <f>AM11*IF(AL11="t",(N11*Norms!$D$44)*Norms!$E$34*12+O11*Norms!$E$35,0)/1000</f>
        <v>0</v>
      </c>
      <c r="AS11" s="243">
        <f>AM11*IF(AL11="t",(Z11*Norms!$D$50*Norms!$E$34*12+AA11*Norms!$E$35),0)/1000</f>
        <v>0</v>
      </c>
      <c r="AT11" s="243">
        <f>AM11*IF(AL11="t",(AH11*Norms!$D$54)*Norms!$E$34*12+AI11*Norms!$E$35,0)/1000</f>
        <v>0</v>
      </c>
      <c r="AU11" s="136">
        <f>IF(AK11&lt;=100,Norms!$G$7,IF(AK11&lt;=300,Norms!$H$7,Norms!$I$7))</f>
        <v>16738.5</v>
      </c>
      <c r="AV11" s="137">
        <f t="shared" si="2"/>
        <v>40551.978843456505</v>
      </c>
      <c r="AW11" s="130"/>
      <c r="AX11" s="130"/>
      <c r="AY11" s="131">
        <f t="shared" si="3"/>
        <v>54</v>
      </c>
      <c r="AZ11" s="131">
        <f>IF(AY11&lt;Snund!$B$5,Snund!$B$3*Snund!$B$4*$AX$3+Snund!$B$7*$AW$3*AY11/1000,AY11*Snund!$B$8*$AW$3/1000)</f>
        <v>0</v>
      </c>
      <c r="BA11" s="131">
        <f t="shared" si="4"/>
        <v>0</v>
      </c>
      <c r="BB11" s="131">
        <f t="shared" si="5"/>
        <v>0</v>
      </c>
      <c r="BC11" s="131">
        <f t="shared" si="6"/>
        <v>0</v>
      </c>
      <c r="BD11" s="167">
        <f>AA11*0.1*'Dasagirq_10%'!$B$3/1000</f>
        <v>78.446400000000011</v>
      </c>
      <c r="BE11" s="167">
        <f>AI11*0.1*'Dasagirq_10%'!$B$4/1000</f>
        <v>0</v>
      </c>
      <c r="BF11" s="242">
        <f t="shared" si="7"/>
        <v>78.446400000000011</v>
      </c>
      <c r="BG11" s="233">
        <f t="shared" si="8"/>
        <v>0</v>
      </c>
      <c r="BH11" s="233">
        <f t="shared" si="9"/>
        <v>12761.798218872598</v>
      </c>
      <c r="BI11" s="233">
        <f t="shared" si="10"/>
        <v>27868.627024583904</v>
      </c>
      <c r="BJ11" s="233">
        <f t="shared" si="11"/>
        <v>0</v>
      </c>
      <c r="BK11" s="234">
        <f t="shared" si="12"/>
        <v>40630.425243456499</v>
      </c>
    </row>
    <row r="12" spans="1:63" ht="22.5">
      <c r="A12">
        <v>8</v>
      </c>
      <c r="B12" s="180" t="s">
        <v>787</v>
      </c>
      <c r="C12" s="157" t="s">
        <v>1096</v>
      </c>
      <c r="D12" s="4" t="s">
        <v>1092</v>
      </c>
      <c r="E12" s="181">
        <v>25</v>
      </c>
      <c r="F12" s="182">
        <v>1</v>
      </c>
      <c r="G12" s="182">
        <v>21</v>
      </c>
      <c r="H12" s="182">
        <v>1</v>
      </c>
      <c r="I12" s="182">
        <v>20</v>
      </c>
      <c r="J12" s="182">
        <v>1</v>
      </c>
      <c r="K12" s="182">
        <v>20</v>
      </c>
      <c r="L12" s="182">
        <v>1</v>
      </c>
      <c r="M12" s="182">
        <v>19</v>
      </c>
      <c r="N12" s="183">
        <v>4</v>
      </c>
      <c r="O12" s="183">
        <v>80</v>
      </c>
      <c r="P12" s="182">
        <v>1</v>
      </c>
      <c r="Q12" s="182">
        <v>18</v>
      </c>
      <c r="R12" s="182">
        <v>1</v>
      </c>
      <c r="S12" s="182">
        <v>24</v>
      </c>
      <c r="T12" s="182">
        <v>1</v>
      </c>
      <c r="U12" s="182">
        <v>26</v>
      </c>
      <c r="V12" s="182">
        <v>1</v>
      </c>
      <c r="W12" s="182">
        <v>20</v>
      </c>
      <c r="X12" s="182">
        <v>1</v>
      </c>
      <c r="Y12" s="182">
        <v>22</v>
      </c>
      <c r="Z12" s="184">
        <v>5</v>
      </c>
      <c r="AA12" s="184">
        <v>110</v>
      </c>
      <c r="AB12" s="182">
        <v>0</v>
      </c>
      <c r="AC12" s="182">
        <v>0</v>
      </c>
      <c r="AD12" s="182">
        <v>0</v>
      </c>
      <c r="AE12" s="182">
        <v>0</v>
      </c>
      <c r="AF12" s="182">
        <v>0</v>
      </c>
      <c r="AG12" s="182">
        <v>0</v>
      </c>
      <c r="AH12" s="184">
        <v>0</v>
      </c>
      <c r="AI12" s="184">
        <v>0</v>
      </c>
      <c r="AJ12" s="185">
        <v>9</v>
      </c>
      <c r="AK12" s="185">
        <v>190</v>
      </c>
      <c r="AL12" s="3" t="str">
        <f t="shared" si="1"/>
        <v>k</v>
      </c>
      <c r="AM12" s="3">
        <f>IF(D12="հ",1,IF(D12="լ",Norms!$B$10,IF(D12="բլ",Norms!$B$11,IF(D12="Մ",Norms!$B$12))))</f>
        <v>1</v>
      </c>
      <c r="AN12" s="244">
        <f>E12*Norms!$E$36/1000</f>
        <v>2808.5176939225003</v>
      </c>
      <c r="AO12" s="136">
        <f>AM12*IF(AL12="k",(O12*Norms!$H$40)*Norms!$E$36,0)/1000</f>
        <v>8987.2566205519997</v>
      </c>
      <c r="AP12" s="136">
        <f>AM12*IF(AL12="k",(AA12*Norms!$H$41)*Norms!$E$36,0)/1000</f>
        <v>16543.888717832455</v>
      </c>
      <c r="AQ12" s="136">
        <f>AM12*IF(AL12="k",(AI12*Norms!$H$42)*Norms!$E$36,0)/1000</f>
        <v>0</v>
      </c>
      <c r="AR12" s="243">
        <f>AM12*IF(AL12="t",(N12*Norms!$D$44)*Norms!$E$34*12+O12*Norms!$E$35,0)/1000</f>
        <v>0</v>
      </c>
      <c r="AS12" s="243">
        <f>AM12*IF(AL12="t",(Z12*Norms!$D$50*Norms!$E$34*12+AA12*Norms!$E$35),0)/1000</f>
        <v>0</v>
      </c>
      <c r="AT12" s="243">
        <f>AM12*IF(AL12="t",(AH12*Norms!$D$54)*Norms!$E$34*12+AI12*Norms!$E$35,0)/1000</f>
        <v>0</v>
      </c>
      <c r="AU12" s="136">
        <f>IF(AK12&lt;=100,Norms!$G$7,IF(AK12&lt;=300,Norms!$H$7,Norms!$I$7))</f>
        <v>16738.5</v>
      </c>
      <c r="AV12" s="137">
        <f t="shared" si="2"/>
        <v>42269.645338384456</v>
      </c>
      <c r="AW12" s="130"/>
      <c r="AX12" s="130"/>
      <c r="AY12" s="131">
        <f t="shared" si="3"/>
        <v>105</v>
      </c>
      <c r="AZ12" s="131">
        <f>IF(AY12&lt;Snund!$B$5,Snund!$B$3*Snund!$B$4*$AX$3+Snund!$B$7*$AW$3*AY12/1000,AY12*Snund!$B$8*$AW$3/1000)</f>
        <v>0</v>
      </c>
      <c r="BA12" s="131">
        <f t="shared" si="4"/>
        <v>0</v>
      </c>
      <c r="BB12" s="131">
        <f t="shared" si="5"/>
        <v>0</v>
      </c>
      <c r="BC12" s="131">
        <f t="shared" si="6"/>
        <v>0</v>
      </c>
      <c r="BD12" s="167">
        <f>AA12*0.1*'Dasagirq_10%'!$B$3/1000</f>
        <v>73.128</v>
      </c>
      <c r="BE12" s="167">
        <f>AI12*0.1*'Dasagirq_10%'!$B$4/1000</f>
        <v>0</v>
      </c>
      <c r="BF12" s="242">
        <f t="shared" si="7"/>
        <v>73.128</v>
      </c>
      <c r="BG12" s="233">
        <f t="shared" si="8"/>
        <v>2808.5176939225003</v>
      </c>
      <c r="BH12" s="233">
        <f t="shared" si="9"/>
        <v>16426.589953885334</v>
      </c>
      <c r="BI12" s="233">
        <f t="shared" si="10"/>
        <v>25916.183384499123</v>
      </c>
      <c r="BJ12" s="233">
        <f t="shared" si="11"/>
        <v>0</v>
      </c>
      <c r="BK12" s="234">
        <f t="shared" si="12"/>
        <v>42342.773338384461</v>
      </c>
    </row>
    <row r="13" spans="1:63" ht="22.5">
      <c r="A13">
        <v>9</v>
      </c>
      <c r="B13" s="180" t="s">
        <v>788</v>
      </c>
      <c r="C13" s="157" t="s">
        <v>1096</v>
      </c>
      <c r="D13" s="4" t="s">
        <v>1092</v>
      </c>
      <c r="E13" s="181">
        <v>0</v>
      </c>
      <c r="F13" s="182">
        <v>2</v>
      </c>
      <c r="G13" s="182">
        <v>36</v>
      </c>
      <c r="H13" s="182">
        <v>1</v>
      </c>
      <c r="I13" s="182">
        <v>35</v>
      </c>
      <c r="J13" s="182">
        <v>1</v>
      </c>
      <c r="K13" s="182">
        <v>33</v>
      </c>
      <c r="L13" s="182">
        <v>1</v>
      </c>
      <c r="M13" s="182">
        <v>33</v>
      </c>
      <c r="N13" s="183">
        <v>5</v>
      </c>
      <c r="O13" s="183">
        <v>137</v>
      </c>
      <c r="P13" s="182">
        <v>2</v>
      </c>
      <c r="Q13" s="182">
        <v>40</v>
      </c>
      <c r="R13" s="182">
        <v>1</v>
      </c>
      <c r="S13" s="182">
        <v>34</v>
      </c>
      <c r="T13" s="182">
        <v>2</v>
      </c>
      <c r="U13" s="182">
        <v>38</v>
      </c>
      <c r="V13" s="182">
        <v>2</v>
      </c>
      <c r="W13" s="182">
        <v>45</v>
      </c>
      <c r="X13" s="182">
        <v>2</v>
      </c>
      <c r="Y13" s="182">
        <v>41</v>
      </c>
      <c r="Z13" s="184">
        <v>9</v>
      </c>
      <c r="AA13" s="184">
        <v>198</v>
      </c>
      <c r="AB13" s="182">
        <v>0</v>
      </c>
      <c r="AC13" s="182">
        <v>0</v>
      </c>
      <c r="AD13" s="182">
        <v>0</v>
      </c>
      <c r="AE13" s="182">
        <v>0</v>
      </c>
      <c r="AF13" s="182">
        <v>0</v>
      </c>
      <c r="AG13" s="182">
        <v>0</v>
      </c>
      <c r="AH13" s="184">
        <v>0</v>
      </c>
      <c r="AI13" s="184">
        <v>0</v>
      </c>
      <c r="AJ13" s="185">
        <v>14</v>
      </c>
      <c r="AK13" s="185">
        <v>335</v>
      </c>
      <c r="AL13" s="3" t="str">
        <f t="shared" si="1"/>
        <v>k</v>
      </c>
      <c r="AM13" s="3">
        <f>IF(D13="հ",1,IF(D13="լ",Norms!$B$10,IF(D13="բլ",Norms!$B$11,IF(D13="Մ",Norms!$B$12))))</f>
        <v>1</v>
      </c>
      <c r="AN13" s="244">
        <f>E13*Norms!$E$36/1000</f>
        <v>0</v>
      </c>
      <c r="AO13" s="136">
        <f>AM13*IF(AL13="k",(O13*Norms!$H$40)*Norms!$E$36,0)/1000</f>
        <v>15390.676962695299</v>
      </c>
      <c r="AP13" s="136">
        <f>AM13*IF(AL13="k",(AA13*Norms!$H$41)*Norms!$E$36,0)/1000</f>
        <v>29778.999692098412</v>
      </c>
      <c r="AQ13" s="136">
        <f>AM13*IF(AL13="k",(AI13*Norms!$H$42)*Norms!$E$36,0)/1000</f>
        <v>0</v>
      </c>
      <c r="AR13" s="243">
        <f>AM13*IF(AL13="t",(N13*Norms!$D$44)*Norms!$E$34*12+O13*Norms!$E$35,0)/1000</f>
        <v>0</v>
      </c>
      <c r="AS13" s="243">
        <f>AM13*IF(AL13="t",(Z13*Norms!$D$50*Norms!$E$34*12+AA13*Norms!$E$35),0)/1000</f>
        <v>0</v>
      </c>
      <c r="AT13" s="243">
        <f>AM13*IF(AL13="t",(AH13*Norms!$D$54)*Norms!$E$34*12+AI13*Norms!$E$35,0)/1000</f>
        <v>0</v>
      </c>
      <c r="AU13" s="136">
        <f>IF(AK13&lt;=100,Norms!$G$7,IF(AK13&lt;=300,Norms!$H$7,Norms!$I$7))</f>
        <v>21670.5</v>
      </c>
      <c r="AV13" s="137">
        <f t="shared" si="2"/>
        <v>66840.176654793715</v>
      </c>
      <c r="AW13" s="130"/>
      <c r="AX13" s="130"/>
      <c r="AY13" s="131">
        <f t="shared" si="3"/>
        <v>137</v>
      </c>
      <c r="AZ13" s="131">
        <f>IF(AY13&lt;Snund!$B$5,Snund!$B$3*Snund!$B$4*$AX$3+Snund!$B$7*$AW$3*AY13/1000,AY13*Snund!$B$8*$AW$3/1000)</f>
        <v>0</v>
      </c>
      <c r="BA13" s="131">
        <f t="shared" si="4"/>
        <v>0</v>
      </c>
      <c r="BB13" s="131">
        <f t="shared" si="5"/>
        <v>0</v>
      </c>
      <c r="BC13" s="131">
        <f t="shared" si="6"/>
        <v>0</v>
      </c>
      <c r="BD13" s="167">
        <f>AA13*0.1*'Dasagirq_10%'!$B$3/1000</f>
        <v>131.63039999999998</v>
      </c>
      <c r="BE13" s="167">
        <f>AI13*0.1*'Dasagirq_10%'!$B$4/1000</f>
        <v>0</v>
      </c>
      <c r="BF13" s="242">
        <f t="shared" si="7"/>
        <v>131.63039999999998</v>
      </c>
      <c r="BG13" s="233">
        <f t="shared" si="8"/>
        <v>0</v>
      </c>
      <c r="BH13" s="233">
        <f t="shared" si="9"/>
        <v>23130.141248409585</v>
      </c>
      <c r="BI13" s="233">
        <f t="shared" si="10"/>
        <v>43841.665806384124</v>
      </c>
      <c r="BJ13" s="233">
        <f t="shared" si="11"/>
        <v>0</v>
      </c>
      <c r="BK13" s="234">
        <f t="shared" si="12"/>
        <v>66971.80705479371</v>
      </c>
    </row>
    <row r="14" spans="1:63" ht="22.5">
      <c r="A14">
        <v>10</v>
      </c>
      <c r="B14" s="180" t="s">
        <v>789</v>
      </c>
      <c r="C14" s="125" t="s">
        <v>1097</v>
      </c>
      <c r="D14" s="4" t="s">
        <v>1092</v>
      </c>
      <c r="E14" s="181">
        <v>0</v>
      </c>
      <c r="F14" s="182">
        <v>1</v>
      </c>
      <c r="G14" s="182">
        <v>19</v>
      </c>
      <c r="H14" s="182">
        <v>1</v>
      </c>
      <c r="I14" s="182">
        <v>18</v>
      </c>
      <c r="J14" s="182">
        <v>1</v>
      </c>
      <c r="K14" s="182">
        <v>23</v>
      </c>
      <c r="L14" s="182">
        <v>1</v>
      </c>
      <c r="M14" s="182">
        <v>20</v>
      </c>
      <c r="N14" s="183">
        <v>4</v>
      </c>
      <c r="O14" s="183">
        <v>80</v>
      </c>
      <c r="P14" s="182">
        <v>1</v>
      </c>
      <c r="Q14" s="182">
        <v>22</v>
      </c>
      <c r="R14" s="182">
        <v>1</v>
      </c>
      <c r="S14" s="182">
        <v>23</v>
      </c>
      <c r="T14" s="182">
        <v>1</v>
      </c>
      <c r="U14" s="182">
        <v>25</v>
      </c>
      <c r="V14" s="182">
        <v>2</v>
      </c>
      <c r="W14" s="182">
        <v>38</v>
      </c>
      <c r="X14" s="182">
        <v>2</v>
      </c>
      <c r="Y14" s="182">
        <v>39</v>
      </c>
      <c r="Z14" s="184">
        <v>7</v>
      </c>
      <c r="AA14" s="184">
        <v>147</v>
      </c>
      <c r="AB14" s="182">
        <v>2</v>
      </c>
      <c r="AC14" s="182">
        <v>44</v>
      </c>
      <c r="AD14" s="182">
        <v>2</v>
      </c>
      <c r="AE14" s="182">
        <v>43</v>
      </c>
      <c r="AF14" s="182">
        <v>2</v>
      </c>
      <c r="AG14" s="182">
        <v>49</v>
      </c>
      <c r="AH14" s="184">
        <v>6</v>
      </c>
      <c r="AI14" s="184">
        <v>136</v>
      </c>
      <c r="AJ14" s="185">
        <v>17</v>
      </c>
      <c r="AK14" s="185">
        <v>363</v>
      </c>
      <c r="AL14" s="3" t="str">
        <f t="shared" si="1"/>
        <v>k</v>
      </c>
      <c r="AM14" s="3">
        <f>IF(D14="հ",1,IF(D14="լ",Norms!$B$10,IF(D14="բլ",Norms!$B$11,IF(D14="Մ",Norms!$B$12))))</f>
        <v>1</v>
      </c>
      <c r="AN14" s="244">
        <f>E14*Norms!$E$36/1000</f>
        <v>0</v>
      </c>
      <c r="AO14" s="136">
        <f>AM14*IF(AL14="k",(O14*Norms!$H$40)*Norms!$E$36,0)/1000</f>
        <v>8987.2566205519997</v>
      </c>
      <c r="AP14" s="136">
        <f>AM14*IF(AL14="k",(AA14*Norms!$H$41)*Norms!$E$36,0)/1000</f>
        <v>22108.651286557913</v>
      </c>
      <c r="AQ14" s="136">
        <f>AM14*IF(AL14="k",(AI14*Norms!$H$42)*Norms!$E$36,0)/1000</f>
        <v>25443.106906183126</v>
      </c>
      <c r="AR14" s="243">
        <f>AM14*IF(AL14="t",(N14*Norms!$D$44)*Norms!$E$34*12+O14*Norms!$E$35,0)/1000</f>
        <v>0</v>
      </c>
      <c r="AS14" s="243">
        <f>AM14*IF(AL14="t",(Z14*Norms!$D$50*Norms!$E$34*12+AA14*Norms!$E$35),0)/1000</f>
        <v>0</v>
      </c>
      <c r="AT14" s="243">
        <f>AM14*IF(AL14="t",(AH14*Norms!$D$54)*Norms!$E$34*12+AI14*Norms!$E$35,0)/1000</f>
        <v>0</v>
      </c>
      <c r="AU14" s="136">
        <f>IF(AK14&lt;=100,Norms!$G$7,IF(AK14&lt;=300,Norms!$H$7,Norms!$I$7))</f>
        <v>21670.5</v>
      </c>
      <c r="AV14" s="137">
        <f t="shared" si="2"/>
        <v>78209.514813293034</v>
      </c>
      <c r="AW14" s="130"/>
      <c r="AX14" s="130"/>
      <c r="AY14" s="131">
        <f t="shared" si="3"/>
        <v>80</v>
      </c>
      <c r="AZ14" s="131">
        <f>IF(AY14&lt;Snund!$B$5,Snund!$B$3*Snund!$B$4*$AX$3+Snund!$B$7*$AW$3*AY14/1000,AY14*Snund!$B$8*$AW$3/1000)</f>
        <v>0</v>
      </c>
      <c r="BA14" s="131">
        <f t="shared" si="4"/>
        <v>0</v>
      </c>
      <c r="BB14" s="131">
        <f t="shared" si="5"/>
        <v>0</v>
      </c>
      <c r="BC14" s="131">
        <f t="shared" si="6"/>
        <v>0</v>
      </c>
      <c r="BD14" s="167">
        <f>AA14*0.1*'Dasagirq_10%'!$B$3/1000</f>
        <v>97.7256</v>
      </c>
      <c r="BE14" s="167">
        <f>AI14*0.1*'Dasagirq_10%'!$B$4/1000</f>
        <v>109.93288000000003</v>
      </c>
      <c r="BF14" s="242">
        <f t="shared" si="7"/>
        <v>207.65848000000003</v>
      </c>
      <c r="BG14" s="233">
        <f t="shared" si="8"/>
        <v>0</v>
      </c>
      <c r="BH14" s="233">
        <f t="shared" si="9"/>
        <v>14086.197797022589</v>
      </c>
      <c r="BI14" s="233">
        <f t="shared" si="10"/>
        <v>31129.523945381447</v>
      </c>
      <c r="BJ14" s="233">
        <f t="shared" si="11"/>
        <v>33201.451550889011</v>
      </c>
      <c r="BK14" s="234">
        <f t="shared" si="12"/>
        <v>78417.173293293046</v>
      </c>
    </row>
    <row r="15" spans="1:63" ht="22.5">
      <c r="A15">
        <v>11</v>
      </c>
      <c r="B15" s="180" t="s">
        <v>790</v>
      </c>
      <c r="C15" s="157" t="s">
        <v>1096</v>
      </c>
      <c r="D15" s="4" t="s">
        <v>1092</v>
      </c>
      <c r="E15" s="181">
        <v>0</v>
      </c>
      <c r="F15" s="182">
        <v>11</v>
      </c>
      <c r="G15" s="182">
        <v>279</v>
      </c>
      <c r="H15" s="182">
        <v>10</v>
      </c>
      <c r="I15" s="182">
        <v>269</v>
      </c>
      <c r="J15" s="182">
        <v>7</v>
      </c>
      <c r="K15" s="182">
        <v>221</v>
      </c>
      <c r="L15" s="182">
        <v>7</v>
      </c>
      <c r="M15" s="182">
        <v>224</v>
      </c>
      <c r="N15" s="183">
        <v>35</v>
      </c>
      <c r="O15" s="183">
        <v>993</v>
      </c>
      <c r="P15" s="182">
        <v>8</v>
      </c>
      <c r="Q15" s="182">
        <v>244</v>
      </c>
      <c r="R15" s="182">
        <v>8</v>
      </c>
      <c r="S15" s="182">
        <v>245</v>
      </c>
      <c r="T15" s="182">
        <v>8</v>
      </c>
      <c r="U15" s="182">
        <v>249</v>
      </c>
      <c r="V15" s="182">
        <v>9</v>
      </c>
      <c r="W15" s="182">
        <v>274</v>
      </c>
      <c r="X15" s="182">
        <v>8</v>
      </c>
      <c r="Y15" s="182">
        <v>235</v>
      </c>
      <c r="Z15" s="184">
        <v>41</v>
      </c>
      <c r="AA15" s="184">
        <v>1247</v>
      </c>
      <c r="AB15" s="182">
        <v>0</v>
      </c>
      <c r="AC15" s="182">
        <v>0</v>
      </c>
      <c r="AD15" s="182">
        <v>0</v>
      </c>
      <c r="AE15" s="182">
        <v>0</v>
      </c>
      <c r="AF15" s="182">
        <v>0</v>
      </c>
      <c r="AG15" s="182">
        <v>0</v>
      </c>
      <c r="AH15" s="184">
        <v>0</v>
      </c>
      <c r="AI15" s="184">
        <v>0</v>
      </c>
      <c r="AJ15" s="185">
        <v>76</v>
      </c>
      <c r="AK15" s="185">
        <v>2240</v>
      </c>
      <c r="AL15" s="3" t="str">
        <f t="shared" si="1"/>
        <v>k</v>
      </c>
      <c r="AM15" s="3">
        <f>IF(D15="հ",1,IF(D15="լ",Norms!$B$10,IF(D15="բլ",Norms!$B$11,IF(D15="Մ",Norms!$B$12))))</f>
        <v>1</v>
      </c>
      <c r="AN15" s="244">
        <f>E15*Norms!$E$36/1000</f>
        <v>0</v>
      </c>
      <c r="AO15" s="136">
        <f>AM15*IF(AL15="k",(O15*Norms!$H$40)*Norms!$E$36,0)/1000</f>
        <v>111554.3228026017</v>
      </c>
      <c r="AP15" s="136">
        <f>AM15*IF(AL15="k",(AA15*Norms!$H$41)*Norms!$E$36,0)/1000</f>
        <v>187547.53846488244</v>
      </c>
      <c r="AQ15" s="136">
        <f>AM15*IF(AL15="k",(AI15*Norms!$H$42)*Norms!$E$36,0)/1000</f>
        <v>0</v>
      </c>
      <c r="AR15" s="243">
        <f>AM15*IF(AL15="t",(N15*Norms!$D$44)*Norms!$E$34*12+O15*Norms!$E$35,0)/1000</f>
        <v>0</v>
      </c>
      <c r="AS15" s="243">
        <f>AM15*IF(AL15="t",(Z15*Norms!$D$50*Norms!$E$34*12+AA15*Norms!$E$35),0)/1000</f>
        <v>0</v>
      </c>
      <c r="AT15" s="243">
        <f>AM15*IF(AL15="t",(AH15*Norms!$D$54)*Norms!$E$34*12+AI15*Norms!$E$35,0)/1000</f>
        <v>0</v>
      </c>
      <c r="AU15" s="136">
        <f>IF(AK15&lt;=100,Norms!$G$7,IF(AK15&lt;=300,Norms!$H$7,Norms!$I$7))</f>
        <v>21670.5</v>
      </c>
      <c r="AV15" s="137">
        <f t="shared" si="2"/>
        <v>320772.36126748414</v>
      </c>
      <c r="AW15" s="130"/>
      <c r="AX15" s="130"/>
      <c r="AY15" s="131">
        <f t="shared" si="3"/>
        <v>993</v>
      </c>
      <c r="AZ15" s="131">
        <f>IF(AY15&lt;Snund!$B$5,Snund!$B$3*Snund!$B$4*$AX$3+Snund!$B$7*$AW$3*AY15/1000,AY15*Snund!$B$8*$AW$3/1000)</f>
        <v>0</v>
      </c>
      <c r="BA15" s="131">
        <f t="shared" si="4"/>
        <v>0</v>
      </c>
      <c r="BB15" s="131">
        <f t="shared" si="5"/>
        <v>0</v>
      </c>
      <c r="BC15" s="131">
        <f t="shared" si="6"/>
        <v>0</v>
      </c>
      <c r="BD15" s="167">
        <f>AA15*0.1*'Dasagirq_10%'!$B$3/1000</f>
        <v>829.00559999999996</v>
      </c>
      <c r="BE15" s="167">
        <f>AI15*0.1*'Dasagirq_10%'!$B$4/1000</f>
        <v>0</v>
      </c>
      <c r="BF15" s="242">
        <f t="shared" si="7"/>
        <v>829.00559999999996</v>
      </c>
      <c r="BG15" s="233">
        <f t="shared" si="8"/>
        <v>0</v>
      </c>
      <c r="BH15" s="233">
        <f t="shared" si="9"/>
        <v>121534.15832891749</v>
      </c>
      <c r="BI15" s="233">
        <f t="shared" si="10"/>
        <v>200067.20853856666</v>
      </c>
      <c r="BJ15" s="233">
        <f t="shared" si="11"/>
        <v>0</v>
      </c>
      <c r="BK15" s="234">
        <f t="shared" si="12"/>
        <v>321601.36686748418</v>
      </c>
    </row>
    <row r="16" spans="1:63" ht="22.5">
      <c r="A16">
        <v>12</v>
      </c>
      <c r="B16" s="180" t="s">
        <v>791</v>
      </c>
      <c r="C16" s="157" t="s">
        <v>1096</v>
      </c>
      <c r="D16" s="4" t="s">
        <v>1092</v>
      </c>
      <c r="E16" s="181">
        <v>25</v>
      </c>
      <c r="F16" s="182">
        <v>3</v>
      </c>
      <c r="G16" s="182">
        <v>83</v>
      </c>
      <c r="H16" s="182">
        <v>3</v>
      </c>
      <c r="I16" s="182">
        <v>80</v>
      </c>
      <c r="J16" s="182">
        <v>3</v>
      </c>
      <c r="K16" s="182">
        <v>84</v>
      </c>
      <c r="L16" s="182">
        <v>3</v>
      </c>
      <c r="M16" s="182">
        <v>84</v>
      </c>
      <c r="N16" s="183">
        <v>12</v>
      </c>
      <c r="O16" s="183">
        <v>331</v>
      </c>
      <c r="P16" s="182">
        <v>4</v>
      </c>
      <c r="Q16" s="182">
        <v>95</v>
      </c>
      <c r="R16" s="182">
        <v>3</v>
      </c>
      <c r="S16" s="182">
        <v>92</v>
      </c>
      <c r="T16" s="182">
        <v>3</v>
      </c>
      <c r="U16" s="182">
        <v>79</v>
      </c>
      <c r="V16" s="182">
        <v>3</v>
      </c>
      <c r="W16" s="182">
        <v>77</v>
      </c>
      <c r="X16" s="182">
        <v>3</v>
      </c>
      <c r="Y16" s="182">
        <v>69</v>
      </c>
      <c r="Z16" s="184">
        <v>16</v>
      </c>
      <c r="AA16" s="184">
        <v>412</v>
      </c>
      <c r="AB16" s="182">
        <v>0</v>
      </c>
      <c r="AC16" s="182">
        <v>0</v>
      </c>
      <c r="AD16" s="182">
        <v>0</v>
      </c>
      <c r="AE16" s="182">
        <v>0</v>
      </c>
      <c r="AF16" s="182">
        <v>0</v>
      </c>
      <c r="AG16" s="182">
        <v>0</v>
      </c>
      <c r="AH16" s="184">
        <v>0</v>
      </c>
      <c r="AI16" s="184">
        <v>0</v>
      </c>
      <c r="AJ16" s="185">
        <v>28</v>
      </c>
      <c r="AK16" s="185">
        <v>743</v>
      </c>
      <c r="AL16" s="3" t="str">
        <f t="shared" si="1"/>
        <v>k</v>
      </c>
      <c r="AM16" s="3">
        <f>IF(D16="հ",1,IF(D16="լ",Norms!$B$10,IF(D16="բլ",Norms!$B$11,IF(D16="Մ",Norms!$B$12))))</f>
        <v>1</v>
      </c>
      <c r="AN16" s="244">
        <f>E16*Norms!$E$36/1000</f>
        <v>2808.5176939225003</v>
      </c>
      <c r="AO16" s="136">
        <f>AM16*IF(AL16="k",(O16*Norms!$H$40)*Norms!$E$36,0)/1000</f>
        <v>37184.774267533896</v>
      </c>
      <c r="AP16" s="136">
        <f>AM16*IF(AL16="k",(AA16*Norms!$H$41)*Norms!$E$36,0)/1000</f>
        <v>61964.383197699732</v>
      </c>
      <c r="AQ16" s="136">
        <f>AM16*IF(AL16="k",(AI16*Norms!$H$42)*Norms!$E$36,0)/1000</f>
        <v>0</v>
      </c>
      <c r="AR16" s="243">
        <f>AM16*IF(AL16="t",(N16*Norms!$D$44)*Norms!$E$34*12+O16*Norms!$E$35,0)/1000</f>
        <v>0</v>
      </c>
      <c r="AS16" s="243">
        <f>AM16*IF(AL16="t",(Z16*Norms!$D$50*Norms!$E$34*12+AA16*Norms!$E$35),0)/1000</f>
        <v>0</v>
      </c>
      <c r="AT16" s="243">
        <f>AM16*IF(AL16="t",(AH16*Norms!$D$54)*Norms!$E$34*12+AI16*Norms!$E$35,0)/1000</f>
        <v>0</v>
      </c>
      <c r="AU16" s="136">
        <f>IF(AK16&lt;=100,Norms!$G$7,IF(AK16&lt;=300,Norms!$H$7,Norms!$I$7))</f>
        <v>21670.5</v>
      </c>
      <c r="AV16" s="137">
        <f t="shared" si="2"/>
        <v>120819.65746523363</v>
      </c>
      <c r="AW16" s="130"/>
      <c r="AX16" s="130"/>
      <c r="AY16" s="131">
        <f t="shared" si="3"/>
        <v>356</v>
      </c>
      <c r="AZ16" s="131">
        <f>IF(AY16&lt;Snund!$B$5,Snund!$B$3*Snund!$B$4*$AX$3+Snund!$B$7*$AW$3*AY16/1000,AY16*Snund!$B$8*$AW$3/1000)</f>
        <v>0</v>
      </c>
      <c r="BA16" s="131">
        <f t="shared" si="4"/>
        <v>0</v>
      </c>
      <c r="BB16" s="131">
        <f t="shared" si="5"/>
        <v>0</v>
      </c>
      <c r="BC16" s="131">
        <f t="shared" si="6"/>
        <v>0</v>
      </c>
      <c r="BD16" s="167">
        <f>AA16*0.1*'Dasagirq_10%'!$B$3/1000</f>
        <v>273.89760000000001</v>
      </c>
      <c r="BE16" s="167">
        <f>AI16*0.1*'Dasagirq_10%'!$B$4/1000</f>
        <v>0</v>
      </c>
      <c r="BF16" s="242">
        <f t="shared" si="7"/>
        <v>273.89760000000001</v>
      </c>
      <c r="BG16" s="233">
        <f t="shared" si="8"/>
        <v>2808.5176939225003</v>
      </c>
      <c r="BH16" s="233">
        <f t="shared" si="9"/>
        <v>46472.131410391041</v>
      </c>
      <c r="BI16" s="233">
        <f t="shared" si="10"/>
        <v>74621.423654842583</v>
      </c>
      <c r="BJ16" s="233">
        <f t="shared" si="11"/>
        <v>0</v>
      </c>
      <c r="BK16" s="234">
        <f t="shared" si="12"/>
        <v>121093.55506523362</v>
      </c>
    </row>
    <row r="17" spans="1:63" ht="22.5">
      <c r="A17">
        <v>13</v>
      </c>
      <c r="B17" s="180" t="s">
        <v>792</v>
      </c>
      <c r="C17" s="157" t="s">
        <v>1096</v>
      </c>
      <c r="D17" s="4" t="s">
        <v>1092</v>
      </c>
      <c r="E17" s="181">
        <v>0</v>
      </c>
      <c r="F17" s="182">
        <v>2</v>
      </c>
      <c r="G17" s="182">
        <v>57</v>
      </c>
      <c r="H17" s="182">
        <v>2</v>
      </c>
      <c r="I17" s="182">
        <v>55</v>
      </c>
      <c r="J17" s="182">
        <v>2</v>
      </c>
      <c r="K17" s="182">
        <v>58</v>
      </c>
      <c r="L17" s="182">
        <v>2</v>
      </c>
      <c r="M17" s="182">
        <v>50</v>
      </c>
      <c r="N17" s="183">
        <v>8</v>
      </c>
      <c r="O17" s="183">
        <v>220</v>
      </c>
      <c r="P17" s="182">
        <v>2</v>
      </c>
      <c r="Q17" s="182">
        <v>59</v>
      </c>
      <c r="R17" s="182">
        <v>3</v>
      </c>
      <c r="S17" s="182">
        <v>71</v>
      </c>
      <c r="T17" s="182">
        <v>2</v>
      </c>
      <c r="U17" s="182">
        <v>61</v>
      </c>
      <c r="V17" s="182">
        <v>2</v>
      </c>
      <c r="W17" s="182">
        <v>47</v>
      </c>
      <c r="X17" s="182">
        <v>2</v>
      </c>
      <c r="Y17" s="182">
        <v>54</v>
      </c>
      <c r="Z17" s="184">
        <v>11</v>
      </c>
      <c r="AA17" s="184">
        <v>292</v>
      </c>
      <c r="AB17" s="182">
        <v>0</v>
      </c>
      <c r="AC17" s="182">
        <v>0</v>
      </c>
      <c r="AD17" s="182">
        <v>0</v>
      </c>
      <c r="AE17" s="182">
        <v>0</v>
      </c>
      <c r="AF17" s="182">
        <v>0</v>
      </c>
      <c r="AG17" s="182">
        <v>0</v>
      </c>
      <c r="AH17" s="184">
        <v>0</v>
      </c>
      <c r="AI17" s="184">
        <v>0</v>
      </c>
      <c r="AJ17" s="185">
        <v>19</v>
      </c>
      <c r="AK17" s="185">
        <v>512</v>
      </c>
      <c r="AL17" s="3" t="str">
        <f t="shared" si="1"/>
        <v>k</v>
      </c>
      <c r="AM17" s="3">
        <f>IF(D17="հ",1,IF(D17="լ",Norms!$B$10,IF(D17="բլ",Norms!$B$11,IF(D17="Մ",Norms!$B$12))))</f>
        <v>1</v>
      </c>
      <c r="AN17" s="244">
        <f>E17*Norms!$E$36/1000</f>
        <v>0</v>
      </c>
      <c r="AO17" s="136">
        <f>AM17*IF(AL17="k",(O17*Norms!$H$40)*Norms!$E$36,0)/1000</f>
        <v>24714.955706517998</v>
      </c>
      <c r="AP17" s="136">
        <f>AM17*IF(AL17="k",(AA17*Norms!$H$41)*Norms!$E$36,0)/1000</f>
        <v>43916.504596427963</v>
      </c>
      <c r="AQ17" s="136">
        <f>AM17*IF(AL17="k",(AI17*Norms!$H$42)*Norms!$E$36,0)/1000</f>
        <v>0</v>
      </c>
      <c r="AR17" s="243">
        <f>AM17*IF(AL17="t",(N17*Norms!$D$44)*Norms!$E$34*12+O17*Norms!$E$35,0)/1000</f>
        <v>0</v>
      </c>
      <c r="AS17" s="243">
        <f>AM17*IF(AL17="t",(Z17*Norms!$D$50*Norms!$E$34*12+AA17*Norms!$E$35),0)/1000</f>
        <v>0</v>
      </c>
      <c r="AT17" s="243">
        <f>AM17*IF(AL17="t",(AH17*Norms!$D$54)*Norms!$E$34*12+AI17*Norms!$E$35,0)/1000</f>
        <v>0</v>
      </c>
      <c r="AU17" s="136">
        <f>IF(AK17&lt;=100,Norms!$G$7,IF(AK17&lt;=300,Norms!$H$7,Norms!$I$7))</f>
        <v>21670.5</v>
      </c>
      <c r="AV17" s="137">
        <f t="shared" si="2"/>
        <v>90301.960302945954</v>
      </c>
      <c r="AW17" s="130"/>
      <c r="AX17" s="130"/>
      <c r="AY17" s="131">
        <f t="shared" si="3"/>
        <v>220</v>
      </c>
      <c r="AZ17" s="131">
        <f>IF(AY17&lt;Snund!$B$5,Snund!$B$3*Snund!$B$4*$AX$3+Snund!$B$7*$AW$3*AY17/1000,AY17*Snund!$B$8*$AW$3/1000)</f>
        <v>0</v>
      </c>
      <c r="BA17" s="131">
        <f t="shared" si="4"/>
        <v>0</v>
      </c>
      <c r="BB17" s="131">
        <f t="shared" si="5"/>
        <v>0</v>
      </c>
      <c r="BC17" s="131">
        <f t="shared" si="6"/>
        <v>0</v>
      </c>
      <c r="BD17" s="167">
        <f>AA17*0.1*'Dasagirq_10%'!$B$3/1000</f>
        <v>194.1216</v>
      </c>
      <c r="BE17" s="167">
        <f>AI17*0.1*'Dasagirq_10%'!$B$4/1000</f>
        <v>0</v>
      </c>
      <c r="BF17" s="242">
        <f t="shared" si="7"/>
        <v>194.1216</v>
      </c>
      <c r="BG17" s="233">
        <f t="shared" si="8"/>
        <v>0</v>
      </c>
      <c r="BH17" s="233">
        <f t="shared" si="9"/>
        <v>33839.376759149578</v>
      </c>
      <c r="BI17" s="233">
        <f t="shared" si="10"/>
        <v>56656.705143796382</v>
      </c>
      <c r="BJ17" s="233">
        <f t="shared" si="11"/>
        <v>0</v>
      </c>
      <c r="BK17" s="234">
        <f t="shared" si="12"/>
        <v>90496.081902945967</v>
      </c>
    </row>
    <row r="18" spans="1:63" ht="22.5">
      <c r="A18">
        <v>14</v>
      </c>
      <c r="B18" s="180" t="s">
        <v>793</v>
      </c>
      <c r="C18" s="157" t="s">
        <v>1096</v>
      </c>
      <c r="D18" s="4" t="s">
        <v>1092</v>
      </c>
      <c r="E18" s="181">
        <v>0</v>
      </c>
      <c r="F18" s="182">
        <v>1</v>
      </c>
      <c r="G18" s="182">
        <v>35</v>
      </c>
      <c r="H18" s="182">
        <v>1</v>
      </c>
      <c r="I18" s="182">
        <v>34</v>
      </c>
      <c r="J18" s="182">
        <v>1</v>
      </c>
      <c r="K18" s="182">
        <v>31</v>
      </c>
      <c r="L18" s="182">
        <v>1</v>
      </c>
      <c r="M18" s="182">
        <v>33</v>
      </c>
      <c r="N18" s="183">
        <v>4</v>
      </c>
      <c r="O18" s="183">
        <v>133</v>
      </c>
      <c r="P18" s="182">
        <v>2</v>
      </c>
      <c r="Q18" s="182">
        <v>37</v>
      </c>
      <c r="R18" s="182">
        <v>2</v>
      </c>
      <c r="S18" s="182">
        <v>37</v>
      </c>
      <c r="T18" s="182">
        <v>1</v>
      </c>
      <c r="U18" s="182">
        <v>34</v>
      </c>
      <c r="V18" s="182">
        <v>1</v>
      </c>
      <c r="W18" s="182">
        <v>28</v>
      </c>
      <c r="X18" s="182">
        <v>1</v>
      </c>
      <c r="Y18" s="182">
        <v>27</v>
      </c>
      <c r="Z18" s="184">
        <v>7</v>
      </c>
      <c r="AA18" s="184">
        <v>163</v>
      </c>
      <c r="AB18" s="182">
        <v>0</v>
      </c>
      <c r="AC18" s="182">
        <v>0</v>
      </c>
      <c r="AD18" s="182">
        <v>0</v>
      </c>
      <c r="AE18" s="182">
        <v>0</v>
      </c>
      <c r="AF18" s="182">
        <v>0</v>
      </c>
      <c r="AG18" s="182">
        <v>0</v>
      </c>
      <c r="AH18" s="184">
        <v>0</v>
      </c>
      <c r="AI18" s="184">
        <v>0</v>
      </c>
      <c r="AJ18" s="185">
        <v>11</v>
      </c>
      <c r="AK18" s="185">
        <v>296</v>
      </c>
      <c r="AL18" s="3" t="str">
        <f t="shared" si="1"/>
        <v>k</v>
      </c>
      <c r="AM18" s="3">
        <f>IF(D18="հ",1,IF(D18="լ",Norms!$B$10,IF(D18="բլ",Norms!$B$11,IF(D18="Մ",Norms!$B$12))))</f>
        <v>1</v>
      </c>
      <c r="AN18" s="244">
        <f>E18*Norms!$E$36/1000</f>
        <v>0</v>
      </c>
      <c r="AO18" s="136">
        <f>AM18*IF(AL18="k",(O18*Norms!$H$40)*Norms!$E$36,0)/1000</f>
        <v>14941.314131667699</v>
      </c>
      <c r="AP18" s="136">
        <f>AM18*IF(AL18="k",(AA18*Norms!$H$41)*Norms!$E$36,0)/1000</f>
        <v>24515.035100060813</v>
      </c>
      <c r="AQ18" s="136">
        <f>AM18*IF(AL18="k",(AI18*Norms!$H$42)*Norms!$E$36,0)/1000</f>
        <v>0</v>
      </c>
      <c r="AR18" s="243">
        <f>AM18*IF(AL18="t",(N18*Norms!$D$44)*Norms!$E$34*12+O18*Norms!$E$35,0)/1000</f>
        <v>0</v>
      </c>
      <c r="AS18" s="243">
        <f>AM18*IF(AL18="t",(Z18*Norms!$D$50*Norms!$E$34*12+AA18*Norms!$E$35),0)/1000</f>
        <v>0</v>
      </c>
      <c r="AT18" s="243">
        <f>AM18*IF(AL18="t",(AH18*Norms!$D$54)*Norms!$E$34*12+AI18*Norms!$E$35,0)/1000</f>
        <v>0</v>
      </c>
      <c r="AU18" s="136">
        <f>IF(AK18&lt;=100,Norms!$G$7,IF(AK18&lt;=300,Norms!$H$7,Norms!$I$7))</f>
        <v>16738.5</v>
      </c>
      <c r="AV18" s="137">
        <f t="shared" si="2"/>
        <v>56194.849231728513</v>
      </c>
      <c r="AW18" s="130"/>
      <c r="AX18" s="130"/>
      <c r="AY18" s="131">
        <f t="shared" si="3"/>
        <v>133</v>
      </c>
      <c r="AZ18" s="131">
        <f>IF(AY18&lt;Snund!$B$5,Snund!$B$3*Snund!$B$4*$AX$3+Snund!$B$7*$AW$3*AY18/1000,AY18*Snund!$B$8*$AW$3/1000)</f>
        <v>0</v>
      </c>
      <c r="BA18" s="131">
        <f t="shared" si="4"/>
        <v>0</v>
      </c>
      <c r="BB18" s="131">
        <f t="shared" si="5"/>
        <v>0</v>
      </c>
      <c r="BC18" s="131">
        <f t="shared" si="6"/>
        <v>0</v>
      </c>
      <c r="BD18" s="167">
        <f>AA18*0.1*'Dasagirq_10%'!$B$3/1000</f>
        <v>108.36240000000001</v>
      </c>
      <c r="BE18" s="167">
        <f>AI18*0.1*'Dasagirq_10%'!$B$4/1000</f>
        <v>0</v>
      </c>
      <c r="BF18" s="242">
        <f t="shared" si="7"/>
        <v>108.36240000000001</v>
      </c>
      <c r="BG18" s="233">
        <f t="shared" si="8"/>
        <v>0</v>
      </c>
      <c r="BH18" s="233">
        <f t="shared" si="9"/>
        <v>21028.041404394971</v>
      </c>
      <c r="BI18" s="233">
        <f t="shared" si="10"/>
        <v>35275.17022733354</v>
      </c>
      <c r="BJ18" s="233">
        <f t="shared" si="11"/>
        <v>0</v>
      </c>
      <c r="BK18" s="234">
        <f t="shared" si="12"/>
        <v>56303.211631728511</v>
      </c>
    </row>
    <row r="19" spans="1:63">
      <c r="A19">
        <v>15</v>
      </c>
      <c r="B19" s="180" t="s">
        <v>794</v>
      </c>
      <c r="C19" s="157" t="s">
        <v>1096</v>
      </c>
      <c r="D19" s="4" t="s">
        <v>1092</v>
      </c>
      <c r="E19" s="181">
        <v>0</v>
      </c>
      <c r="F19" s="182">
        <v>1</v>
      </c>
      <c r="G19" s="182">
        <v>20</v>
      </c>
      <c r="H19" s="182">
        <v>1</v>
      </c>
      <c r="I19" s="182">
        <v>19</v>
      </c>
      <c r="J19" s="182">
        <v>1</v>
      </c>
      <c r="K19" s="182">
        <v>23</v>
      </c>
      <c r="L19" s="182">
        <v>1</v>
      </c>
      <c r="M19" s="182">
        <v>20</v>
      </c>
      <c r="N19" s="183">
        <v>4</v>
      </c>
      <c r="O19" s="183">
        <v>82</v>
      </c>
      <c r="P19" s="182">
        <v>1</v>
      </c>
      <c r="Q19" s="182">
        <v>21</v>
      </c>
      <c r="R19" s="182">
        <v>1</v>
      </c>
      <c r="S19" s="182">
        <v>24</v>
      </c>
      <c r="T19" s="182">
        <v>1</v>
      </c>
      <c r="U19" s="182">
        <v>19</v>
      </c>
      <c r="V19" s="182">
        <v>1</v>
      </c>
      <c r="W19" s="182">
        <v>14</v>
      </c>
      <c r="X19" s="182">
        <v>1</v>
      </c>
      <c r="Y19" s="182">
        <v>18</v>
      </c>
      <c r="Z19" s="184">
        <v>5</v>
      </c>
      <c r="AA19" s="184">
        <v>96</v>
      </c>
      <c r="AB19" s="182">
        <v>0</v>
      </c>
      <c r="AC19" s="182">
        <v>0</v>
      </c>
      <c r="AD19" s="182">
        <v>0</v>
      </c>
      <c r="AE19" s="182">
        <v>0</v>
      </c>
      <c r="AF19" s="182">
        <v>0</v>
      </c>
      <c r="AG19" s="182">
        <v>0</v>
      </c>
      <c r="AH19" s="184">
        <v>0</v>
      </c>
      <c r="AI19" s="184">
        <v>0</v>
      </c>
      <c r="AJ19" s="185">
        <v>9</v>
      </c>
      <c r="AK19" s="185">
        <v>178</v>
      </c>
      <c r="AL19" s="3" t="str">
        <f t="shared" si="1"/>
        <v>k</v>
      </c>
      <c r="AM19" s="3">
        <f>IF(D19="հ",1,IF(D19="լ",Norms!$B$10,IF(D19="բլ",Norms!$B$11,IF(D19="Մ",Norms!$B$12))))</f>
        <v>1</v>
      </c>
      <c r="AN19" s="244">
        <f>E19*Norms!$E$36/1000</f>
        <v>0</v>
      </c>
      <c r="AO19" s="136">
        <f>AM19*IF(AL19="k",(O19*Norms!$H$40)*Norms!$E$36,0)/1000</f>
        <v>9211.9380360657997</v>
      </c>
      <c r="AP19" s="136">
        <f>AM19*IF(AL19="k",(AA19*Norms!$H$41)*Norms!$E$36,0)/1000</f>
        <v>14438.302881017411</v>
      </c>
      <c r="AQ19" s="136">
        <f>AM19*IF(AL19="k",(AI19*Norms!$H$42)*Norms!$E$36,0)/1000</f>
        <v>0</v>
      </c>
      <c r="AR19" s="243">
        <f>AM19*IF(AL19="t",(N19*Norms!$D$44)*Norms!$E$34*12+O19*Norms!$E$35,0)/1000</f>
        <v>0</v>
      </c>
      <c r="AS19" s="243">
        <f>AM19*IF(AL19="t",(Z19*Norms!$D$50*Norms!$E$34*12+AA19*Norms!$E$35),0)/1000</f>
        <v>0</v>
      </c>
      <c r="AT19" s="243">
        <f>AM19*IF(AL19="t",(AH19*Norms!$D$54)*Norms!$E$34*12+AI19*Norms!$E$35,0)/1000</f>
        <v>0</v>
      </c>
      <c r="AU19" s="136">
        <f>IF(AK19&lt;=100,Norms!$G$7,IF(AK19&lt;=300,Norms!$H$7,Norms!$I$7))</f>
        <v>16738.5</v>
      </c>
      <c r="AV19" s="137">
        <f t="shared" si="2"/>
        <v>40388.740917083211</v>
      </c>
      <c r="AW19" s="130"/>
      <c r="AX19" s="130"/>
      <c r="AY19" s="131">
        <f t="shared" si="3"/>
        <v>82</v>
      </c>
      <c r="AZ19" s="131">
        <f>IF(AY19&lt;Snund!$B$5,Snund!$B$3*Snund!$B$4*$AX$3+Snund!$B$7*$AW$3*AY19/1000,AY19*Snund!$B$8*$AW$3/1000)</f>
        <v>0</v>
      </c>
      <c r="BA19" s="131">
        <f t="shared" si="4"/>
        <v>0</v>
      </c>
      <c r="BB19" s="131">
        <f t="shared" si="5"/>
        <v>0</v>
      </c>
      <c r="BC19" s="131">
        <f t="shared" si="6"/>
        <v>0</v>
      </c>
      <c r="BD19" s="167">
        <f>AA19*0.1*'Dasagirq_10%'!$B$3/1000</f>
        <v>63.820800000000013</v>
      </c>
      <c r="BE19" s="167">
        <f>AI19*0.1*'Dasagirq_10%'!$B$4/1000</f>
        <v>0</v>
      </c>
      <c r="BF19" s="242">
        <f t="shared" si="7"/>
        <v>63.820800000000013</v>
      </c>
      <c r="BG19" s="233">
        <f t="shared" si="8"/>
        <v>0</v>
      </c>
      <c r="BH19" s="233">
        <f t="shared" si="9"/>
        <v>16651.271369399132</v>
      </c>
      <c r="BI19" s="233">
        <f t="shared" si="10"/>
        <v>23801.29034768408</v>
      </c>
      <c r="BJ19" s="233">
        <f t="shared" si="11"/>
        <v>0</v>
      </c>
      <c r="BK19" s="234">
        <f t="shared" si="12"/>
        <v>40452.561717083212</v>
      </c>
    </row>
    <row r="20" spans="1:63" ht="22.5">
      <c r="A20">
        <v>16</v>
      </c>
      <c r="B20" s="180" t="s">
        <v>795</v>
      </c>
      <c r="C20" s="157" t="s">
        <v>1096</v>
      </c>
      <c r="D20" s="4" t="s">
        <v>1092</v>
      </c>
      <c r="E20" s="181">
        <v>0</v>
      </c>
      <c r="F20" s="182">
        <v>1</v>
      </c>
      <c r="G20" s="182">
        <v>13</v>
      </c>
      <c r="H20" s="182">
        <v>1</v>
      </c>
      <c r="I20" s="182">
        <v>12</v>
      </c>
      <c r="J20" s="182">
        <v>1</v>
      </c>
      <c r="K20" s="182">
        <v>9</v>
      </c>
      <c r="L20" s="182">
        <v>1</v>
      </c>
      <c r="M20" s="182">
        <v>11</v>
      </c>
      <c r="N20" s="183">
        <v>4</v>
      </c>
      <c r="O20" s="183">
        <v>45</v>
      </c>
      <c r="P20" s="182">
        <v>1</v>
      </c>
      <c r="Q20" s="182">
        <v>12</v>
      </c>
      <c r="R20" s="182">
        <v>1</v>
      </c>
      <c r="S20" s="182">
        <v>10</v>
      </c>
      <c r="T20" s="182">
        <v>1</v>
      </c>
      <c r="U20" s="182">
        <v>7</v>
      </c>
      <c r="V20" s="182">
        <v>1</v>
      </c>
      <c r="W20" s="182">
        <v>11</v>
      </c>
      <c r="X20" s="182">
        <v>1</v>
      </c>
      <c r="Y20" s="182">
        <v>15</v>
      </c>
      <c r="Z20" s="184">
        <v>5</v>
      </c>
      <c r="AA20" s="184">
        <v>55</v>
      </c>
      <c r="AB20" s="182">
        <v>0</v>
      </c>
      <c r="AC20" s="182">
        <v>0</v>
      </c>
      <c r="AD20" s="182">
        <v>0</v>
      </c>
      <c r="AE20" s="182">
        <v>0</v>
      </c>
      <c r="AF20" s="182">
        <v>0</v>
      </c>
      <c r="AG20" s="182">
        <v>0</v>
      </c>
      <c r="AH20" s="184">
        <v>0</v>
      </c>
      <c r="AI20" s="184">
        <v>0</v>
      </c>
      <c r="AJ20" s="185">
        <v>9</v>
      </c>
      <c r="AK20" s="185">
        <v>100</v>
      </c>
      <c r="AL20" s="3" t="str">
        <f t="shared" si="1"/>
        <v>t</v>
      </c>
      <c r="AM20" s="3">
        <f>IF(D20="հ",1,IF(D20="լ",Norms!$B$10,IF(D20="բլ",Norms!$B$11,IF(D20="Մ",Norms!$B$12))))</f>
        <v>1</v>
      </c>
      <c r="AN20" s="244">
        <f>E20*Norms!$E$36/1000</f>
        <v>0</v>
      </c>
      <c r="AO20" s="136">
        <f>AM20*IF(AL20="k",(O20*Norms!$H$40)*Norms!$E$36,0)/1000</f>
        <v>0</v>
      </c>
      <c r="AP20" s="136">
        <f>AM20*IF(AL20="k",(AA20*Norms!$H$41)*Norms!$E$36,0)/1000</f>
        <v>0</v>
      </c>
      <c r="AQ20" s="136">
        <f>AM20*IF(AL20="k",(AI20*Norms!$H$42)*Norms!$E$36,0)/1000</f>
        <v>0</v>
      </c>
      <c r="AR20" s="243">
        <f>AM20*IF(AL20="t",(N20*Norms!$D$44)*Norms!$E$34*12+O20*Norms!$E$35,0)/1000</f>
        <v>7701.3318490604997</v>
      </c>
      <c r="AS20" s="243">
        <f>AM20*IF(AL20="t",(Z20*Norms!$D$50*Norms!$E$34*12+AA20*Norms!$E$35),0)/1000</f>
        <v>12596.738926629499</v>
      </c>
      <c r="AT20" s="243">
        <f>AM20*IF(AL20="t",(AH20*Norms!$D$54)*Norms!$E$34*12+AI20*Norms!$E$35,0)/1000</f>
        <v>0</v>
      </c>
      <c r="AU20" s="136">
        <f>IF(AK20&lt;=100,Norms!$G$7,IF(AK20&lt;=300,Norms!$H$7,Norms!$I$7))</f>
        <v>13246.5</v>
      </c>
      <c r="AV20" s="137">
        <f t="shared" si="2"/>
        <v>33544.570775690001</v>
      </c>
      <c r="AW20" s="130"/>
      <c r="AX20" s="130"/>
      <c r="AY20" s="131">
        <f t="shared" si="3"/>
        <v>45</v>
      </c>
      <c r="AZ20" s="131">
        <f>IF(AY20&lt;Snund!$B$5,Snund!$B$3*Snund!$B$4*$AX$3+Snund!$B$7*$AW$3*AY20/1000,AY20*Snund!$B$8*$AW$3/1000)</f>
        <v>0</v>
      </c>
      <c r="BA20" s="131">
        <f t="shared" si="4"/>
        <v>0</v>
      </c>
      <c r="BB20" s="131">
        <f t="shared" si="5"/>
        <v>0</v>
      </c>
      <c r="BC20" s="131">
        <f t="shared" si="6"/>
        <v>0</v>
      </c>
      <c r="BD20" s="167">
        <f>AA20*0.1*'Dasagirq_10%'!$B$3/1000</f>
        <v>36.564</v>
      </c>
      <c r="BE20" s="167">
        <f>AI20*0.1*'Dasagirq_10%'!$B$4/1000</f>
        <v>0</v>
      </c>
      <c r="BF20" s="242">
        <f t="shared" si="7"/>
        <v>36.564</v>
      </c>
      <c r="BG20" s="233">
        <f t="shared" si="8"/>
        <v>0</v>
      </c>
      <c r="BH20" s="233">
        <f t="shared" si="9"/>
        <v>13588.665182393834</v>
      </c>
      <c r="BI20" s="233">
        <f t="shared" si="10"/>
        <v>19992.469593296162</v>
      </c>
      <c r="BJ20" s="233">
        <f t="shared" si="11"/>
        <v>0</v>
      </c>
      <c r="BK20" s="234">
        <f t="shared" si="12"/>
        <v>33581.134775689992</v>
      </c>
    </row>
    <row r="21" spans="1:63" ht="22.5">
      <c r="A21">
        <v>17</v>
      </c>
      <c r="B21" s="180" t="s">
        <v>796</v>
      </c>
      <c r="C21" s="157" t="s">
        <v>1096</v>
      </c>
      <c r="D21" s="4" t="s">
        <v>1092</v>
      </c>
      <c r="E21" s="181">
        <v>0</v>
      </c>
      <c r="F21" s="182">
        <v>2</v>
      </c>
      <c r="G21" s="182">
        <v>63</v>
      </c>
      <c r="H21" s="182">
        <v>2</v>
      </c>
      <c r="I21" s="182">
        <v>60</v>
      </c>
      <c r="J21" s="182">
        <v>2</v>
      </c>
      <c r="K21" s="182">
        <v>63</v>
      </c>
      <c r="L21" s="182">
        <v>2</v>
      </c>
      <c r="M21" s="182">
        <v>58</v>
      </c>
      <c r="N21" s="183">
        <v>8</v>
      </c>
      <c r="O21" s="183">
        <v>244</v>
      </c>
      <c r="P21" s="182">
        <v>2</v>
      </c>
      <c r="Q21" s="182">
        <v>57</v>
      </c>
      <c r="R21" s="182">
        <v>2</v>
      </c>
      <c r="S21" s="182">
        <v>60</v>
      </c>
      <c r="T21" s="182">
        <v>2</v>
      </c>
      <c r="U21" s="182">
        <v>53</v>
      </c>
      <c r="V21" s="182">
        <v>2</v>
      </c>
      <c r="W21" s="182">
        <v>58</v>
      </c>
      <c r="X21" s="182">
        <v>2</v>
      </c>
      <c r="Y21" s="182">
        <v>50</v>
      </c>
      <c r="Z21" s="184">
        <v>10</v>
      </c>
      <c r="AA21" s="184">
        <v>278</v>
      </c>
      <c r="AB21" s="182">
        <v>0</v>
      </c>
      <c r="AC21" s="182">
        <v>0</v>
      </c>
      <c r="AD21" s="182">
        <v>0</v>
      </c>
      <c r="AE21" s="182">
        <v>0</v>
      </c>
      <c r="AF21" s="182">
        <v>0</v>
      </c>
      <c r="AG21" s="182">
        <v>0</v>
      </c>
      <c r="AH21" s="184">
        <v>0</v>
      </c>
      <c r="AI21" s="184">
        <v>0</v>
      </c>
      <c r="AJ21" s="185">
        <v>18</v>
      </c>
      <c r="AK21" s="185">
        <v>522</v>
      </c>
      <c r="AL21" s="3" t="str">
        <f t="shared" si="1"/>
        <v>k</v>
      </c>
      <c r="AM21" s="3">
        <f>IF(D21="հ",1,IF(D21="լ",Norms!$B$10,IF(D21="բլ",Norms!$B$11,IF(D21="Մ",Norms!$B$12))))</f>
        <v>1</v>
      </c>
      <c r="AN21" s="244">
        <f>E21*Norms!$E$36/1000</f>
        <v>0</v>
      </c>
      <c r="AO21" s="136">
        <f>AM21*IF(AL21="k",(O21*Norms!$H$40)*Norms!$E$36,0)/1000</f>
        <v>27411.132692683601</v>
      </c>
      <c r="AP21" s="136">
        <f>AM21*IF(AL21="k",(AA21*Norms!$H$41)*Norms!$E$36,0)/1000</f>
        <v>41810.918759612927</v>
      </c>
      <c r="AQ21" s="136">
        <f>AM21*IF(AL21="k",(AI21*Norms!$H$42)*Norms!$E$36,0)/1000</f>
        <v>0</v>
      </c>
      <c r="AR21" s="243">
        <f>AM21*IF(AL21="t",(N21*Norms!$D$44)*Norms!$E$34*12+O21*Norms!$E$35,0)/1000</f>
        <v>0</v>
      </c>
      <c r="AS21" s="243">
        <f>AM21*IF(AL21="t",(Z21*Norms!$D$50*Norms!$E$34*12+AA21*Norms!$E$35),0)/1000</f>
        <v>0</v>
      </c>
      <c r="AT21" s="243">
        <f>AM21*IF(AL21="t",(AH21*Norms!$D$54)*Norms!$E$34*12+AI21*Norms!$E$35,0)/1000</f>
        <v>0</v>
      </c>
      <c r="AU21" s="136">
        <f>IF(AK21&lt;=100,Norms!$G$7,IF(AK21&lt;=300,Norms!$H$7,Norms!$I$7))</f>
        <v>21670.5</v>
      </c>
      <c r="AV21" s="137">
        <f t="shared" si="2"/>
        <v>90892.551452296524</v>
      </c>
      <c r="AW21" s="130"/>
      <c r="AX21" s="130"/>
      <c r="AY21" s="131">
        <f t="shared" si="3"/>
        <v>244</v>
      </c>
      <c r="AZ21" s="131">
        <f>IF(AY21&lt;Snund!$B$5,Snund!$B$3*Snund!$B$4*$AX$3+Snund!$B$7*$AW$3*AY21/1000,AY21*Snund!$B$8*$AW$3/1000)</f>
        <v>0</v>
      </c>
      <c r="BA21" s="131">
        <f t="shared" si="4"/>
        <v>0</v>
      </c>
      <c r="BB21" s="131">
        <f t="shared" si="5"/>
        <v>0</v>
      </c>
      <c r="BC21" s="131">
        <f t="shared" si="6"/>
        <v>0</v>
      </c>
      <c r="BD21" s="167">
        <f>AA21*0.1*'Dasagirq_10%'!$B$3/1000</f>
        <v>184.81440000000001</v>
      </c>
      <c r="BE21" s="167">
        <f>AI21*0.1*'Dasagirq_10%'!$B$4/1000</f>
        <v>0</v>
      </c>
      <c r="BF21" s="242">
        <f t="shared" si="7"/>
        <v>184.81440000000001</v>
      </c>
      <c r="BG21" s="233">
        <f t="shared" si="8"/>
        <v>0</v>
      </c>
      <c r="BH21" s="233">
        <f t="shared" si="9"/>
        <v>37042.466026016933</v>
      </c>
      <c r="BI21" s="233">
        <f t="shared" si="10"/>
        <v>54034.899826279594</v>
      </c>
      <c r="BJ21" s="233">
        <f t="shared" si="11"/>
        <v>0</v>
      </c>
      <c r="BK21" s="234">
        <f t="shared" si="12"/>
        <v>91077.365852296527</v>
      </c>
    </row>
    <row r="22" spans="1:63" ht="22.5">
      <c r="A22">
        <v>18</v>
      </c>
      <c r="B22" s="180" t="s">
        <v>797</v>
      </c>
      <c r="C22" s="157" t="s">
        <v>1096</v>
      </c>
      <c r="D22" s="4" t="s">
        <v>1092</v>
      </c>
      <c r="E22" s="181">
        <v>25</v>
      </c>
      <c r="F22" s="182">
        <v>8</v>
      </c>
      <c r="G22" s="182">
        <v>217</v>
      </c>
      <c r="H22" s="182">
        <v>7</v>
      </c>
      <c r="I22" s="182">
        <v>209</v>
      </c>
      <c r="J22" s="182">
        <v>7</v>
      </c>
      <c r="K22" s="182">
        <v>186</v>
      </c>
      <c r="L22" s="182">
        <v>7</v>
      </c>
      <c r="M22" s="182">
        <v>191</v>
      </c>
      <c r="N22" s="183">
        <v>29</v>
      </c>
      <c r="O22" s="183">
        <v>803</v>
      </c>
      <c r="P22" s="182">
        <v>7</v>
      </c>
      <c r="Q22" s="182">
        <v>189</v>
      </c>
      <c r="R22" s="182">
        <v>8</v>
      </c>
      <c r="S22" s="182">
        <v>189</v>
      </c>
      <c r="T22" s="182">
        <v>7</v>
      </c>
      <c r="U22" s="182">
        <v>190</v>
      </c>
      <c r="V22" s="182">
        <v>7</v>
      </c>
      <c r="W22" s="182">
        <v>193</v>
      </c>
      <c r="X22" s="182">
        <v>6</v>
      </c>
      <c r="Y22" s="182">
        <v>182</v>
      </c>
      <c r="Z22" s="184">
        <v>35</v>
      </c>
      <c r="AA22" s="184">
        <v>943</v>
      </c>
      <c r="AB22" s="182">
        <v>0</v>
      </c>
      <c r="AC22" s="182">
        <v>0</v>
      </c>
      <c r="AD22" s="182">
        <v>0</v>
      </c>
      <c r="AE22" s="182">
        <v>0</v>
      </c>
      <c r="AF22" s="182">
        <v>0</v>
      </c>
      <c r="AG22" s="182">
        <v>0</v>
      </c>
      <c r="AH22" s="184">
        <v>0</v>
      </c>
      <c r="AI22" s="184">
        <v>0</v>
      </c>
      <c r="AJ22" s="185">
        <v>64</v>
      </c>
      <c r="AK22" s="185">
        <v>1746</v>
      </c>
      <c r="AL22" s="3" t="str">
        <f t="shared" si="1"/>
        <v>k</v>
      </c>
      <c r="AM22" s="3">
        <f>IF(D22="հ",1,IF(D22="լ",Norms!$B$10,IF(D22="բլ",Norms!$B$11,IF(D22="Մ",Norms!$B$12))))</f>
        <v>1</v>
      </c>
      <c r="AN22" s="244">
        <f>E22*Norms!$E$36/1000</f>
        <v>2808.5176939225003</v>
      </c>
      <c r="AO22" s="136">
        <f>AM22*IF(AL22="k",(O22*Norms!$H$40)*Norms!$E$36,0)/1000</f>
        <v>90209.588328790691</v>
      </c>
      <c r="AP22" s="136">
        <f>AM22*IF(AL22="k",(AA22*Norms!$H$41)*Norms!$E$36,0)/1000</f>
        <v>141826.24600832729</v>
      </c>
      <c r="AQ22" s="136">
        <f>AM22*IF(AL22="k",(AI22*Norms!$H$42)*Norms!$E$36,0)/1000</f>
        <v>0</v>
      </c>
      <c r="AR22" s="243">
        <f>AM22*IF(AL22="t",(N22*Norms!$D$44)*Norms!$E$34*12+O22*Norms!$E$35,0)/1000</f>
        <v>0</v>
      </c>
      <c r="AS22" s="243">
        <f>AM22*IF(AL22="t",(Z22*Norms!$D$50*Norms!$E$34*12+AA22*Norms!$E$35),0)/1000</f>
        <v>0</v>
      </c>
      <c r="AT22" s="243">
        <f>AM22*IF(AL22="t",(AH22*Norms!$D$54)*Norms!$E$34*12+AI22*Norms!$E$35,0)/1000</f>
        <v>0</v>
      </c>
      <c r="AU22" s="136">
        <f>IF(AK22&lt;=100,Norms!$G$7,IF(AK22&lt;=300,Norms!$H$7,Norms!$I$7))</f>
        <v>21670.5</v>
      </c>
      <c r="AV22" s="137">
        <f t="shared" si="2"/>
        <v>253706.33433711797</v>
      </c>
      <c r="AW22" s="130"/>
      <c r="AX22" s="130"/>
      <c r="AY22" s="131">
        <f t="shared" si="3"/>
        <v>828</v>
      </c>
      <c r="AZ22" s="131">
        <f>IF(AY22&lt;Snund!$B$5,Snund!$B$3*Snund!$B$4*$AX$3+Snund!$B$7*$AW$3*AY22/1000,AY22*Snund!$B$8*$AW$3/1000)</f>
        <v>0</v>
      </c>
      <c r="BA22" s="131">
        <f t="shared" si="4"/>
        <v>0</v>
      </c>
      <c r="BB22" s="131">
        <f t="shared" si="5"/>
        <v>0</v>
      </c>
      <c r="BC22" s="131">
        <f t="shared" si="6"/>
        <v>0</v>
      </c>
      <c r="BD22" s="167">
        <f>AA22*0.1*'Dasagirq_10%'!$B$3/1000</f>
        <v>626.90640000000008</v>
      </c>
      <c r="BE22" s="167">
        <f>AI22*0.1*'Dasagirq_10%'!$B$4/1000</f>
        <v>0</v>
      </c>
      <c r="BF22" s="242">
        <f t="shared" si="7"/>
        <v>626.90640000000008</v>
      </c>
      <c r="BG22" s="233">
        <f t="shared" si="8"/>
        <v>2808.5176939225003</v>
      </c>
      <c r="BH22" s="233">
        <f t="shared" si="9"/>
        <v>100029.03364129069</v>
      </c>
      <c r="BI22" s="233">
        <f t="shared" si="10"/>
        <v>154304.2070958273</v>
      </c>
      <c r="BJ22" s="233">
        <f t="shared" si="11"/>
        <v>0</v>
      </c>
      <c r="BK22" s="234">
        <f t="shared" si="12"/>
        <v>254333.240737118</v>
      </c>
    </row>
    <row r="23" spans="1:63" ht="22.5">
      <c r="A23">
        <v>19</v>
      </c>
      <c r="B23" s="180" t="s">
        <v>798</v>
      </c>
      <c r="C23" s="157" t="s">
        <v>1096</v>
      </c>
      <c r="D23" s="4" t="s">
        <v>1092</v>
      </c>
      <c r="E23" s="181">
        <v>0</v>
      </c>
      <c r="F23" s="182">
        <v>3</v>
      </c>
      <c r="G23" s="182">
        <v>93</v>
      </c>
      <c r="H23" s="182">
        <v>3</v>
      </c>
      <c r="I23" s="182">
        <v>90</v>
      </c>
      <c r="J23" s="182">
        <v>3</v>
      </c>
      <c r="K23" s="182">
        <v>91</v>
      </c>
      <c r="L23" s="182">
        <v>3</v>
      </c>
      <c r="M23" s="182">
        <v>87</v>
      </c>
      <c r="N23" s="183">
        <v>12</v>
      </c>
      <c r="O23" s="183">
        <v>361</v>
      </c>
      <c r="P23" s="182">
        <v>2</v>
      </c>
      <c r="Q23" s="182">
        <v>63</v>
      </c>
      <c r="R23" s="182">
        <v>2</v>
      </c>
      <c r="S23" s="182">
        <v>62</v>
      </c>
      <c r="T23" s="182">
        <v>3</v>
      </c>
      <c r="U23" s="182">
        <v>75</v>
      </c>
      <c r="V23" s="182">
        <v>2</v>
      </c>
      <c r="W23" s="182">
        <v>63</v>
      </c>
      <c r="X23" s="182">
        <v>3</v>
      </c>
      <c r="Y23" s="182">
        <v>68</v>
      </c>
      <c r="Z23" s="184">
        <v>12</v>
      </c>
      <c r="AA23" s="184">
        <v>331</v>
      </c>
      <c r="AB23" s="182">
        <v>0</v>
      </c>
      <c r="AC23" s="182">
        <v>0</v>
      </c>
      <c r="AD23" s="182">
        <v>0</v>
      </c>
      <c r="AE23" s="182">
        <v>0</v>
      </c>
      <c r="AF23" s="182">
        <v>0</v>
      </c>
      <c r="AG23" s="182">
        <v>0</v>
      </c>
      <c r="AH23" s="184">
        <v>0</v>
      </c>
      <c r="AI23" s="184">
        <v>0</v>
      </c>
      <c r="AJ23" s="185">
        <v>24</v>
      </c>
      <c r="AK23" s="185">
        <v>692</v>
      </c>
      <c r="AL23" s="3" t="str">
        <f t="shared" si="1"/>
        <v>k</v>
      </c>
      <c r="AM23" s="3">
        <f>IF(D23="հ",1,IF(D23="լ",Norms!$B$10,IF(D23="բլ",Norms!$B$11,IF(D23="Մ",Norms!$B$12))))</f>
        <v>1</v>
      </c>
      <c r="AN23" s="244">
        <f>E23*Norms!$E$36/1000</f>
        <v>0</v>
      </c>
      <c r="AO23" s="136">
        <f>AM23*IF(AL23="k",(O23*Norms!$H$40)*Norms!$E$36,0)/1000</f>
        <v>40554.995500240897</v>
      </c>
      <c r="AP23" s="136">
        <f>AM23*IF(AL23="k",(AA23*Norms!$H$41)*Norms!$E$36,0)/1000</f>
        <v>49782.065141841282</v>
      </c>
      <c r="AQ23" s="136">
        <f>AM23*IF(AL23="k",(AI23*Norms!$H$42)*Norms!$E$36,0)/1000</f>
        <v>0</v>
      </c>
      <c r="AR23" s="243">
        <f>AM23*IF(AL23="t",(N23*Norms!$D$44)*Norms!$E$34*12+O23*Norms!$E$35,0)/1000</f>
        <v>0</v>
      </c>
      <c r="AS23" s="243">
        <f>AM23*IF(AL23="t",(Z23*Norms!$D$50*Norms!$E$34*12+AA23*Norms!$E$35),0)/1000</f>
        <v>0</v>
      </c>
      <c r="AT23" s="243">
        <f>AM23*IF(AL23="t",(AH23*Norms!$D$54)*Norms!$E$34*12+AI23*Norms!$E$35,0)/1000</f>
        <v>0</v>
      </c>
      <c r="AU23" s="136">
        <f>IF(AK23&lt;=100,Norms!$G$7,IF(AK23&lt;=300,Norms!$H$7,Norms!$I$7))</f>
        <v>21670.5</v>
      </c>
      <c r="AV23" s="137">
        <f t="shared" si="2"/>
        <v>112007.56064208219</v>
      </c>
      <c r="AW23" s="130"/>
      <c r="AX23" s="130"/>
      <c r="AY23" s="131">
        <f t="shared" si="3"/>
        <v>361</v>
      </c>
      <c r="AZ23" s="131">
        <f>IF(AY23&lt;Snund!$B$5,Snund!$B$3*Snund!$B$4*$AX$3+Snund!$B$7*$AW$3*AY23/1000,AY23*Snund!$B$8*$AW$3/1000)</f>
        <v>0</v>
      </c>
      <c r="BA23" s="131">
        <f t="shared" si="4"/>
        <v>0</v>
      </c>
      <c r="BB23" s="131">
        <f t="shared" si="5"/>
        <v>0</v>
      </c>
      <c r="BC23" s="131">
        <f t="shared" si="6"/>
        <v>0</v>
      </c>
      <c r="BD23" s="167">
        <f>AA23*0.1*'Dasagirq_10%'!$B$3/1000</f>
        <v>220.04880000000003</v>
      </c>
      <c r="BE23" s="167">
        <f>AI23*0.1*'Dasagirq_10%'!$B$4/1000</f>
        <v>0</v>
      </c>
      <c r="BF23" s="242">
        <f t="shared" si="7"/>
        <v>220.04880000000003</v>
      </c>
      <c r="BG23" s="233">
        <f t="shared" si="8"/>
        <v>0</v>
      </c>
      <c r="BH23" s="233">
        <f t="shared" si="9"/>
        <v>51390.245500240897</v>
      </c>
      <c r="BI23" s="233">
        <f t="shared" si="10"/>
        <v>60837.363941841279</v>
      </c>
      <c r="BJ23" s="233">
        <f t="shared" si="11"/>
        <v>0</v>
      </c>
      <c r="BK23" s="234">
        <f t="shared" si="12"/>
        <v>112227.60944208218</v>
      </c>
    </row>
    <row r="24" spans="1:63" ht="22.5">
      <c r="A24">
        <v>20</v>
      </c>
      <c r="B24" s="180" t="s">
        <v>799</v>
      </c>
      <c r="C24" s="157" t="s">
        <v>1096</v>
      </c>
      <c r="D24" s="4" t="s">
        <v>1092</v>
      </c>
      <c r="E24" s="181">
        <v>0</v>
      </c>
      <c r="F24" s="182">
        <v>4</v>
      </c>
      <c r="G24" s="182">
        <v>123</v>
      </c>
      <c r="H24" s="182">
        <v>4</v>
      </c>
      <c r="I24" s="182">
        <v>118</v>
      </c>
      <c r="J24" s="182">
        <v>4</v>
      </c>
      <c r="K24" s="182">
        <v>112</v>
      </c>
      <c r="L24" s="182">
        <v>4</v>
      </c>
      <c r="M24" s="182">
        <v>105</v>
      </c>
      <c r="N24" s="183">
        <v>16</v>
      </c>
      <c r="O24" s="183">
        <v>458</v>
      </c>
      <c r="P24" s="182">
        <v>4</v>
      </c>
      <c r="Q24" s="182">
        <v>106</v>
      </c>
      <c r="R24" s="182">
        <v>4</v>
      </c>
      <c r="S24" s="182">
        <v>105</v>
      </c>
      <c r="T24" s="182">
        <v>3</v>
      </c>
      <c r="U24" s="182">
        <v>94</v>
      </c>
      <c r="V24" s="182">
        <v>3</v>
      </c>
      <c r="W24" s="182">
        <v>76</v>
      </c>
      <c r="X24" s="182">
        <v>3</v>
      </c>
      <c r="Y24" s="182">
        <v>77</v>
      </c>
      <c r="Z24" s="184">
        <v>17</v>
      </c>
      <c r="AA24" s="184">
        <v>458</v>
      </c>
      <c r="AB24" s="182">
        <v>0</v>
      </c>
      <c r="AC24" s="182">
        <v>0</v>
      </c>
      <c r="AD24" s="182">
        <v>0</v>
      </c>
      <c r="AE24" s="182">
        <v>0</v>
      </c>
      <c r="AF24" s="182">
        <v>0</v>
      </c>
      <c r="AG24" s="182">
        <v>0</v>
      </c>
      <c r="AH24" s="184">
        <v>0</v>
      </c>
      <c r="AI24" s="184">
        <v>0</v>
      </c>
      <c r="AJ24" s="185">
        <v>33</v>
      </c>
      <c r="AK24" s="185">
        <v>916</v>
      </c>
      <c r="AL24" s="3" t="str">
        <f t="shared" si="1"/>
        <v>k</v>
      </c>
      <c r="AM24" s="3">
        <f>IF(D24="հ",1,IF(D24="լ",Norms!$B$10,IF(D24="բլ",Norms!$B$11,IF(D24="Մ",Norms!$B$12))))</f>
        <v>1</v>
      </c>
      <c r="AN24" s="244">
        <f>E24*Norms!$E$36/1000</f>
        <v>0</v>
      </c>
      <c r="AO24" s="136">
        <f>AM24*IF(AL24="k",(O24*Norms!$H$40)*Norms!$E$36,0)/1000</f>
        <v>51452.044152660201</v>
      </c>
      <c r="AP24" s="136">
        <f>AM24*IF(AL24="k",(AA24*Norms!$H$41)*Norms!$E$36,0)/1000</f>
        <v>68882.736661520568</v>
      </c>
      <c r="AQ24" s="136">
        <f>AM24*IF(AL24="k",(AI24*Norms!$H$42)*Norms!$E$36,0)/1000</f>
        <v>0</v>
      </c>
      <c r="AR24" s="243">
        <f>AM24*IF(AL24="t",(N24*Norms!$D$44)*Norms!$E$34*12+O24*Norms!$E$35,0)/1000</f>
        <v>0</v>
      </c>
      <c r="AS24" s="243">
        <f>AM24*IF(AL24="t",(Z24*Norms!$D$50*Norms!$E$34*12+AA24*Norms!$E$35),0)/1000</f>
        <v>0</v>
      </c>
      <c r="AT24" s="243">
        <f>AM24*IF(AL24="t",(AH24*Norms!$D$54)*Norms!$E$34*12+AI24*Norms!$E$35,0)/1000</f>
        <v>0</v>
      </c>
      <c r="AU24" s="136">
        <f>IF(AK24&lt;=100,Norms!$G$7,IF(AK24&lt;=300,Norms!$H$7,Norms!$I$7))</f>
        <v>21670.5</v>
      </c>
      <c r="AV24" s="137">
        <f t="shared" si="2"/>
        <v>142005.28081418076</v>
      </c>
      <c r="AW24" s="130"/>
      <c r="AX24" s="130"/>
      <c r="AY24" s="131">
        <f t="shared" si="3"/>
        <v>458</v>
      </c>
      <c r="AZ24" s="131">
        <f>IF(AY24&lt;Snund!$B$5,Snund!$B$3*Snund!$B$4*$AX$3+Snund!$B$7*$AW$3*AY24/1000,AY24*Snund!$B$8*$AW$3/1000)</f>
        <v>0</v>
      </c>
      <c r="BA24" s="131">
        <f t="shared" si="4"/>
        <v>0</v>
      </c>
      <c r="BB24" s="131">
        <f t="shared" si="5"/>
        <v>0</v>
      </c>
      <c r="BC24" s="131">
        <f t="shared" si="6"/>
        <v>0</v>
      </c>
      <c r="BD24" s="167">
        <f>AA24*0.1*'Dasagirq_10%'!$B$3/1000</f>
        <v>304.47840000000002</v>
      </c>
      <c r="BE24" s="167">
        <f>AI24*0.1*'Dasagirq_10%'!$B$4/1000</f>
        <v>0</v>
      </c>
      <c r="BF24" s="242">
        <f t="shared" si="7"/>
        <v>304.47840000000002</v>
      </c>
      <c r="BG24" s="233">
        <f t="shared" si="8"/>
        <v>0</v>
      </c>
      <c r="BH24" s="233">
        <f t="shared" si="9"/>
        <v>61958.953243569289</v>
      </c>
      <c r="BI24" s="233">
        <f t="shared" si="10"/>
        <v>80350.805970611487</v>
      </c>
      <c r="BJ24" s="233">
        <f t="shared" si="11"/>
        <v>0</v>
      </c>
      <c r="BK24" s="234">
        <f t="shared" si="12"/>
        <v>142309.75921418078</v>
      </c>
    </row>
    <row r="25" spans="1:63" ht="22.5">
      <c r="A25">
        <v>21</v>
      </c>
      <c r="B25" s="180" t="s">
        <v>800</v>
      </c>
      <c r="C25" s="157" t="s">
        <v>1096</v>
      </c>
      <c r="D25" s="4" t="s">
        <v>1092</v>
      </c>
      <c r="E25" s="181">
        <v>0</v>
      </c>
      <c r="F25" s="182">
        <v>2</v>
      </c>
      <c r="G25" s="182">
        <v>73</v>
      </c>
      <c r="H25" s="182">
        <v>2</v>
      </c>
      <c r="I25" s="182">
        <v>70</v>
      </c>
      <c r="J25" s="182">
        <v>2</v>
      </c>
      <c r="K25" s="182">
        <v>56</v>
      </c>
      <c r="L25" s="182">
        <v>2</v>
      </c>
      <c r="M25" s="182">
        <v>63</v>
      </c>
      <c r="N25" s="183">
        <v>8</v>
      </c>
      <c r="O25" s="183">
        <v>262</v>
      </c>
      <c r="P25" s="182">
        <v>2</v>
      </c>
      <c r="Q25" s="182">
        <v>58</v>
      </c>
      <c r="R25" s="182">
        <v>2</v>
      </c>
      <c r="S25" s="182">
        <v>61</v>
      </c>
      <c r="T25" s="182">
        <v>2</v>
      </c>
      <c r="U25" s="182">
        <v>56</v>
      </c>
      <c r="V25" s="182">
        <v>2</v>
      </c>
      <c r="W25" s="182">
        <v>55</v>
      </c>
      <c r="X25" s="182">
        <v>2</v>
      </c>
      <c r="Y25" s="182">
        <v>54</v>
      </c>
      <c r="Z25" s="184">
        <v>10</v>
      </c>
      <c r="AA25" s="184">
        <v>284</v>
      </c>
      <c r="AB25" s="182">
        <v>0</v>
      </c>
      <c r="AC25" s="182">
        <v>0</v>
      </c>
      <c r="AD25" s="182">
        <v>0</v>
      </c>
      <c r="AE25" s="182">
        <v>0</v>
      </c>
      <c r="AF25" s="182">
        <v>0</v>
      </c>
      <c r="AG25" s="182">
        <v>0</v>
      </c>
      <c r="AH25" s="184">
        <v>0</v>
      </c>
      <c r="AI25" s="184">
        <v>0</v>
      </c>
      <c r="AJ25" s="185">
        <v>18</v>
      </c>
      <c r="AK25" s="185">
        <v>546</v>
      </c>
      <c r="AL25" s="3" t="str">
        <f t="shared" si="1"/>
        <v>k</v>
      </c>
      <c r="AM25" s="3">
        <f>IF(D25="հ",1,IF(D25="լ",Norms!$B$10,IF(D25="բլ",Norms!$B$11,IF(D25="Մ",Norms!$B$12))))</f>
        <v>1</v>
      </c>
      <c r="AN25" s="244">
        <f>E25*Norms!$E$36/1000</f>
        <v>0</v>
      </c>
      <c r="AO25" s="136">
        <f>AM25*IF(AL25="k",(O25*Norms!$H$40)*Norms!$E$36,0)/1000</f>
        <v>29433.265432307799</v>
      </c>
      <c r="AP25" s="136">
        <f>AM25*IF(AL25="k",(AA25*Norms!$H$41)*Norms!$E$36,0)/1000</f>
        <v>42713.31268967651</v>
      </c>
      <c r="AQ25" s="136">
        <f>AM25*IF(AL25="k",(AI25*Norms!$H$42)*Norms!$E$36,0)/1000</f>
        <v>0</v>
      </c>
      <c r="AR25" s="243">
        <f>AM25*IF(AL25="t",(N25*Norms!$D$44)*Norms!$E$34*12+O25*Norms!$E$35,0)/1000</f>
        <v>0</v>
      </c>
      <c r="AS25" s="243">
        <f>AM25*IF(AL25="t",(Z25*Norms!$D$50*Norms!$E$34*12+AA25*Norms!$E$35),0)/1000</f>
        <v>0</v>
      </c>
      <c r="AT25" s="243">
        <f>AM25*IF(AL25="t",(AH25*Norms!$D$54)*Norms!$E$34*12+AI25*Norms!$E$35,0)/1000</f>
        <v>0</v>
      </c>
      <c r="AU25" s="136">
        <f>IF(AK25&lt;=100,Norms!$G$7,IF(AK25&lt;=300,Norms!$H$7,Norms!$I$7))</f>
        <v>21670.5</v>
      </c>
      <c r="AV25" s="137">
        <f t="shared" si="2"/>
        <v>93817.078121984305</v>
      </c>
      <c r="AW25" s="130"/>
      <c r="AX25" s="130"/>
      <c r="AY25" s="131">
        <f t="shared" si="3"/>
        <v>262</v>
      </c>
      <c r="AZ25" s="131">
        <f>IF(AY25&lt;Snund!$B$5,Snund!$B$3*Snund!$B$4*$AX$3+Snund!$B$7*$AW$3*AY25/1000,AY25*Snund!$B$8*$AW$3/1000)</f>
        <v>0</v>
      </c>
      <c r="BA25" s="131">
        <f t="shared" si="4"/>
        <v>0</v>
      </c>
      <c r="BB25" s="131">
        <f t="shared" si="5"/>
        <v>0</v>
      </c>
      <c r="BC25" s="131">
        <f t="shared" si="6"/>
        <v>0</v>
      </c>
      <c r="BD25" s="167">
        <f>AA25*0.1*'Dasagirq_10%'!$B$3/1000</f>
        <v>188.8032</v>
      </c>
      <c r="BE25" s="167">
        <f>AI25*0.1*'Dasagirq_10%'!$B$4/1000</f>
        <v>0</v>
      </c>
      <c r="BF25" s="242">
        <f t="shared" si="7"/>
        <v>188.8032</v>
      </c>
      <c r="BG25" s="233">
        <f t="shared" si="8"/>
        <v>0</v>
      </c>
      <c r="BH25" s="233">
        <f t="shared" si="9"/>
        <v>39064.598765641131</v>
      </c>
      <c r="BI25" s="233">
        <f t="shared" si="10"/>
        <v>54941.282556343176</v>
      </c>
      <c r="BJ25" s="233">
        <f t="shared" si="11"/>
        <v>0</v>
      </c>
      <c r="BK25" s="234">
        <f t="shared" si="12"/>
        <v>94005.881321984314</v>
      </c>
    </row>
    <row r="26" spans="1:63" ht="22.5">
      <c r="A26">
        <v>22</v>
      </c>
      <c r="B26" s="180" t="s">
        <v>801</v>
      </c>
      <c r="C26" s="157" t="s">
        <v>1096</v>
      </c>
      <c r="D26" s="4" t="s">
        <v>1092</v>
      </c>
      <c r="E26" s="181">
        <v>0</v>
      </c>
      <c r="F26" s="182">
        <v>5</v>
      </c>
      <c r="G26" s="182">
        <v>143</v>
      </c>
      <c r="H26" s="182">
        <v>5</v>
      </c>
      <c r="I26" s="182">
        <v>138</v>
      </c>
      <c r="J26" s="182">
        <v>4</v>
      </c>
      <c r="K26" s="182">
        <v>122</v>
      </c>
      <c r="L26" s="182">
        <v>4</v>
      </c>
      <c r="M26" s="182">
        <v>132</v>
      </c>
      <c r="N26" s="183">
        <v>18</v>
      </c>
      <c r="O26" s="183">
        <v>535</v>
      </c>
      <c r="P26" s="182">
        <v>4</v>
      </c>
      <c r="Q26" s="182">
        <v>123</v>
      </c>
      <c r="R26" s="182">
        <v>4</v>
      </c>
      <c r="S26" s="182">
        <v>111</v>
      </c>
      <c r="T26" s="182">
        <v>5</v>
      </c>
      <c r="U26" s="182">
        <v>118</v>
      </c>
      <c r="V26" s="182">
        <v>4</v>
      </c>
      <c r="W26" s="182">
        <v>90</v>
      </c>
      <c r="X26" s="182">
        <v>3</v>
      </c>
      <c r="Y26" s="182">
        <v>86</v>
      </c>
      <c r="Z26" s="184">
        <v>20</v>
      </c>
      <c r="AA26" s="184">
        <v>528</v>
      </c>
      <c r="AB26" s="182">
        <v>0</v>
      </c>
      <c r="AC26" s="182">
        <v>0</v>
      </c>
      <c r="AD26" s="182">
        <v>0</v>
      </c>
      <c r="AE26" s="182">
        <v>0</v>
      </c>
      <c r="AF26" s="182">
        <v>0</v>
      </c>
      <c r="AG26" s="182">
        <v>0</v>
      </c>
      <c r="AH26" s="184">
        <v>0</v>
      </c>
      <c r="AI26" s="184">
        <v>0</v>
      </c>
      <c r="AJ26" s="185">
        <v>38</v>
      </c>
      <c r="AK26" s="185">
        <v>1063</v>
      </c>
      <c r="AL26" s="3" t="str">
        <f t="shared" si="1"/>
        <v>k</v>
      </c>
      <c r="AM26" s="3">
        <f>IF(D26="հ",1,IF(D26="լ",Norms!$B$10,IF(D26="բլ",Norms!$B$11,IF(D26="Մ",Norms!$B$12))))</f>
        <v>1</v>
      </c>
      <c r="AN26" s="244">
        <f>E26*Norms!$E$36/1000</f>
        <v>0</v>
      </c>
      <c r="AO26" s="136">
        <f>AM26*IF(AL26="k",(O26*Norms!$H$40)*Norms!$E$36,0)/1000</f>
        <v>60102.278649941494</v>
      </c>
      <c r="AP26" s="136">
        <f>AM26*IF(AL26="k",(AA26*Norms!$H$41)*Norms!$E$36,0)/1000</f>
        <v>79410.665845595766</v>
      </c>
      <c r="AQ26" s="136">
        <f>AM26*IF(AL26="k",(AI26*Norms!$H$42)*Norms!$E$36,0)/1000</f>
        <v>0</v>
      </c>
      <c r="AR26" s="243">
        <f>AM26*IF(AL26="t",(N26*Norms!$D$44)*Norms!$E$34*12+O26*Norms!$E$35,0)/1000</f>
        <v>0</v>
      </c>
      <c r="AS26" s="243">
        <f>AM26*IF(AL26="t",(Z26*Norms!$D$50*Norms!$E$34*12+AA26*Norms!$E$35),0)/1000</f>
        <v>0</v>
      </c>
      <c r="AT26" s="243">
        <f>AM26*IF(AL26="t",(AH26*Norms!$D$54)*Norms!$E$34*12+AI26*Norms!$E$35,0)/1000</f>
        <v>0</v>
      </c>
      <c r="AU26" s="136">
        <f>IF(AK26&lt;=100,Norms!$G$7,IF(AK26&lt;=300,Norms!$H$7,Norms!$I$7))</f>
        <v>21670.5</v>
      </c>
      <c r="AV26" s="137">
        <f t="shared" si="2"/>
        <v>161183.44449553726</v>
      </c>
      <c r="AW26" s="130"/>
      <c r="AX26" s="130"/>
      <c r="AY26" s="131">
        <f t="shared" si="3"/>
        <v>535</v>
      </c>
      <c r="AZ26" s="131">
        <f>IF(AY26&lt;Snund!$B$5,Snund!$B$3*Snund!$B$4*$AX$3+Snund!$B$7*$AW$3*AY26/1000,AY26*Snund!$B$8*$AW$3/1000)</f>
        <v>0</v>
      </c>
      <c r="BA26" s="131">
        <f t="shared" si="4"/>
        <v>0</v>
      </c>
      <c r="BB26" s="131">
        <f t="shared" si="5"/>
        <v>0</v>
      </c>
      <c r="BC26" s="131">
        <f t="shared" si="6"/>
        <v>0</v>
      </c>
      <c r="BD26" s="167">
        <f>AA26*0.1*'Dasagirq_10%'!$B$3/1000</f>
        <v>351.01440000000002</v>
      </c>
      <c r="BE26" s="167">
        <f>AI26*0.1*'Dasagirq_10%'!$B$4/1000</f>
        <v>0</v>
      </c>
      <c r="BF26" s="242">
        <f t="shared" si="7"/>
        <v>351.01440000000002</v>
      </c>
      <c r="BG26" s="233">
        <f t="shared" si="8"/>
        <v>0</v>
      </c>
      <c r="BH26" s="233">
        <f t="shared" si="9"/>
        <v>70367.252334152014</v>
      </c>
      <c r="BI26" s="233">
        <f t="shared" si="10"/>
        <v>91167.206561385232</v>
      </c>
      <c r="BJ26" s="233">
        <f t="shared" si="11"/>
        <v>0</v>
      </c>
      <c r="BK26" s="234">
        <f t="shared" si="12"/>
        <v>161534.45889553725</v>
      </c>
    </row>
    <row r="27" spans="1:63" ht="22.5">
      <c r="A27">
        <v>23</v>
      </c>
      <c r="B27" s="180" t="s">
        <v>802</v>
      </c>
      <c r="C27" s="125" t="s">
        <v>1097</v>
      </c>
      <c r="D27" s="4" t="s">
        <v>1092</v>
      </c>
      <c r="E27" s="181">
        <v>0</v>
      </c>
      <c r="F27" s="182">
        <v>2</v>
      </c>
      <c r="G27" s="182">
        <v>54</v>
      </c>
      <c r="H27" s="182">
        <v>2</v>
      </c>
      <c r="I27" s="182">
        <v>52</v>
      </c>
      <c r="J27" s="182">
        <v>2</v>
      </c>
      <c r="K27" s="182">
        <v>44</v>
      </c>
      <c r="L27" s="182">
        <v>2</v>
      </c>
      <c r="M27" s="182">
        <v>45</v>
      </c>
      <c r="N27" s="183">
        <v>8</v>
      </c>
      <c r="O27" s="183">
        <v>195</v>
      </c>
      <c r="P27" s="182">
        <v>2</v>
      </c>
      <c r="Q27" s="182">
        <v>50</v>
      </c>
      <c r="R27" s="182">
        <v>2</v>
      </c>
      <c r="S27" s="182">
        <v>53</v>
      </c>
      <c r="T27" s="182">
        <v>2</v>
      </c>
      <c r="U27" s="182">
        <v>61</v>
      </c>
      <c r="V27" s="182">
        <v>2</v>
      </c>
      <c r="W27" s="182">
        <v>57</v>
      </c>
      <c r="X27" s="182">
        <v>2</v>
      </c>
      <c r="Y27" s="182">
        <v>58</v>
      </c>
      <c r="Z27" s="184">
        <v>10</v>
      </c>
      <c r="AA27" s="184">
        <v>279</v>
      </c>
      <c r="AB27" s="182">
        <v>0</v>
      </c>
      <c r="AC27" s="182">
        <v>0</v>
      </c>
      <c r="AD27" s="182">
        <v>0</v>
      </c>
      <c r="AE27" s="182">
        <v>0</v>
      </c>
      <c r="AF27" s="182">
        <v>0</v>
      </c>
      <c r="AG27" s="182">
        <v>0</v>
      </c>
      <c r="AH27" s="184">
        <v>0</v>
      </c>
      <c r="AI27" s="184">
        <v>0</v>
      </c>
      <c r="AJ27" s="185">
        <v>18</v>
      </c>
      <c r="AK27" s="185">
        <v>474</v>
      </c>
      <c r="AL27" s="3" t="str">
        <f t="shared" si="1"/>
        <v>k</v>
      </c>
      <c r="AM27" s="3">
        <f>IF(D27="հ",1,IF(D27="լ",Norms!$B$10,IF(D27="բլ",Norms!$B$11,IF(D27="Մ",Norms!$B$12))))</f>
        <v>1</v>
      </c>
      <c r="AN27" s="244">
        <f>E27*Norms!$E$36/1000</f>
        <v>0</v>
      </c>
      <c r="AO27" s="136">
        <f>AM27*IF(AL27="k",(O27*Norms!$H$40)*Norms!$E$36,0)/1000</f>
        <v>21906.438012595499</v>
      </c>
      <c r="AP27" s="136">
        <f>AM27*IF(AL27="k",(AA27*Norms!$H$41)*Norms!$E$36,0)/1000</f>
        <v>41961.317747956848</v>
      </c>
      <c r="AQ27" s="136">
        <f>AM27*IF(AL27="k",(AI27*Norms!$H$42)*Norms!$E$36,0)/1000</f>
        <v>0</v>
      </c>
      <c r="AR27" s="243">
        <f>AM27*IF(AL27="t",(N27*Norms!$D$44)*Norms!$E$34*12+O27*Norms!$E$35,0)/1000</f>
        <v>0</v>
      </c>
      <c r="AS27" s="243">
        <f>AM27*IF(AL27="t",(Z27*Norms!$D$50*Norms!$E$34*12+AA27*Norms!$E$35),0)/1000</f>
        <v>0</v>
      </c>
      <c r="AT27" s="243">
        <f>AM27*IF(AL27="t",(AH27*Norms!$D$54)*Norms!$E$34*12+AI27*Norms!$E$35,0)/1000</f>
        <v>0</v>
      </c>
      <c r="AU27" s="136">
        <f>IF(AK27&lt;=100,Norms!$G$7,IF(AK27&lt;=300,Norms!$H$7,Norms!$I$7))</f>
        <v>21670.5</v>
      </c>
      <c r="AV27" s="137">
        <f t="shared" si="2"/>
        <v>85538.255760552347</v>
      </c>
      <c r="AW27" s="130"/>
      <c r="AX27" s="130"/>
      <c r="AY27" s="131">
        <f t="shared" si="3"/>
        <v>195</v>
      </c>
      <c r="AZ27" s="131">
        <f>IF(AY27&lt;Snund!$B$5,Snund!$B$3*Snund!$B$4*$AX$3+Snund!$B$7*$AW$3*AY27/1000,AY27*Snund!$B$8*$AW$3/1000)</f>
        <v>0</v>
      </c>
      <c r="BA27" s="131">
        <f t="shared" si="4"/>
        <v>0</v>
      </c>
      <c r="BB27" s="131">
        <f t="shared" si="5"/>
        <v>0</v>
      </c>
      <c r="BC27" s="131">
        <f t="shared" si="6"/>
        <v>0</v>
      </c>
      <c r="BD27" s="167">
        <f>AA27*0.1*'Dasagirq_10%'!$B$3/1000</f>
        <v>185.47920000000002</v>
      </c>
      <c r="BE27" s="167">
        <f>AI27*0.1*'Dasagirq_10%'!$B$4/1000</f>
        <v>0</v>
      </c>
      <c r="BF27" s="242">
        <f t="shared" si="7"/>
        <v>185.47920000000002</v>
      </c>
      <c r="BG27" s="233">
        <f t="shared" si="8"/>
        <v>0</v>
      </c>
      <c r="BH27" s="233">
        <f t="shared" si="9"/>
        <v>31537.771345928835</v>
      </c>
      <c r="BI27" s="233">
        <f t="shared" si="10"/>
        <v>54185.963614623513</v>
      </c>
      <c r="BJ27" s="233">
        <f t="shared" si="11"/>
        <v>0</v>
      </c>
      <c r="BK27" s="234">
        <f t="shared" si="12"/>
        <v>85723.734960552349</v>
      </c>
    </row>
    <row r="28" spans="1:63" ht="22.5">
      <c r="A28">
        <v>24</v>
      </c>
      <c r="B28" s="180" t="s">
        <v>803</v>
      </c>
      <c r="C28" s="157" t="s">
        <v>1096</v>
      </c>
      <c r="D28" s="4" t="s">
        <v>1092</v>
      </c>
      <c r="E28" s="181">
        <v>0</v>
      </c>
      <c r="F28" s="182">
        <v>1</v>
      </c>
      <c r="G28" s="182">
        <v>23</v>
      </c>
      <c r="H28" s="182">
        <v>1</v>
      </c>
      <c r="I28" s="182">
        <v>22</v>
      </c>
      <c r="J28" s="182">
        <v>1</v>
      </c>
      <c r="K28" s="182">
        <v>16</v>
      </c>
      <c r="L28" s="182">
        <v>1</v>
      </c>
      <c r="M28" s="182">
        <v>18</v>
      </c>
      <c r="N28" s="186">
        <v>4</v>
      </c>
      <c r="O28" s="186">
        <v>79</v>
      </c>
      <c r="P28" s="182">
        <v>1</v>
      </c>
      <c r="Q28" s="182">
        <v>22</v>
      </c>
      <c r="R28" s="182">
        <v>1</v>
      </c>
      <c r="S28" s="182">
        <v>20</v>
      </c>
      <c r="T28" s="182">
        <v>1</v>
      </c>
      <c r="U28" s="182">
        <v>20</v>
      </c>
      <c r="V28" s="182">
        <v>1</v>
      </c>
      <c r="W28" s="182">
        <v>22</v>
      </c>
      <c r="X28" s="182">
        <v>1</v>
      </c>
      <c r="Y28" s="182">
        <v>18</v>
      </c>
      <c r="Z28" s="187">
        <v>5</v>
      </c>
      <c r="AA28" s="187">
        <v>102</v>
      </c>
      <c r="AB28" s="182">
        <v>0</v>
      </c>
      <c r="AC28" s="182">
        <v>0</v>
      </c>
      <c r="AD28" s="182">
        <v>0</v>
      </c>
      <c r="AE28" s="182">
        <v>0</v>
      </c>
      <c r="AF28" s="182">
        <v>0</v>
      </c>
      <c r="AG28" s="182">
        <v>0</v>
      </c>
      <c r="AH28" s="187">
        <v>0</v>
      </c>
      <c r="AI28" s="187">
        <v>0</v>
      </c>
      <c r="AJ28" s="188">
        <v>9</v>
      </c>
      <c r="AK28" s="188">
        <v>181</v>
      </c>
      <c r="AL28" s="3" t="str">
        <f t="shared" si="1"/>
        <v>k</v>
      </c>
      <c r="AM28" s="3">
        <f>IF(D28="հ",1,IF(D28="լ",Norms!$B$10,IF(D28="բլ",Norms!$B$11,IF(D28="Մ",Norms!$B$12))))</f>
        <v>1</v>
      </c>
      <c r="AN28" s="244">
        <f>E28*Norms!$E$36/1000</f>
        <v>0</v>
      </c>
      <c r="AO28" s="136">
        <f>AM28*IF(AL28="k",(O28*Norms!$H$40)*Norms!$E$36,0)/1000</f>
        <v>8874.9159127951007</v>
      </c>
      <c r="AP28" s="136">
        <f>AM28*IF(AL28="k",(AA28*Norms!$H$41)*Norms!$E$36,0)/1000</f>
        <v>15340.696811080999</v>
      </c>
      <c r="AQ28" s="136">
        <f>AM28*IF(AL28="k",(AI28*Norms!$H$42)*Norms!$E$36,0)/1000</f>
        <v>0</v>
      </c>
      <c r="AR28" s="243">
        <f>AM28*IF(AL28="t",(N28*Norms!$D$44)*Norms!$E$34*12+O28*Norms!$E$35,0)/1000</f>
        <v>0</v>
      </c>
      <c r="AS28" s="243">
        <f>AM28*IF(AL28="t",(Z28*Norms!$D$50*Norms!$E$34*12+AA28*Norms!$E$35),0)/1000</f>
        <v>0</v>
      </c>
      <c r="AT28" s="243">
        <f>AM28*IF(AL28="t",(AH28*Norms!$D$54)*Norms!$E$34*12+AI28*Norms!$E$35,0)/1000</f>
        <v>0</v>
      </c>
      <c r="AU28" s="136">
        <f>IF(AK28&lt;=100,Norms!$G$7,IF(AK28&lt;=300,Norms!$H$7,Norms!$I$7))</f>
        <v>16738.5</v>
      </c>
      <c r="AV28" s="137">
        <f t="shared" si="2"/>
        <v>40954.112723876096</v>
      </c>
      <c r="AW28" s="130"/>
      <c r="AX28" s="130"/>
      <c r="AY28" s="131">
        <f t="shared" si="3"/>
        <v>79</v>
      </c>
      <c r="AZ28" s="131">
        <f>IF(AY28&lt;Snund!$B$5,Snund!$B$3*Snund!$B$4*$AX$3+Snund!$B$7*$AW$3*AY28/1000,AY28*Snund!$B$8*$AW$3/1000)</f>
        <v>0</v>
      </c>
      <c r="BA28" s="131">
        <f t="shared" si="4"/>
        <v>0</v>
      </c>
      <c r="BB28" s="131">
        <f t="shared" si="5"/>
        <v>0</v>
      </c>
      <c r="BC28" s="131">
        <f t="shared" si="6"/>
        <v>0</v>
      </c>
      <c r="BD28" s="167">
        <f>AA28*0.1*'Dasagirq_10%'!$B$3/1000</f>
        <v>67.809600000000003</v>
      </c>
      <c r="BE28" s="167">
        <f>AI28*0.1*'Dasagirq_10%'!$B$4/1000</f>
        <v>0</v>
      </c>
      <c r="BF28" s="242">
        <f t="shared" si="7"/>
        <v>67.809600000000003</v>
      </c>
      <c r="BG28" s="233">
        <f t="shared" si="8"/>
        <v>0</v>
      </c>
      <c r="BH28" s="233">
        <f t="shared" si="9"/>
        <v>16314.249246128435</v>
      </c>
      <c r="BI28" s="233">
        <f t="shared" si="10"/>
        <v>24707.673077747666</v>
      </c>
      <c r="BJ28" s="233">
        <f t="shared" si="11"/>
        <v>0</v>
      </c>
      <c r="BK28" s="234">
        <f t="shared" si="12"/>
        <v>41021.922323876104</v>
      </c>
    </row>
    <row r="29" spans="1:63" ht="22.5">
      <c r="A29">
        <v>25</v>
      </c>
      <c r="B29" s="180" t="s">
        <v>804</v>
      </c>
      <c r="C29" s="157" t="s">
        <v>1096</v>
      </c>
      <c r="D29" s="4" t="s">
        <v>1092</v>
      </c>
      <c r="E29" s="181">
        <v>0</v>
      </c>
      <c r="F29" s="182">
        <v>6</v>
      </c>
      <c r="G29" s="182">
        <v>169</v>
      </c>
      <c r="H29" s="182">
        <v>6</v>
      </c>
      <c r="I29" s="182">
        <v>163</v>
      </c>
      <c r="J29" s="182">
        <v>5</v>
      </c>
      <c r="K29" s="182">
        <v>168</v>
      </c>
      <c r="L29" s="182">
        <v>5</v>
      </c>
      <c r="M29" s="182">
        <v>160</v>
      </c>
      <c r="N29" s="186">
        <v>22</v>
      </c>
      <c r="O29" s="186">
        <v>660</v>
      </c>
      <c r="P29" s="182">
        <v>5</v>
      </c>
      <c r="Q29" s="182">
        <v>148</v>
      </c>
      <c r="R29" s="182">
        <v>5</v>
      </c>
      <c r="S29" s="182">
        <v>151</v>
      </c>
      <c r="T29" s="182">
        <v>5</v>
      </c>
      <c r="U29" s="182">
        <v>146</v>
      </c>
      <c r="V29" s="182">
        <v>4</v>
      </c>
      <c r="W29" s="182">
        <v>123</v>
      </c>
      <c r="X29" s="182">
        <v>5</v>
      </c>
      <c r="Y29" s="182">
        <v>119</v>
      </c>
      <c r="Z29" s="187">
        <v>24</v>
      </c>
      <c r="AA29" s="187">
        <v>687</v>
      </c>
      <c r="AB29" s="182">
        <v>0</v>
      </c>
      <c r="AC29" s="182">
        <v>0</v>
      </c>
      <c r="AD29" s="182">
        <v>0</v>
      </c>
      <c r="AE29" s="182">
        <v>0</v>
      </c>
      <c r="AF29" s="182">
        <v>0</v>
      </c>
      <c r="AG29" s="182">
        <v>0</v>
      </c>
      <c r="AH29" s="187">
        <v>0</v>
      </c>
      <c r="AI29" s="187">
        <v>0</v>
      </c>
      <c r="AJ29" s="188">
        <v>46</v>
      </c>
      <c r="AK29" s="188">
        <v>1347</v>
      </c>
      <c r="AL29" s="3" t="str">
        <f t="shared" si="1"/>
        <v>k</v>
      </c>
      <c r="AM29" s="3">
        <f>IF(D29="հ",1,IF(D29="լ",Norms!$B$10,IF(D29="բլ",Norms!$B$11,IF(D29="Մ",Norms!$B$12))))</f>
        <v>1</v>
      </c>
      <c r="AN29" s="244">
        <f>E29*Norms!$E$36/1000</f>
        <v>0</v>
      </c>
      <c r="AO29" s="136">
        <f>AM29*IF(AL29="k",(O29*Norms!$H$40)*Norms!$E$36,0)/1000</f>
        <v>74144.867119553994</v>
      </c>
      <c r="AP29" s="136">
        <f>AM29*IF(AL29="k",(AA29*Norms!$H$41)*Norms!$E$36,0)/1000</f>
        <v>103324.10499228086</v>
      </c>
      <c r="AQ29" s="136">
        <f>AM29*IF(AL29="k",(AI29*Norms!$H$42)*Norms!$E$36,0)/1000</f>
        <v>0</v>
      </c>
      <c r="AR29" s="243">
        <f>AM29*IF(AL29="t",(N29*Norms!$D$44)*Norms!$E$34*12+O29*Norms!$E$35,0)/1000</f>
        <v>0</v>
      </c>
      <c r="AS29" s="243">
        <f>AM29*IF(AL29="t",(Z29*Norms!$D$50*Norms!$E$34*12+AA29*Norms!$E$35),0)/1000</f>
        <v>0</v>
      </c>
      <c r="AT29" s="243">
        <f>AM29*IF(AL29="t",(AH29*Norms!$D$54)*Norms!$E$34*12+AI29*Norms!$E$35,0)/1000</f>
        <v>0</v>
      </c>
      <c r="AU29" s="136">
        <f>IF(AK29&lt;=100,Norms!$G$7,IF(AK29&lt;=300,Norms!$H$7,Norms!$I$7))</f>
        <v>21670.5</v>
      </c>
      <c r="AV29" s="137">
        <f t="shared" si="2"/>
        <v>199139.47211183485</v>
      </c>
      <c r="AW29" s="130"/>
      <c r="AX29" s="130"/>
      <c r="AY29" s="131">
        <f t="shared" si="3"/>
        <v>660</v>
      </c>
      <c r="AZ29" s="131">
        <f>IF(AY29&lt;Snund!$B$5,Snund!$B$3*Snund!$B$4*$AX$3+Snund!$B$7*$AW$3*AY29/1000,AY29*Snund!$B$8*$AW$3/1000)</f>
        <v>0</v>
      </c>
      <c r="BA29" s="131">
        <f t="shared" si="4"/>
        <v>0</v>
      </c>
      <c r="BB29" s="131">
        <f t="shared" si="5"/>
        <v>0</v>
      </c>
      <c r="BC29" s="131">
        <f t="shared" si="6"/>
        <v>0</v>
      </c>
      <c r="BD29" s="167">
        <f>AA29*0.1*'Dasagirq_10%'!$B$3/1000</f>
        <v>456.71760000000006</v>
      </c>
      <c r="BE29" s="167">
        <f>AI29*0.1*'Dasagirq_10%'!$B$4/1000</f>
        <v>0</v>
      </c>
      <c r="BF29" s="242">
        <f t="shared" si="7"/>
        <v>456.71760000000006</v>
      </c>
      <c r="BG29" s="233">
        <f t="shared" si="8"/>
        <v>0</v>
      </c>
      <c r="BH29" s="233">
        <f t="shared" si="9"/>
        <v>84509.019293467034</v>
      </c>
      <c r="BI29" s="233">
        <f t="shared" si="10"/>
        <v>115087.17041836782</v>
      </c>
      <c r="BJ29" s="233">
        <f t="shared" si="11"/>
        <v>0</v>
      </c>
      <c r="BK29" s="234">
        <f t="shared" si="12"/>
        <v>199596.18971183486</v>
      </c>
    </row>
    <row r="30" spans="1:63">
      <c r="A30">
        <v>26</v>
      </c>
      <c r="B30" s="180" t="s">
        <v>805</v>
      </c>
      <c r="C30" s="157" t="s">
        <v>1096</v>
      </c>
      <c r="D30" s="4" t="s">
        <v>1092</v>
      </c>
      <c r="E30" s="181">
        <v>0</v>
      </c>
      <c r="F30" s="182">
        <v>3</v>
      </c>
      <c r="G30" s="182">
        <v>96</v>
      </c>
      <c r="H30" s="182">
        <v>3</v>
      </c>
      <c r="I30" s="182">
        <v>92</v>
      </c>
      <c r="J30" s="182">
        <v>3</v>
      </c>
      <c r="K30" s="182">
        <v>92</v>
      </c>
      <c r="L30" s="182">
        <v>3</v>
      </c>
      <c r="M30" s="182">
        <v>90</v>
      </c>
      <c r="N30" s="186">
        <v>12</v>
      </c>
      <c r="O30" s="186">
        <v>370</v>
      </c>
      <c r="P30" s="182">
        <v>3</v>
      </c>
      <c r="Q30" s="182">
        <v>93</v>
      </c>
      <c r="R30" s="182">
        <v>3</v>
      </c>
      <c r="S30" s="182">
        <v>88</v>
      </c>
      <c r="T30" s="182">
        <v>3</v>
      </c>
      <c r="U30" s="182">
        <v>82</v>
      </c>
      <c r="V30" s="182">
        <v>2</v>
      </c>
      <c r="W30" s="182">
        <v>66</v>
      </c>
      <c r="X30" s="182">
        <v>3</v>
      </c>
      <c r="Y30" s="182">
        <v>68</v>
      </c>
      <c r="Z30" s="187">
        <v>14</v>
      </c>
      <c r="AA30" s="187">
        <v>397</v>
      </c>
      <c r="AB30" s="182">
        <v>0</v>
      </c>
      <c r="AC30" s="182">
        <v>0</v>
      </c>
      <c r="AD30" s="182">
        <v>0</v>
      </c>
      <c r="AE30" s="182">
        <v>0</v>
      </c>
      <c r="AF30" s="182">
        <v>0</v>
      </c>
      <c r="AG30" s="182">
        <v>0</v>
      </c>
      <c r="AH30" s="187">
        <v>0</v>
      </c>
      <c r="AI30" s="187">
        <v>0</v>
      </c>
      <c r="AJ30" s="188">
        <v>26</v>
      </c>
      <c r="AK30" s="188">
        <v>767</v>
      </c>
      <c r="AL30" s="3" t="str">
        <f t="shared" si="1"/>
        <v>k</v>
      </c>
      <c r="AM30" s="3">
        <f>IF(D30="հ",1,IF(D30="լ",Norms!$B$10,IF(D30="բլ",Norms!$B$11,IF(D30="Մ",Norms!$B$12))))</f>
        <v>1</v>
      </c>
      <c r="AN30" s="244">
        <f>E30*Norms!$E$36/1000</f>
        <v>0</v>
      </c>
      <c r="AO30" s="136">
        <f>AM30*IF(AL30="k",(O30*Norms!$H$40)*Norms!$E$36,0)/1000</f>
        <v>41566.061870053003</v>
      </c>
      <c r="AP30" s="136">
        <f>AM30*IF(AL30="k",(AA30*Norms!$H$41)*Norms!$E$36,0)/1000</f>
        <v>59708.398372540752</v>
      </c>
      <c r="AQ30" s="136">
        <f>AM30*IF(AL30="k",(AI30*Norms!$H$42)*Norms!$E$36,0)/1000</f>
        <v>0</v>
      </c>
      <c r="AR30" s="243">
        <f>AM30*IF(AL30="t",(N30*Norms!$D$44)*Norms!$E$34*12+O30*Norms!$E$35,0)/1000</f>
        <v>0</v>
      </c>
      <c r="AS30" s="243">
        <f>AM30*IF(AL30="t",(Z30*Norms!$D$50*Norms!$E$34*12+AA30*Norms!$E$35),0)/1000</f>
        <v>0</v>
      </c>
      <c r="AT30" s="243">
        <f>AM30*IF(AL30="t",(AH30*Norms!$D$54)*Norms!$E$34*12+AI30*Norms!$E$35,0)/1000</f>
        <v>0</v>
      </c>
      <c r="AU30" s="136">
        <f>IF(AK30&lt;=100,Norms!$G$7,IF(AK30&lt;=300,Norms!$H$7,Norms!$I$7))</f>
        <v>21670.5</v>
      </c>
      <c r="AV30" s="137">
        <f t="shared" si="2"/>
        <v>122944.96024259375</v>
      </c>
      <c r="AW30" s="130"/>
      <c r="AX30" s="130"/>
      <c r="AY30" s="131">
        <f t="shared" si="3"/>
        <v>370</v>
      </c>
      <c r="AZ30" s="131">
        <f>IF(AY30&lt;Snund!$B$5,Snund!$B$3*Snund!$B$4*$AX$3+Snund!$B$7*$AW$3*AY30/1000,AY30*Snund!$B$8*$AW$3/1000)</f>
        <v>0</v>
      </c>
      <c r="BA30" s="131">
        <f t="shared" si="4"/>
        <v>0</v>
      </c>
      <c r="BB30" s="131">
        <f t="shared" si="5"/>
        <v>0</v>
      </c>
      <c r="BC30" s="131">
        <f t="shared" si="6"/>
        <v>0</v>
      </c>
      <c r="BD30" s="167">
        <f>AA30*0.1*'Dasagirq_10%'!$B$3/1000</f>
        <v>263.92560000000003</v>
      </c>
      <c r="BE30" s="167">
        <f>AI30*0.1*'Dasagirq_10%'!$B$4/1000</f>
        <v>0</v>
      </c>
      <c r="BF30" s="242">
        <f t="shared" si="7"/>
        <v>263.92560000000003</v>
      </c>
      <c r="BG30" s="233">
        <f t="shared" si="8"/>
        <v>0</v>
      </c>
      <c r="BH30" s="233">
        <f t="shared" si="9"/>
        <v>51567.831100822237</v>
      </c>
      <c r="BI30" s="233">
        <f t="shared" si="10"/>
        <v>71641.054741771528</v>
      </c>
      <c r="BJ30" s="233">
        <f t="shared" si="11"/>
        <v>0</v>
      </c>
      <c r="BK30" s="234">
        <f t="shared" si="12"/>
        <v>123208.88584259377</v>
      </c>
    </row>
    <row r="31" spans="1:63" ht="22.5">
      <c r="A31">
        <v>27</v>
      </c>
      <c r="B31" s="180" t="s">
        <v>806</v>
      </c>
      <c r="C31" s="125" t="s">
        <v>1097</v>
      </c>
      <c r="D31" s="4" t="s">
        <v>1092</v>
      </c>
      <c r="E31" s="181">
        <v>0</v>
      </c>
      <c r="F31" s="182">
        <v>2</v>
      </c>
      <c r="G31" s="182">
        <v>70</v>
      </c>
      <c r="H31" s="182">
        <v>2</v>
      </c>
      <c r="I31" s="182">
        <v>67</v>
      </c>
      <c r="J31" s="182">
        <v>2</v>
      </c>
      <c r="K31" s="182">
        <v>65</v>
      </c>
      <c r="L31" s="182">
        <v>2</v>
      </c>
      <c r="M31" s="182">
        <v>66</v>
      </c>
      <c r="N31" s="186">
        <v>8</v>
      </c>
      <c r="O31" s="186">
        <v>268</v>
      </c>
      <c r="P31" s="182">
        <v>2</v>
      </c>
      <c r="Q31" s="182">
        <v>52</v>
      </c>
      <c r="R31" s="182">
        <v>2</v>
      </c>
      <c r="S31" s="182">
        <v>52</v>
      </c>
      <c r="T31" s="182">
        <v>2</v>
      </c>
      <c r="U31" s="182">
        <v>60</v>
      </c>
      <c r="V31" s="182">
        <v>2</v>
      </c>
      <c r="W31" s="182">
        <v>53</v>
      </c>
      <c r="X31" s="182">
        <v>2</v>
      </c>
      <c r="Y31" s="182">
        <v>39</v>
      </c>
      <c r="Z31" s="187">
        <v>10</v>
      </c>
      <c r="AA31" s="187">
        <v>256</v>
      </c>
      <c r="AB31" s="182">
        <v>2</v>
      </c>
      <c r="AC31" s="182">
        <v>42</v>
      </c>
      <c r="AD31" s="182">
        <v>2</v>
      </c>
      <c r="AE31" s="182">
        <v>46</v>
      </c>
      <c r="AF31" s="182">
        <v>2</v>
      </c>
      <c r="AG31" s="182">
        <v>41</v>
      </c>
      <c r="AH31" s="187">
        <v>6</v>
      </c>
      <c r="AI31" s="187">
        <v>129</v>
      </c>
      <c r="AJ31" s="188">
        <v>24</v>
      </c>
      <c r="AK31" s="188">
        <v>653</v>
      </c>
      <c r="AL31" s="3" t="str">
        <f t="shared" si="1"/>
        <v>k</v>
      </c>
      <c r="AM31" s="3">
        <f>IF(D31="հ",1,IF(D31="լ",Norms!$B$10,IF(D31="բլ",Norms!$B$11,IF(D31="Մ",Norms!$B$12))))</f>
        <v>1</v>
      </c>
      <c r="AN31" s="244">
        <f>E31*Norms!$E$36/1000</f>
        <v>0</v>
      </c>
      <c r="AO31" s="136">
        <f>AM31*IF(AL31="k",(O31*Norms!$H$40)*Norms!$E$36,0)/1000</f>
        <v>30107.309678849197</v>
      </c>
      <c r="AP31" s="136">
        <f>AM31*IF(AL31="k",(AA31*Norms!$H$41)*Norms!$E$36,0)/1000</f>
        <v>38502.141016046437</v>
      </c>
      <c r="AQ31" s="136">
        <f>AM31*IF(AL31="k",(AI31*Norms!$H$42)*Norms!$E$36,0)/1000</f>
        <v>24133.535227188411</v>
      </c>
      <c r="AR31" s="243">
        <f>AM31*IF(AL31="t",(N31*Norms!$D$44)*Norms!$E$34*12+O31*Norms!$E$35,0)/1000</f>
        <v>0</v>
      </c>
      <c r="AS31" s="243">
        <f>AM31*IF(AL31="t",(Z31*Norms!$D$50*Norms!$E$34*12+AA31*Norms!$E$35),0)/1000</f>
        <v>0</v>
      </c>
      <c r="AT31" s="243">
        <f>AM31*IF(AL31="t",(AH31*Norms!$D$54)*Norms!$E$34*12+AI31*Norms!$E$35,0)/1000</f>
        <v>0</v>
      </c>
      <c r="AU31" s="136">
        <f>IF(AK31&lt;=100,Norms!$G$7,IF(AK31&lt;=300,Norms!$H$7,Norms!$I$7))</f>
        <v>21670.5</v>
      </c>
      <c r="AV31" s="137">
        <f t="shared" si="2"/>
        <v>114413.48592208404</v>
      </c>
      <c r="AW31" s="130"/>
      <c r="AX31" s="130"/>
      <c r="AY31" s="131">
        <f t="shared" si="3"/>
        <v>268</v>
      </c>
      <c r="AZ31" s="131">
        <f>IF(AY31&lt;Snund!$B$5,Snund!$B$3*Snund!$B$4*$AX$3+Snund!$B$7*$AW$3*AY31/1000,AY31*Snund!$B$8*$AW$3/1000)</f>
        <v>0</v>
      </c>
      <c r="BA31" s="131">
        <f t="shared" si="4"/>
        <v>0</v>
      </c>
      <c r="BB31" s="131">
        <f t="shared" si="5"/>
        <v>0</v>
      </c>
      <c r="BC31" s="131">
        <f t="shared" si="6"/>
        <v>0</v>
      </c>
      <c r="BD31" s="167">
        <f>AA31*0.1*'Dasagirq_10%'!$B$3/1000</f>
        <v>170.18880000000001</v>
      </c>
      <c r="BE31" s="167">
        <f>AI31*0.1*'Dasagirq_10%'!$B$4/1000</f>
        <v>104.27457000000001</v>
      </c>
      <c r="BF31" s="242">
        <f t="shared" si="7"/>
        <v>274.46337000000005</v>
      </c>
      <c r="BG31" s="233">
        <f t="shared" si="8"/>
        <v>0</v>
      </c>
      <c r="BH31" s="233">
        <f t="shared" si="9"/>
        <v>37330.809678849197</v>
      </c>
      <c r="BI31" s="233">
        <f t="shared" si="10"/>
        <v>47701.70481604644</v>
      </c>
      <c r="BJ31" s="233">
        <f t="shared" si="11"/>
        <v>29655.434797188413</v>
      </c>
      <c r="BK31" s="234">
        <f t="shared" si="12"/>
        <v>114687.94929208406</v>
      </c>
    </row>
    <row r="32" spans="1:63">
      <c r="A32">
        <v>28</v>
      </c>
      <c r="B32" s="180" t="s">
        <v>807</v>
      </c>
      <c r="C32" s="157" t="s">
        <v>1096</v>
      </c>
      <c r="D32" s="4" t="s">
        <v>1092</v>
      </c>
      <c r="E32" s="181">
        <v>0</v>
      </c>
      <c r="F32" s="182">
        <v>1</v>
      </c>
      <c r="G32" s="182">
        <v>12</v>
      </c>
      <c r="H32" s="182">
        <v>1</v>
      </c>
      <c r="I32" s="182">
        <v>11</v>
      </c>
      <c r="J32" s="182">
        <v>1</v>
      </c>
      <c r="K32" s="182">
        <v>10</v>
      </c>
      <c r="L32" s="182">
        <v>1</v>
      </c>
      <c r="M32" s="182">
        <v>11</v>
      </c>
      <c r="N32" s="186">
        <v>4</v>
      </c>
      <c r="O32" s="186">
        <v>44</v>
      </c>
      <c r="P32" s="182">
        <v>1</v>
      </c>
      <c r="Q32" s="182">
        <v>18</v>
      </c>
      <c r="R32" s="182">
        <v>1</v>
      </c>
      <c r="S32" s="182">
        <v>26</v>
      </c>
      <c r="T32" s="182">
        <v>1</v>
      </c>
      <c r="U32" s="182">
        <v>18</v>
      </c>
      <c r="V32" s="182">
        <v>1</v>
      </c>
      <c r="W32" s="182">
        <v>14</v>
      </c>
      <c r="X32" s="182">
        <v>1</v>
      </c>
      <c r="Y32" s="182">
        <v>11</v>
      </c>
      <c r="Z32" s="187">
        <v>5</v>
      </c>
      <c r="AA32" s="187">
        <v>87</v>
      </c>
      <c r="AB32" s="182">
        <v>0</v>
      </c>
      <c r="AC32" s="182">
        <v>0</v>
      </c>
      <c r="AD32" s="182">
        <v>0</v>
      </c>
      <c r="AE32" s="182">
        <v>0</v>
      </c>
      <c r="AF32" s="182">
        <v>0</v>
      </c>
      <c r="AG32" s="182">
        <v>0</v>
      </c>
      <c r="AH32" s="187">
        <v>0</v>
      </c>
      <c r="AI32" s="187">
        <v>0</v>
      </c>
      <c r="AJ32" s="188">
        <v>9</v>
      </c>
      <c r="AK32" s="188">
        <v>131</v>
      </c>
      <c r="AL32" s="3" t="str">
        <f t="shared" si="1"/>
        <v>t</v>
      </c>
      <c r="AM32" s="3">
        <f>IF(D32="հ",1,IF(D32="լ",Norms!$B$10,IF(D32="բլ",Norms!$B$11,IF(D32="Մ",Norms!$B$12))))</f>
        <v>1</v>
      </c>
      <c r="AN32" s="244">
        <f>E32*Norms!$E$36/1000</f>
        <v>0</v>
      </c>
      <c r="AO32" s="136">
        <f>AM32*IF(AL32="k",(O32*Norms!$H$40)*Norms!$E$36,0)/1000</f>
        <v>0</v>
      </c>
      <c r="AP32" s="136">
        <f>AM32*IF(AL32="k",(AA32*Norms!$H$41)*Norms!$E$36,0)/1000</f>
        <v>0</v>
      </c>
      <c r="AQ32" s="136">
        <f>AM32*IF(AL32="k",(AI32*Norms!$H$42)*Norms!$E$36,0)/1000</f>
        <v>0</v>
      </c>
      <c r="AR32" s="243">
        <f>AM32*IF(AL32="t",(N32*Norms!$D$44)*Norms!$E$34*12+O32*Norms!$E$35,0)/1000</f>
        <v>7686.9911413035998</v>
      </c>
      <c r="AS32" s="243">
        <f>AM32*IF(AL32="t",(Z32*Norms!$D$50*Norms!$E$34*12+AA32*Norms!$E$35),0)/1000</f>
        <v>13055.641574850299</v>
      </c>
      <c r="AT32" s="243">
        <f>AM32*IF(AL32="t",(AH32*Norms!$D$54)*Norms!$E$34*12+AI32*Norms!$E$35,0)/1000</f>
        <v>0</v>
      </c>
      <c r="AU32" s="136">
        <f>IF(AK32&lt;=100,Norms!$G$7,IF(AK32&lt;=300,Norms!$H$7,Norms!$I$7))</f>
        <v>16738.5</v>
      </c>
      <c r="AV32" s="137">
        <f t="shared" si="2"/>
        <v>37481.132716153894</v>
      </c>
      <c r="AW32" s="130"/>
      <c r="AX32" s="130"/>
      <c r="AY32" s="131">
        <f t="shared" si="3"/>
        <v>44</v>
      </c>
      <c r="AZ32" s="131">
        <f>IF(AY32&lt;Snund!$B$5,Snund!$B$3*Snund!$B$4*$AX$3+Snund!$B$7*$AW$3*AY32/1000,AY32*Snund!$B$8*$AW$3/1000)</f>
        <v>0</v>
      </c>
      <c r="BA32" s="131">
        <f t="shared" si="4"/>
        <v>0</v>
      </c>
      <c r="BB32" s="131">
        <f t="shared" si="5"/>
        <v>0</v>
      </c>
      <c r="BC32" s="131">
        <f t="shared" si="6"/>
        <v>0</v>
      </c>
      <c r="BD32" s="167">
        <f>AA32*0.1*'Dasagirq_10%'!$B$3/1000</f>
        <v>57.837600000000009</v>
      </c>
      <c r="BE32" s="167">
        <f>AI32*0.1*'Dasagirq_10%'!$B$4/1000</f>
        <v>0</v>
      </c>
      <c r="BF32" s="242">
        <f t="shared" si="7"/>
        <v>57.837600000000009</v>
      </c>
      <c r="BG32" s="233">
        <f t="shared" si="8"/>
        <v>0</v>
      </c>
      <c r="BH32" s="233">
        <f t="shared" si="9"/>
        <v>15126.324474636933</v>
      </c>
      <c r="BI32" s="233">
        <f t="shared" si="10"/>
        <v>22412.645841516962</v>
      </c>
      <c r="BJ32" s="233">
        <f t="shared" si="11"/>
        <v>0</v>
      </c>
      <c r="BK32" s="234">
        <f t="shared" si="12"/>
        <v>37538.970316153893</v>
      </c>
    </row>
    <row r="33" spans="1:63" ht="22.5">
      <c r="A33">
        <v>29</v>
      </c>
      <c r="B33" s="180" t="s">
        <v>808</v>
      </c>
      <c r="C33" s="157" t="s">
        <v>1096</v>
      </c>
      <c r="D33" s="4" t="s">
        <v>1092</v>
      </c>
      <c r="E33" s="181">
        <v>25</v>
      </c>
      <c r="F33" s="182">
        <v>3</v>
      </c>
      <c r="G33" s="182">
        <v>91</v>
      </c>
      <c r="H33" s="182">
        <v>3</v>
      </c>
      <c r="I33" s="182">
        <v>88</v>
      </c>
      <c r="J33" s="182">
        <v>4</v>
      </c>
      <c r="K33" s="182">
        <v>107</v>
      </c>
      <c r="L33" s="182">
        <v>3</v>
      </c>
      <c r="M33" s="182">
        <v>99</v>
      </c>
      <c r="N33" s="186">
        <v>13</v>
      </c>
      <c r="O33" s="186">
        <v>385</v>
      </c>
      <c r="P33" s="182">
        <v>3</v>
      </c>
      <c r="Q33" s="182">
        <v>97</v>
      </c>
      <c r="R33" s="182">
        <v>3</v>
      </c>
      <c r="S33" s="182">
        <v>102</v>
      </c>
      <c r="T33" s="182">
        <v>3</v>
      </c>
      <c r="U33" s="182">
        <v>86</v>
      </c>
      <c r="V33" s="182">
        <v>3</v>
      </c>
      <c r="W33" s="182">
        <v>74</v>
      </c>
      <c r="X33" s="182">
        <v>3</v>
      </c>
      <c r="Y33" s="182">
        <v>72</v>
      </c>
      <c r="Z33" s="187">
        <v>15</v>
      </c>
      <c r="AA33" s="187">
        <v>431</v>
      </c>
      <c r="AB33" s="182">
        <v>0</v>
      </c>
      <c r="AC33" s="182">
        <v>0</v>
      </c>
      <c r="AD33" s="182">
        <v>0</v>
      </c>
      <c r="AE33" s="182">
        <v>0</v>
      </c>
      <c r="AF33" s="182">
        <v>0</v>
      </c>
      <c r="AG33" s="182">
        <v>0</v>
      </c>
      <c r="AH33" s="187">
        <v>0</v>
      </c>
      <c r="AI33" s="187">
        <v>0</v>
      </c>
      <c r="AJ33" s="188">
        <v>28</v>
      </c>
      <c r="AK33" s="188">
        <v>816</v>
      </c>
      <c r="AL33" s="3" t="str">
        <f t="shared" si="1"/>
        <v>k</v>
      </c>
      <c r="AM33" s="3">
        <f>IF(D33="հ",1,IF(D33="լ",Norms!$B$10,IF(D33="բլ",Norms!$B$11,IF(D33="Մ",Norms!$B$12))))</f>
        <v>1</v>
      </c>
      <c r="AN33" s="244">
        <f>E33*Norms!$E$36/1000</f>
        <v>2808.5176939225003</v>
      </c>
      <c r="AO33" s="136">
        <f>AM33*IF(AL33="k",(O33*Norms!$H$40)*Norms!$E$36,0)/1000</f>
        <v>43251.172486406496</v>
      </c>
      <c r="AP33" s="136">
        <f>AM33*IF(AL33="k",(AA33*Norms!$H$41)*Norms!$E$36,0)/1000</f>
        <v>64821.96397623443</v>
      </c>
      <c r="AQ33" s="136">
        <f>AM33*IF(AL33="k",(AI33*Norms!$H$42)*Norms!$E$36,0)/1000</f>
        <v>0</v>
      </c>
      <c r="AR33" s="243">
        <f>AM33*IF(AL33="t",(N33*Norms!$D$44)*Norms!$E$34*12+O33*Norms!$E$35,0)/1000</f>
        <v>0</v>
      </c>
      <c r="AS33" s="243">
        <f>AM33*IF(AL33="t",(Z33*Norms!$D$50*Norms!$E$34*12+AA33*Norms!$E$35),0)/1000</f>
        <v>0</v>
      </c>
      <c r="AT33" s="243">
        <f>AM33*IF(AL33="t",(AH33*Norms!$D$54)*Norms!$E$34*12+AI33*Norms!$E$35,0)/1000</f>
        <v>0</v>
      </c>
      <c r="AU33" s="136">
        <f>IF(AK33&lt;=100,Norms!$G$7,IF(AK33&lt;=300,Norms!$H$7,Norms!$I$7))</f>
        <v>21670.5</v>
      </c>
      <c r="AV33" s="137">
        <f t="shared" si="2"/>
        <v>129743.63646264092</v>
      </c>
      <c r="AW33" s="130"/>
      <c r="AX33" s="130"/>
      <c r="AY33" s="131">
        <f t="shared" si="3"/>
        <v>410</v>
      </c>
      <c r="AZ33" s="131">
        <f>IF(AY33&lt;Snund!$B$5,Snund!$B$3*Snund!$B$4*$AX$3+Snund!$B$7*$AW$3*AY33/1000,AY33*Snund!$B$8*$AW$3/1000)</f>
        <v>0</v>
      </c>
      <c r="BA33" s="131">
        <f t="shared" si="4"/>
        <v>0</v>
      </c>
      <c r="BB33" s="131">
        <f t="shared" si="5"/>
        <v>0</v>
      </c>
      <c r="BC33" s="131">
        <f t="shared" si="6"/>
        <v>0</v>
      </c>
      <c r="BD33" s="167">
        <f>AA33*0.1*'Dasagirq_10%'!$B$3/1000</f>
        <v>286.52879999999999</v>
      </c>
      <c r="BE33" s="167">
        <f>AI33*0.1*'Dasagirq_10%'!$B$4/1000</f>
        <v>0</v>
      </c>
      <c r="BF33" s="242">
        <f t="shared" si="7"/>
        <v>286.52879999999999</v>
      </c>
      <c r="BG33" s="233">
        <f t="shared" si="8"/>
        <v>2808.5176939225003</v>
      </c>
      <c r="BH33" s="233">
        <f t="shared" si="9"/>
        <v>53312.476057835069</v>
      </c>
      <c r="BI33" s="233">
        <f t="shared" si="10"/>
        <v>76717.689204805851</v>
      </c>
      <c r="BJ33" s="233">
        <f t="shared" si="11"/>
        <v>0</v>
      </c>
      <c r="BK33" s="234">
        <f t="shared" si="12"/>
        <v>130030.16526264092</v>
      </c>
    </row>
    <row r="34" spans="1:63">
      <c r="A34">
        <v>30</v>
      </c>
      <c r="B34" s="180" t="s">
        <v>809</v>
      </c>
      <c r="C34" s="157" t="s">
        <v>1096</v>
      </c>
      <c r="D34" s="4" t="s">
        <v>1092</v>
      </c>
      <c r="E34" s="181">
        <v>0</v>
      </c>
      <c r="F34" s="182">
        <v>2</v>
      </c>
      <c r="G34" s="182">
        <v>45</v>
      </c>
      <c r="H34" s="182">
        <v>2</v>
      </c>
      <c r="I34" s="182">
        <v>43</v>
      </c>
      <c r="J34" s="182">
        <v>2</v>
      </c>
      <c r="K34" s="182">
        <v>41</v>
      </c>
      <c r="L34" s="182">
        <v>2</v>
      </c>
      <c r="M34" s="182">
        <v>42</v>
      </c>
      <c r="N34" s="186">
        <v>8</v>
      </c>
      <c r="O34" s="186">
        <v>171</v>
      </c>
      <c r="P34" s="182">
        <v>2</v>
      </c>
      <c r="Q34" s="182">
        <v>44</v>
      </c>
      <c r="R34" s="182">
        <v>2</v>
      </c>
      <c r="S34" s="182">
        <v>58</v>
      </c>
      <c r="T34" s="182">
        <v>2</v>
      </c>
      <c r="U34" s="182">
        <v>47</v>
      </c>
      <c r="V34" s="182">
        <v>2</v>
      </c>
      <c r="W34" s="182">
        <v>46</v>
      </c>
      <c r="X34" s="182">
        <v>2</v>
      </c>
      <c r="Y34" s="182">
        <v>44</v>
      </c>
      <c r="Z34" s="187">
        <v>10</v>
      </c>
      <c r="AA34" s="187">
        <v>239</v>
      </c>
      <c r="AB34" s="182">
        <v>0</v>
      </c>
      <c r="AC34" s="182">
        <v>0</v>
      </c>
      <c r="AD34" s="182">
        <v>0</v>
      </c>
      <c r="AE34" s="182">
        <v>0</v>
      </c>
      <c r="AF34" s="182">
        <v>0</v>
      </c>
      <c r="AG34" s="182">
        <v>0</v>
      </c>
      <c r="AH34" s="187">
        <v>0</v>
      </c>
      <c r="AI34" s="187">
        <v>0</v>
      </c>
      <c r="AJ34" s="188">
        <v>18</v>
      </c>
      <c r="AK34" s="188">
        <v>410</v>
      </c>
      <c r="AL34" s="3" t="str">
        <f t="shared" si="1"/>
        <v>k</v>
      </c>
      <c r="AM34" s="3">
        <f>IF(D34="հ",1,IF(D34="լ",Norms!$B$10,IF(D34="բլ",Norms!$B$11,IF(D34="Մ",Norms!$B$12))))</f>
        <v>1</v>
      </c>
      <c r="AN34" s="244">
        <f>E34*Norms!$E$36/1000</f>
        <v>0</v>
      </c>
      <c r="AO34" s="136">
        <f>AM34*IF(AL34="k",(O34*Norms!$H$40)*Norms!$E$36,0)/1000</f>
        <v>19210.2610264299</v>
      </c>
      <c r="AP34" s="136">
        <f>AM34*IF(AL34="k",(AA34*Norms!$H$41)*Norms!$E$36,0)/1000</f>
        <v>35945.358214199594</v>
      </c>
      <c r="AQ34" s="136">
        <f>AM34*IF(AL34="k",(AI34*Norms!$H$42)*Norms!$E$36,0)/1000</f>
        <v>0</v>
      </c>
      <c r="AR34" s="243">
        <f>AM34*IF(AL34="t",(N34*Norms!$D$44)*Norms!$E$34*12+O34*Norms!$E$35,0)/1000</f>
        <v>0</v>
      </c>
      <c r="AS34" s="243">
        <f>AM34*IF(AL34="t",(Z34*Norms!$D$50*Norms!$E$34*12+AA34*Norms!$E$35),0)/1000</f>
        <v>0</v>
      </c>
      <c r="AT34" s="243">
        <f>AM34*IF(AL34="t",(AH34*Norms!$D$54)*Norms!$E$34*12+AI34*Norms!$E$35,0)/1000</f>
        <v>0</v>
      </c>
      <c r="AU34" s="136">
        <f>IF(AK34&lt;=100,Norms!$G$7,IF(AK34&lt;=300,Norms!$H$7,Norms!$I$7))</f>
        <v>21670.5</v>
      </c>
      <c r="AV34" s="137">
        <f t="shared" si="2"/>
        <v>76826.119240629487</v>
      </c>
      <c r="AW34" s="130"/>
      <c r="AX34" s="130"/>
      <c r="AY34" s="131">
        <f t="shared" si="3"/>
        <v>171</v>
      </c>
      <c r="AZ34" s="131">
        <f>IF(AY34&lt;Snund!$B$5,Snund!$B$3*Snund!$B$4*$AX$3+Snund!$B$7*$AW$3*AY34/1000,AY34*Snund!$B$8*$AW$3/1000)</f>
        <v>0</v>
      </c>
      <c r="BA34" s="131">
        <f t="shared" si="4"/>
        <v>0</v>
      </c>
      <c r="BB34" s="131">
        <f t="shared" si="5"/>
        <v>0</v>
      </c>
      <c r="BC34" s="131">
        <f t="shared" si="6"/>
        <v>0</v>
      </c>
      <c r="BD34" s="167">
        <f>AA34*0.1*'Dasagirq_10%'!$B$3/1000</f>
        <v>158.88720000000001</v>
      </c>
      <c r="BE34" s="167">
        <f>AI34*0.1*'Dasagirq_10%'!$B$4/1000</f>
        <v>0</v>
      </c>
      <c r="BF34" s="242">
        <f t="shared" si="7"/>
        <v>158.88720000000001</v>
      </c>
      <c r="BG34" s="233">
        <f t="shared" si="8"/>
        <v>0</v>
      </c>
      <c r="BH34" s="233">
        <f t="shared" si="9"/>
        <v>28841.594359763236</v>
      </c>
      <c r="BI34" s="233">
        <f t="shared" si="10"/>
        <v>48143.412080866256</v>
      </c>
      <c r="BJ34" s="233">
        <f t="shared" si="11"/>
        <v>0</v>
      </c>
      <c r="BK34" s="234">
        <f t="shared" si="12"/>
        <v>76985.006440629484</v>
      </c>
    </row>
    <row r="35" spans="1:63" ht="22.5">
      <c r="A35">
        <v>31</v>
      </c>
      <c r="B35" s="180" t="s">
        <v>810</v>
      </c>
      <c r="C35" s="157" t="s">
        <v>1096</v>
      </c>
      <c r="D35" s="4" t="s">
        <v>1092</v>
      </c>
      <c r="E35" s="181">
        <v>0</v>
      </c>
      <c r="F35" s="182">
        <v>1</v>
      </c>
      <c r="G35" s="182">
        <v>33</v>
      </c>
      <c r="H35" s="182">
        <v>1</v>
      </c>
      <c r="I35" s="182">
        <v>32</v>
      </c>
      <c r="J35" s="182">
        <v>1</v>
      </c>
      <c r="K35" s="182">
        <v>24</v>
      </c>
      <c r="L35" s="182">
        <v>1</v>
      </c>
      <c r="M35" s="182">
        <v>26</v>
      </c>
      <c r="N35" s="186">
        <v>4</v>
      </c>
      <c r="O35" s="186">
        <v>115</v>
      </c>
      <c r="P35" s="182">
        <v>1</v>
      </c>
      <c r="Q35" s="182">
        <v>29</v>
      </c>
      <c r="R35" s="182">
        <v>1</v>
      </c>
      <c r="S35" s="182">
        <v>25</v>
      </c>
      <c r="T35" s="182">
        <v>1</v>
      </c>
      <c r="U35" s="182">
        <v>26</v>
      </c>
      <c r="V35" s="182">
        <v>1</v>
      </c>
      <c r="W35" s="182">
        <v>34</v>
      </c>
      <c r="X35" s="182">
        <v>2</v>
      </c>
      <c r="Y35" s="182">
        <v>40</v>
      </c>
      <c r="Z35" s="187">
        <v>6</v>
      </c>
      <c r="AA35" s="187">
        <v>154</v>
      </c>
      <c r="AB35" s="182">
        <v>0</v>
      </c>
      <c r="AC35" s="182">
        <v>0</v>
      </c>
      <c r="AD35" s="182">
        <v>0</v>
      </c>
      <c r="AE35" s="182">
        <v>0</v>
      </c>
      <c r="AF35" s="182">
        <v>0</v>
      </c>
      <c r="AG35" s="182">
        <v>0</v>
      </c>
      <c r="AH35" s="187">
        <v>0</v>
      </c>
      <c r="AI35" s="187">
        <v>0</v>
      </c>
      <c r="AJ35" s="188">
        <v>10</v>
      </c>
      <c r="AK35" s="188">
        <v>269</v>
      </c>
      <c r="AL35" s="3" t="str">
        <f t="shared" si="1"/>
        <v>k</v>
      </c>
      <c r="AM35" s="3">
        <f>IF(D35="հ",1,IF(D35="լ",Norms!$B$10,IF(D35="բլ",Norms!$B$11,IF(D35="Մ",Norms!$B$12))))</f>
        <v>1</v>
      </c>
      <c r="AN35" s="244">
        <f>E35*Norms!$E$36/1000</f>
        <v>0</v>
      </c>
      <c r="AO35" s="136">
        <f>AM35*IF(AL35="k",(O35*Norms!$H$40)*Norms!$E$36,0)/1000</f>
        <v>12919.1813920435</v>
      </c>
      <c r="AP35" s="136">
        <f>AM35*IF(AL35="k",(AA35*Norms!$H$41)*Norms!$E$36,0)/1000</f>
        <v>23161.444204965435</v>
      </c>
      <c r="AQ35" s="136">
        <f>AM35*IF(AL35="k",(AI35*Norms!$H$42)*Norms!$E$36,0)/1000</f>
        <v>0</v>
      </c>
      <c r="AR35" s="243">
        <f>AM35*IF(AL35="t",(N35*Norms!$D$44)*Norms!$E$34*12+O35*Norms!$E$35,0)/1000</f>
        <v>0</v>
      </c>
      <c r="AS35" s="243">
        <f>AM35*IF(AL35="t",(Z35*Norms!$D$50*Norms!$E$34*12+AA35*Norms!$E$35),0)/1000</f>
        <v>0</v>
      </c>
      <c r="AT35" s="243">
        <f>AM35*IF(AL35="t",(AH35*Norms!$D$54)*Norms!$E$34*12+AI35*Norms!$E$35,0)/1000</f>
        <v>0</v>
      </c>
      <c r="AU35" s="136">
        <f>IF(AK35&lt;=100,Norms!$G$7,IF(AK35&lt;=300,Norms!$H$7,Norms!$I$7))</f>
        <v>16738.5</v>
      </c>
      <c r="AV35" s="137">
        <f t="shared" si="2"/>
        <v>52819.125597008933</v>
      </c>
      <c r="AW35" s="130"/>
      <c r="AX35" s="130"/>
      <c r="AY35" s="131">
        <f t="shared" si="3"/>
        <v>115</v>
      </c>
      <c r="AZ35" s="131">
        <f>IF(AY35&lt;Snund!$B$5,Snund!$B$3*Snund!$B$4*$AX$3+Snund!$B$7*$AW$3*AY35/1000,AY35*Snund!$B$8*$AW$3/1000)</f>
        <v>0</v>
      </c>
      <c r="BA35" s="131">
        <f t="shared" si="4"/>
        <v>0</v>
      </c>
      <c r="BB35" s="131">
        <f t="shared" si="5"/>
        <v>0</v>
      </c>
      <c r="BC35" s="131">
        <f t="shared" si="6"/>
        <v>0</v>
      </c>
      <c r="BD35" s="167">
        <f>AA35*0.1*'Dasagirq_10%'!$B$3/1000</f>
        <v>102.3792</v>
      </c>
      <c r="BE35" s="167">
        <f>AI35*0.1*'Dasagirq_10%'!$B$4/1000</f>
        <v>0</v>
      </c>
      <c r="BF35" s="242">
        <f t="shared" si="7"/>
        <v>102.3792</v>
      </c>
      <c r="BG35" s="233">
        <f t="shared" si="8"/>
        <v>0</v>
      </c>
      <c r="BH35" s="233">
        <f t="shared" si="9"/>
        <v>19614.581392043499</v>
      </c>
      <c r="BI35" s="233">
        <f t="shared" si="10"/>
        <v>33306.923404965441</v>
      </c>
      <c r="BJ35" s="233">
        <f t="shared" si="11"/>
        <v>0</v>
      </c>
      <c r="BK35" s="234">
        <f t="shared" si="12"/>
        <v>52921.504797008936</v>
      </c>
    </row>
    <row r="36" spans="1:63" ht="22.5">
      <c r="A36">
        <v>32</v>
      </c>
      <c r="B36" s="180" t="s">
        <v>811</v>
      </c>
      <c r="C36" s="157" t="s">
        <v>1096</v>
      </c>
      <c r="D36" s="4" t="s">
        <v>1092</v>
      </c>
      <c r="E36" s="181">
        <v>0</v>
      </c>
      <c r="F36" s="182">
        <v>1</v>
      </c>
      <c r="G36" s="182">
        <v>5</v>
      </c>
      <c r="H36" s="182">
        <v>1</v>
      </c>
      <c r="I36" s="182">
        <v>5</v>
      </c>
      <c r="J36" s="182">
        <v>1</v>
      </c>
      <c r="K36" s="182">
        <v>16</v>
      </c>
      <c r="L36" s="182">
        <v>1</v>
      </c>
      <c r="M36" s="182">
        <v>11</v>
      </c>
      <c r="N36" s="186">
        <v>4</v>
      </c>
      <c r="O36" s="186">
        <v>37</v>
      </c>
      <c r="P36" s="182">
        <v>1</v>
      </c>
      <c r="Q36" s="182">
        <v>10</v>
      </c>
      <c r="R36" s="182">
        <v>1</v>
      </c>
      <c r="S36" s="182">
        <v>13</v>
      </c>
      <c r="T36" s="182">
        <v>1</v>
      </c>
      <c r="U36" s="182">
        <v>11</v>
      </c>
      <c r="V36" s="182">
        <v>1</v>
      </c>
      <c r="W36" s="182">
        <v>12</v>
      </c>
      <c r="X36" s="182">
        <v>1</v>
      </c>
      <c r="Y36" s="182">
        <v>11</v>
      </c>
      <c r="Z36" s="187">
        <v>5</v>
      </c>
      <c r="AA36" s="187">
        <v>57</v>
      </c>
      <c r="AB36" s="182">
        <v>0</v>
      </c>
      <c r="AC36" s="182">
        <v>0</v>
      </c>
      <c r="AD36" s="182">
        <v>0</v>
      </c>
      <c r="AE36" s="182">
        <v>0</v>
      </c>
      <c r="AF36" s="182">
        <v>0</v>
      </c>
      <c r="AG36" s="182">
        <v>0</v>
      </c>
      <c r="AH36" s="187">
        <v>0</v>
      </c>
      <c r="AI36" s="187">
        <v>0</v>
      </c>
      <c r="AJ36" s="188">
        <v>9</v>
      </c>
      <c r="AK36" s="188">
        <v>94</v>
      </c>
      <c r="AL36" s="3" t="str">
        <f t="shared" si="1"/>
        <v>t</v>
      </c>
      <c r="AM36" s="3">
        <f>IF(D36="հ",1,IF(D36="լ",Norms!$B$10,IF(D36="բլ",Norms!$B$11,IF(D36="Մ",Norms!$B$12))))</f>
        <v>1</v>
      </c>
      <c r="AN36" s="244">
        <f>E36*Norms!$E$36/1000</f>
        <v>0</v>
      </c>
      <c r="AO36" s="136">
        <f>AM36*IF(AL36="k",(O36*Norms!$H$40)*Norms!$E$36,0)/1000</f>
        <v>0</v>
      </c>
      <c r="AP36" s="136">
        <f>AM36*IF(AL36="k",(AA36*Norms!$H$41)*Norms!$E$36,0)/1000</f>
        <v>0</v>
      </c>
      <c r="AQ36" s="136">
        <f>AM36*IF(AL36="k",(AI36*Norms!$H$42)*Norms!$E$36,0)/1000</f>
        <v>0</v>
      </c>
      <c r="AR36" s="243">
        <f>AM36*IF(AL36="t",(N36*Norms!$D$44)*Norms!$E$34*12+O36*Norms!$E$35,0)/1000</f>
        <v>7586.6061870052999</v>
      </c>
      <c r="AS36" s="243">
        <f>AM36*IF(AL36="t",(Z36*Norms!$D$50*Norms!$E$34*12+AA36*Norms!$E$35),0)/1000</f>
        <v>12625.420342143299</v>
      </c>
      <c r="AT36" s="243">
        <f>AM36*IF(AL36="t",(AH36*Norms!$D$54)*Norms!$E$34*12+AI36*Norms!$E$35,0)/1000</f>
        <v>0</v>
      </c>
      <c r="AU36" s="136">
        <f>IF(AK36&lt;=100,Norms!$G$7,IF(AK36&lt;=300,Norms!$H$7,Norms!$I$7))</f>
        <v>13246.5</v>
      </c>
      <c r="AV36" s="137">
        <f t="shared" si="2"/>
        <v>33458.526529148599</v>
      </c>
      <c r="AW36" s="130"/>
      <c r="AX36" s="130"/>
      <c r="AY36" s="131">
        <f t="shared" si="3"/>
        <v>37</v>
      </c>
      <c r="AZ36" s="131">
        <f>IF(AY36&lt;Snund!$B$5,Snund!$B$3*Snund!$B$4*$AX$3+Snund!$B$7*$AW$3*AY36/1000,AY36*Snund!$B$8*$AW$3/1000)</f>
        <v>0</v>
      </c>
      <c r="BA36" s="131">
        <f t="shared" si="4"/>
        <v>0</v>
      </c>
      <c r="BB36" s="131">
        <f t="shared" si="5"/>
        <v>0</v>
      </c>
      <c r="BC36" s="131">
        <f t="shared" si="6"/>
        <v>0</v>
      </c>
      <c r="BD36" s="167">
        <f>AA36*0.1*'Dasagirq_10%'!$B$3/1000</f>
        <v>37.893599999999999</v>
      </c>
      <c r="BE36" s="167">
        <f>AI36*0.1*'Dasagirq_10%'!$B$4/1000</f>
        <v>0</v>
      </c>
      <c r="BF36" s="242">
        <f t="shared" si="7"/>
        <v>37.893599999999999</v>
      </c>
      <c r="BG36" s="233">
        <f t="shared" si="8"/>
        <v>0</v>
      </c>
      <c r="BH36" s="233">
        <f t="shared" si="9"/>
        <v>13473.939520338634</v>
      </c>
      <c r="BI36" s="233">
        <f t="shared" si="10"/>
        <v>20022.480608809965</v>
      </c>
      <c r="BJ36" s="233">
        <f t="shared" si="11"/>
        <v>0</v>
      </c>
      <c r="BK36" s="234">
        <f t="shared" si="12"/>
        <v>33496.420129148595</v>
      </c>
    </row>
    <row r="37" spans="1:63">
      <c r="A37">
        <v>33</v>
      </c>
      <c r="B37" s="180" t="s">
        <v>812</v>
      </c>
      <c r="C37" s="125" t="s">
        <v>1097</v>
      </c>
      <c r="D37" s="4" t="s">
        <v>1092</v>
      </c>
      <c r="E37" s="181">
        <v>0</v>
      </c>
      <c r="F37" s="182">
        <v>1</v>
      </c>
      <c r="G37" s="182">
        <v>20</v>
      </c>
      <c r="H37" s="182">
        <v>1</v>
      </c>
      <c r="I37" s="182">
        <v>19</v>
      </c>
      <c r="J37" s="182">
        <v>1</v>
      </c>
      <c r="K37" s="182">
        <v>14</v>
      </c>
      <c r="L37" s="182">
        <v>1</v>
      </c>
      <c r="M37" s="182">
        <v>16</v>
      </c>
      <c r="N37" s="186">
        <v>4</v>
      </c>
      <c r="O37" s="186">
        <v>69</v>
      </c>
      <c r="P37" s="182">
        <v>1</v>
      </c>
      <c r="Q37" s="182">
        <v>14</v>
      </c>
      <c r="R37" s="182">
        <v>1</v>
      </c>
      <c r="S37" s="182">
        <v>10</v>
      </c>
      <c r="T37" s="182">
        <v>1</v>
      </c>
      <c r="U37" s="182">
        <v>14</v>
      </c>
      <c r="V37" s="182">
        <v>1</v>
      </c>
      <c r="W37" s="182">
        <v>7</v>
      </c>
      <c r="X37" s="182">
        <v>1</v>
      </c>
      <c r="Y37" s="182">
        <v>12</v>
      </c>
      <c r="Z37" s="187">
        <v>5</v>
      </c>
      <c r="AA37" s="187">
        <v>57</v>
      </c>
      <c r="AB37" s="182">
        <v>1</v>
      </c>
      <c r="AC37" s="182">
        <v>16</v>
      </c>
      <c r="AD37" s="182">
        <v>1</v>
      </c>
      <c r="AE37" s="182">
        <v>14</v>
      </c>
      <c r="AF37" s="182">
        <v>1</v>
      </c>
      <c r="AG37" s="182">
        <v>11</v>
      </c>
      <c r="AH37" s="187">
        <v>3</v>
      </c>
      <c r="AI37" s="187">
        <v>41</v>
      </c>
      <c r="AJ37" s="188">
        <v>12</v>
      </c>
      <c r="AK37" s="188">
        <v>167</v>
      </c>
      <c r="AL37" s="3" t="str">
        <f t="shared" si="1"/>
        <v>t</v>
      </c>
      <c r="AM37" s="3">
        <f>IF(D37="հ",1,IF(D37="լ",Norms!$B$10,IF(D37="բլ",Norms!$B$11,IF(D37="Մ",Norms!$B$12))))</f>
        <v>1</v>
      </c>
      <c r="AN37" s="244">
        <f>E37*Norms!$E$36/1000</f>
        <v>0</v>
      </c>
      <c r="AO37" s="136">
        <f>AM37*IF(AL37="k",(O37*Norms!$H$40)*Norms!$E$36,0)/1000</f>
        <v>0</v>
      </c>
      <c r="AP37" s="136">
        <f>AM37*IF(AL37="k",(AA37*Norms!$H$41)*Norms!$E$36,0)/1000</f>
        <v>0</v>
      </c>
      <c r="AQ37" s="136">
        <f>AM37*IF(AL37="k",(AI37*Norms!$H$42)*Norms!$E$36,0)/1000</f>
        <v>0</v>
      </c>
      <c r="AR37" s="243">
        <f>AM37*IF(AL37="t",(N37*Norms!$D$44)*Norms!$E$34*12+O37*Norms!$E$35,0)/1000</f>
        <v>8045.5088352261</v>
      </c>
      <c r="AS37" s="243">
        <f>AM37*IF(AL37="t",(Z37*Norms!$D$50*Norms!$E$34*12+AA37*Norms!$E$35),0)/1000</f>
        <v>12625.420342143299</v>
      </c>
      <c r="AT37" s="243">
        <f>AM37*IF(AL37="t",(AH37*Norms!$D$54)*Norms!$E$34*12+AI37*Norms!$E$35,0)/1000</f>
        <v>7931.9690180328998</v>
      </c>
      <c r="AU37" s="136">
        <f>IF(AK37&lt;=100,Norms!$G$7,IF(AK37&lt;=300,Norms!$H$7,Norms!$I$7))</f>
        <v>16738.5</v>
      </c>
      <c r="AV37" s="137">
        <f t="shared" si="2"/>
        <v>45341.398195402297</v>
      </c>
      <c r="AW37" s="130"/>
      <c r="AX37" s="130"/>
      <c r="AY37" s="131">
        <f t="shared" si="3"/>
        <v>69</v>
      </c>
      <c r="AZ37" s="131">
        <f>IF(AY37&lt;Snund!$B$5,Snund!$B$3*Snund!$B$4*$AX$3+Snund!$B$7*$AW$3*AY37/1000,AY37*Snund!$B$8*$AW$3/1000)</f>
        <v>0</v>
      </c>
      <c r="BA37" s="131">
        <f t="shared" si="4"/>
        <v>0</v>
      </c>
      <c r="BB37" s="131">
        <f t="shared" si="5"/>
        <v>0</v>
      </c>
      <c r="BC37" s="131">
        <f t="shared" si="6"/>
        <v>0</v>
      </c>
      <c r="BD37" s="167">
        <f>AA37*0.1*'Dasagirq_10%'!$B$3/1000</f>
        <v>37.893599999999999</v>
      </c>
      <c r="BE37" s="167">
        <f>AI37*0.1*'Dasagirq_10%'!$B$4/1000</f>
        <v>33.141530000000003</v>
      </c>
      <c r="BF37" s="242">
        <f t="shared" si="7"/>
        <v>71.035130000000009</v>
      </c>
      <c r="BG37" s="233">
        <f t="shared" si="8"/>
        <v>0</v>
      </c>
      <c r="BH37" s="233">
        <f t="shared" si="9"/>
        <v>13625.008835226101</v>
      </c>
      <c r="BI37" s="233">
        <f t="shared" si="10"/>
        <v>19637.688942143297</v>
      </c>
      <c r="BJ37" s="233">
        <f t="shared" si="11"/>
        <v>12149.735548032901</v>
      </c>
      <c r="BK37" s="234">
        <f t="shared" si="12"/>
        <v>45412.433325402293</v>
      </c>
    </row>
    <row r="38" spans="1:63">
      <c r="A38">
        <v>34</v>
      </c>
      <c r="B38" s="180" t="s">
        <v>813</v>
      </c>
      <c r="C38" s="125" t="s">
        <v>1097</v>
      </c>
      <c r="D38" s="4" t="s">
        <v>1092</v>
      </c>
      <c r="E38" s="181">
        <v>0</v>
      </c>
      <c r="F38" s="182">
        <v>1</v>
      </c>
      <c r="G38" s="182">
        <v>28</v>
      </c>
      <c r="H38" s="182">
        <v>1</v>
      </c>
      <c r="I38" s="182">
        <v>27</v>
      </c>
      <c r="J38" s="182">
        <v>1</v>
      </c>
      <c r="K38" s="182">
        <v>24</v>
      </c>
      <c r="L38" s="182">
        <v>1</v>
      </c>
      <c r="M38" s="182">
        <v>24</v>
      </c>
      <c r="N38" s="186">
        <v>4</v>
      </c>
      <c r="O38" s="186">
        <v>103</v>
      </c>
      <c r="P38" s="182">
        <v>1</v>
      </c>
      <c r="Q38" s="182">
        <v>21</v>
      </c>
      <c r="R38" s="182">
        <v>1</v>
      </c>
      <c r="S38" s="182">
        <v>22</v>
      </c>
      <c r="T38" s="182">
        <v>1</v>
      </c>
      <c r="U38" s="182">
        <v>23</v>
      </c>
      <c r="V38" s="182">
        <v>1</v>
      </c>
      <c r="W38" s="182">
        <v>26</v>
      </c>
      <c r="X38" s="182">
        <v>1</v>
      </c>
      <c r="Y38" s="182">
        <v>19</v>
      </c>
      <c r="Z38" s="187">
        <v>5</v>
      </c>
      <c r="AA38" s="187">
        <v>111</v>
      </c>
      <c r="AB38" s="182">
        <v>1</v>
      </c>
      <c r="AC38" s="182">
        <v>18</v>
      </c>
      <c r="AD38" s="182">
        <v>1</v>
      </c>
      <c r="AE38" s="182">
        <v>19</v>
      </c>
      <c r="AF38" s="182">
        <v>1</v>
      </c>
      <c r="AG38" s="182">
        <v>23</v>
      </c>
      <c r="AH38" s="187">
        <v>3</v>
      </c>
      <c r="AI38" s="187">
        <v>60</v>
      </c>
      <c r="AJ38" s="188">
        <v>12</v>
      </c>
      <c r="AK38" s="188">
        <v>274</v>
      </c>
      <c r="AL38" s="3" t="str">
        <f t="shared" si="1"/>
        <v>k</v>
      </c>
      <c r="AM38" s="3">
        <f>IF(D38="հ",1,IF(D38="լ",Norms!$B$10,IF(D38="բլ",Norms!$B$11,IF(D38="Մ",Norms!$B$12))))</f>
        <v>1</v>
      </c>
      <c r="AN38" s="244">
        <f>E38*Norms!$E$36/1000</f>
        <v>0</v>
      </c>
      <c r="AO38" s="136">
        <f>AM38*IF(AL38="k",(O38*Norms!$H$40)*Norms!$E$36,0)/1000</f>
        <v>11571.0928989607</v>
      </c>
      <c r="AP38" s="136">
        <f>AM38*IF(AL38="k",(AA38*Norms!$H$41)*Norms!$E$36,0)/1000</f>
        <v>16694.287706176383</v>
      </c>
      <c r="AQ38" s="136">
        <f>AM38*IF(AL38="k",(AI38*Norms!$H$42)*Norms!$E$36,0)/1000</f>
        <v>11224.900105669029</v>
      </c>
      <c r="AR38" s="243">
        <f>AM38*IF(AL38="t",(N38*Norms!$D$44)*Norms!$E$34*12+O38*Norms!$E$35,0)/1000</f>
        <v>0</v>
      </c>
      <c r="AS38" s="243">
        <f>AM38*IF(AL38="t",(Z38*Norms!$D$50*Norms!$E$34*12+AA38*Norms!$E$35),0)/1000</f>
        <v>0</v>
      </c>
      <c r="AT38" s="243">
        <f>AM38*IF(AL38="t",(AH38*Norms!$D$54)*Norms!$E$34*12+AI38*Norms!$E$35,0)/1000</f>
        <v>0</v>
      </c>
      <c r="AU38" s="136">
        <f>IF(AK38&lt;=100,Norms!$G$7,IF(AK38&lt;=300,Norms!$H$7,Norms!$I$7))</f>
        <v>16738.5</v>
      </c>
      <c r="AV38" s="137">
        <f t="shared" si="2"/>
        <v>56228.78071080611</v>
      </c>
      <c r="AW38" s="130"/>
      <c r="AX38" s="130"/>
      <c r="AY38" s="131">
        <f t="shared" si="3"/>
        <v>103</v>
      </c>
      <c r="AZ38" s="131">
        <f>IF(AY38&lt;Snund!$B$5,Snund!$B$3*Snund!$B$4*$AX$3+Snund!$B$7*$AW$3*AY38/1000,AY38*Snund!$B$8*$AW$3/1000)</f>
        <v>0</v>
      </c>
      <c r="BA38" s="131">
        <f t="shared" si="4"/>
        <v>0</v>
      </c>
      <c r="BB38" s="131">
        <f t="shared" si="5"/>
        <v>0</v>
      </c>
      <c r="BC38" s="131">
        <f t="shared" si="6"/>
        <v>0</v>
      </c>
      <c r="BD38" s="167">
        <f>AA38*0.1*'Dasagirq_10%'!$B$3/1000</f>
        <v>73.7928</v>
      </c>
      <c r="BE38" s="167">
        <f>AI38*0.1*'Dasagirq_10%'!$B$4/1000</f>
        <v>48.4998</v>
      </c>
      <c r="BF38" s="242">
        <f t="shared" si="7"/>
        <v>122.29259999999999</v>
      </c>
      <c r="BG38" s="233">
        <f t="shared" si="8"/>
        <v>0</v>
      </c>
      <c r="BH38" s="233">
        <f t="shared" si="9"/>
        <v>17150.592898960698</v>
      </c>
      <c r="BI38" s="233">
        <f t="shared" si="10"/>
        <v>23742.455506176382</v>
      </c>
      <c r="BJ38" s="233">
        <f t="shared" si="11"/>
        <v>15458.024905669028</v>
      </c>
      <c r="BK38" s="234">
        <f t="shared" si="12"/>
        <v>56351.07331080611</v>
      </c>
    </row>
    <row r="39" spans="1:63">
      <c r="A39">
        <v>35</v>
      </c>
      <c r="B39" s="180" t="s">
        <v>814</v>
      </c>
      <c r="C39" s="157" t="s">
        <v>1096</v>
      </c>
      <c r="D39" s="4" t="s">
        <v>1092</v>
      </c>
      <c r="E39" s="181">
        <v>0</v>
      </c>
      <c r="F39" s="182">
        <v>1</v>
      </c>
      <c r="G39" s="182">
        <v>23</v>
      </c>
      <c r="H39" s="182">
        <v>1</v>
      </c>
      <c r="I39" s="182">
        <v>22</v>
      </c>
      <c r="J39" s="182">
        <v>1</v>
      </c>
      <c r="K39" s="182">
        <v>25</v>
      </c>
      <c r="L39" s="182">
        <v>1</v>
      </c>
      <c r="M39" s="182">
        <v>25</v>
      </c>
      <c r="N39" s="186">
        <v>4</v>
      </c>
      <c r="O39" s="186">
        <v>95</v>
      </c>
      <c r="P39" s="182">
        <v>1</v>
      </c>
      <c r="Q39" s="182">
        <v>30</v>
      </c>
      <c r="R39" s="182">
        <v>1</v>
      </c>
      <c r="S39" s="182">
        <v>33</v>
      </c>
      <c r="T39" s="182">
        <v>1</v>
      </c>
      <c r="U39" s="182">
        <v>31</v>
      </c>
      <c r="V39" s="182">
        <v>2</v>
      </c>
      <c r="W39" s="182">
        <v>39</v>
      </c>
      <c r="X39" s="182">
        <v>1</v>
      </c>
      <c r="Y39" s="182">
        <v>32</v>
      </c>
      <c r="Z39" s="187">
        <v>6</v>
      </c>
      <c r="AA39" s="187">
        <v>165</v>
      </c>
      <c r="AB39" s="182">
        <v>0</v>
      </c>
      <c r="AC39" s="182">
        <v>0</v>
      </c>
      <c r="AD39" s="182">
        <v>0</v>
      </c>
      <c r="AE39" s="182">
        <v>0</v>
      </c>
      <c r="AF39" s="182">
        <v>0</v>
      </c>
      <c r="AG39" s="182">
        <v>0</v>
      </c>
      <c r="AH39" s="187">
        <v>0</v>
      </c>
      <c r="AI39" s="187">
        <v>0</v>
      </c>
      <c r="AJ39" s="188">
        <v>10</v>
      </c>
      <c r="AK39" s="188">
        <v>260</v>
      </c>
      <c r="AL39" s="3" t="str">
        <f t="shared" si="1"/>
        <v>k</v>
      </c>
      <c r="AM39" s="3">
        <f>IF(D39="հ",1,IF(D39="լ",Norms!$B$10,IF(D39="բլ",Norms!$B$11,IF(D39="Մ",Norms!$B$12))))</f>
        <v>1</v>
      </c>
      <c r="AN39" s="244">
        <f>E39*Norms!$E$36/1000</f>
        <v>0</v>
      </c>
      <c r="AO39" s="136">
        <f>AM39*IF(AL39="k",(O39*Norms!$H$40)*Norms!$E$36,0)/1000</f>
        <v>10672.3672369055</v>
      </c>
      <c r="AP39" s="136">
        <f>AM39*IF(AL39="k",(AA39*Norms!$H$41)*Norms!$E$36,0)/1000</f>
        <v>24815.833076748677</v>
      </c>
      <c r="AQ39" s="136">
        <f>AM39*IF(AL39="k",(AI39*Norms!$H$42)*Norms!$E$36,0)/1000</f>
        <v>0</v>
      </c>
      <c r="AR39" s="243">
        <f>AM39*IF(AL39="t",(N39*Norms!$D$44)*Norms!$E$34*12+O39*Norms!$E$35,0)/1000</f>
        <v>0</v>
      </c>
      <c r="AS39" s="243">
        <f>AM39*IF(AL39="t",(Z39*Norms!$D$50*Norms!$E$34*12+AA39*Norms!$E$35),0)/1000</f>
        <v>0</v>
      </c>
      <c r="AT39" s="243">
        <f>AM39*IF(AL39="t",(AH39*Norms!$D$54)*Norms!$E$34*12+AI39*Norms!$E$35,0)/1000</f>
        <v>0</v>
      </c>
      <c r="AU39" s="136">
        <f>IF(AK39&lt;=100,Norms!$G$7,IF(AK39&lt;=300,Norms!$H$7,Norms!$I$7))</f>
        <v>16738.5</v>
      </c>
      <c r="AV39" s="137">
        <f t="shared" si="2"/>
        <v>52226.700313654175</v>
      </c>
      <c r="AW39" s="130"/>
      <c r="AX39" s="130"/>
      <c r="AY39" s="131">
        <f t="shared" si="3"/>
        <v>95</v>
      </c>
      <c r="AZ39" s="131">
        <f>IF(AY39&lt;Snund!$B$5,Snund!$B$3*Snund!$B$4*$AX$3+Snund!$B$7*$AW$3*AY39/1000,AY39*Snund!$B$8*$AW$3/1000)</f>
        <v>0</v>
      </c>
      <c r="BA39" s="131">
        <f t="shared" si="4"/>
        <v>0</v>
      </c>
      <c r="BB39" s="131">
        <f t="shared" si="5"/>
        <v>0</v>
      </c>
      <c r="BC39" s="131">
        <f t="shared" si="6"/>
        <v>0</v>
      </c>
      <c r="BD39" s="167">
        <f>AA39*0.1*'Dasagirq_10%'!$B$3/1000</f>
        <v>109.69199999999999</v>
      </c>
      <c r="BE39" s="167">
        <f>AI39*0.1*'Dasagirq_10%'!$B$4/1000</f>
        <v>0</v>
      </c>
      <c r="BF39" s="242">
        <f t="shared" si="7"/>
        <v>109.69199999999999</v>
      </c>
      <c r="BG39" s="233">
        <f t="shared" si="8"/>
        <v>0</v>
      </c>
      <c r="BH39" s="233">
        <f t="shared" si="9"/>
        <v>17367.7672369055</v>
      </c>
      <c r="BI39" s="233">
        <f t="shared" si="10"/>
        <v>34968.625076748678</v>
      </c>
      <c r="BJ39" s="233">
        <f t="shared" si="11"/>
        <v>0</v>
      </c>
      <c r="BK39" s="234">
        <f t="shared" si="12"/>
        <v>52336.392313654178</v>
      </c>
    </row>
    <row r="40" spans="1:63" ht="22.5">
      <c r="A40">
        <v>36</v>
      </c>
      <c r="B40" s="180" t="s">
        <v>815</v>
      </c>
      <c r="C40" s="157" t="s">
        <v>1096</v>
      </c>
      <c r="D40" s="4" t="s">
        <v>1092</v>
      </c>
      <c r="E40" s="181">
        <v>0</v>
      </c>
      <c r="F40" s="182">
        <v>2</v>
      </c>
      <c r="G40" s="182">
        <v>52</v>
      </c>
      <c r="H40" s="182">
        <v>2</v>
      </c>
      <c r="I40" s="182">
        <v>50</v>
      </c>
      <c r="J40" s="182">
        <v>3</v>
      </c>
      <c r="K40" s="182">
        <v>66</v>
      </c>
      <c r="L40" s="182">
        <v>2</v>
      </c>
      <c r="M40" s="182">
        <v>55</v>
      </c>
      <c r="N40" s="186">
        <v>9</v>
      </c>
      <c r="O40" s="186">
        <v>223</v>
      </c>
      <c r="P40" s="182">
        <v>2</v>
      </c>
      <c r="Q40" s="182">
        <v>52</v>
      </c>
      <c r="R40" s="182">
        <v>2</v>
      </c>
      <c r="S40" s="182">
        <v>49</v>
      </c>
      <c r="T40" s="182">
        <v>2</v>
      </c>
      <c r="U40" s="182">
        <v>45</v>
      </c>
      <c r="V40" s="182">
        <v>2</v>
      </c>
      <c r="W40" s="182">
        <v>45</v>
      </c>
      <c r="X40" s="182">
        <v>2</v>
      </c>
      <c r="Y40" s="182">
        <v>45</v>
      </c>
      <c r="Z40" s="187">
        <v>10</v>
      </c>
      <c r="AA40" s="187">
        <v>236</v>
      </c>
      <c r="AB40" s="182">
        <v>0</v>
      </c>
      <c r="AC40" s="182">
        <v>0</v>
      </c>
      <c r="AD40" s="182">
        <v>0</v>
      </c>
      <c r="AE40" s="182">
        <v>0</v>
      </c>
      <c r="AF40" s="182">
        <v>0</v>
      </c>
      <c r="AG40" s="182">
        <v>0</v>
      </c>
      <c r="AH40" s="187">
        <v>0</v>
      </c>
      <c r="AI40" s="187">
        <v>0</v>
      </c>
      <c r="AJ40" s="188">
        <v>19</v>
      </c>
      <c r="AK40" s="188">
        <v>459</v>
      </c>
      <c r="AL40" s="3" t="str">
        <f t="shared" si="1"/>
        <v>k</v>
      </c>
      <c r="AM40" s="3">
        <f>IF(D40="հ",1,IF(D40="լ",Norms!$B$10,IF(D40="բլ",Norms!$B$11,IF(D40="Մ",Norms!$B$12))))</f>
        <v>1</v>
      </c>
      <c r="AN40" s="244">
        <f>E40*Norms!$E$36/1000</f>
        <v>0</v>
      </c>
      <c r="AO40" s="136">
        <f>AM40*IF(AL40="k",(O40*Norms!$H$40)*Norms!$E$36,0)/1000</f>
        <v>25051.977829788699</v>
      </c>
      <c r="AP40" s="136">
        <f>AM40*IF(AL40="k",(AA40*Norms!$H$41)*Norms!$E$36,0)/1000</f>
        <v>35494.16124916781</v>
      </c>
      <c r="AQ40" s="136">
        <f>AM40*IF(AL40="k",(AI40*Norms!$H$42)*Norms!$E$36,0)/1000</f>
        <v>0</v>
      </c>
      <c r="AR40" s="243">
        <f>AM40*IF(AL40="t",(N40*Norms!$D$44)*Norms!$E$34*12+O40*Norms!$E$35,0)/1000</f>
        <v>0</v>
      </c>
      <c r="AS40" s="243">
        <f>AM40*IF(AL40="t",(Z40*Norms!$D$50*Norms!$E$34*12+AA40*Norms!$E$35),0)/1000</f>
        <v>0</v>
      </c>
      <c r="AT40" s="243">
        <f>AM40*IF(AL40="t",(AH40*Norms!$D$54)*Norms!$E$34*12+AI40*Norms!$E$35,0)/1000</f>
        <v>0</v>
      </c>
      <c r="AU40" s="136">
        <f>IF(AK40&lt;=100,Norms!$G$7,IF(AK40&lt;=300,Norms!$H$7,Norms!$I$7))</f>
        <v>21670.5</v>
      </c>
      <c r="AV40" s="137">
        <f t="shared" si="2"/>
        <v>82216.639078956505</v>
      </c>
      <c r="AW40" s="130"/>
      <c r="AX40" s="130"/>
      <c r="AY40" s="131">
        <f t="shared" si="3"/>
        <v>223</v>
      </c>
      <c r="AZ40" s="131">
        <f>IF(AY40&lt;Snund!$B$5,Snund!$B$3*Snund!$B$4*$AX$3+Snund!$B$7*$AW$3*AY40/1000,AY40*Snund!$B$8*$AW$3/1000)</f>
        <v>0</v>
      </c>
      <c r="BA40" s="131">
        <f t="shared" si="4"/>
        <v>0</v>
      </c>
      <c r="BB40" s="131">
        <f t="shared" si="5"/>
        <v>0</v>
      </c>
      <c r="BC40" s="131">
        <f t="shared" si="6"/>
        <v>0</v>
      </c>
      <c r="BD40" s="167">
        <f>AA40*0.1*'Dasagirq_10%'!$B$3/1000</f>
        <v>156.89280000000002</v>
      </c>
      <c r="BE40" s="167">
        <f>AI40*0.1*'Dasagirq_10%'!$B$4/1000</f>
        <v>0</v>
      </c>
      <c r="BF40" s="242">
        <f t="shared" si="7"/>
        <v>156.89280000000002</v>
      </c>
      <c r="BG40" s="233">
        <f t="shared" si="8"/>
        <v>0</v>
      </c>
      <c r="BH40" s="233">
        <f t="shared" si="9"/>
        <v>35316.951513999222</v>
      </c>
      <c r="BI40" s="233">
        <f t="shared" si="10"/>
        <v>47056.580364957284</v>
      </c>
      <c r="BJ40" s="233">
        <f t="shared" si="11"/>
        <v>0</v>
      </c>
      <c r="BK40" s="234">
        <f t="shared" si="12"/>
        <v>82373.531878956506</v>
      </c>
    </row>
    <row r="41" spans="1:63">
      <c r="A41">
        <v>37</v>
      </c>
      <c r="B41" s="180" t="s">
        <v>816</v>
      </c>
      <c r="C41" s="157" t="s">
        <v>1096</v>
      </c>
      <c r="D41" s="4" t="s">
        <v>1092</v>
      </c>
      <c r="E41" s="181">
        <v>0</v>
      </c>
      <c r="F41" s="182">
        <v>7</v>
      </c>
      <c r="G41" s="182">
        <v>183</v>
      </c>
      <c r="H41" s="182">
        <v>6</v>
      </c>
      <c r="I41" s="182">
        <v>177</v>
      </c>
      <c r="J41" s="182">
        <v>5</v>
      </c>
      <c r="K41" s="182">
        <v>154</v>
      </c>
      <c r="L41" s="182">
        <v>6</v>
      </c>
      <c r="M41" s="182">
        <v>156</v>
      </c>
      <c r="N41" s="186">
        <v>24</v>
      </c>
      <c r="O41" s="186">
        <v>670</v>
      </c>
      <c r="P41" s="182">
        <v>6</v>
      </c>
      <c r="Q41" s="182">
        <v>167</v>
      </c>
      <c r="R41" s="182">
        <v>5</v>
      </c>
      <c r="S41" s="182">
        <v>152</v>
      </c>
      <c r="T41" s="182">
        <v>5</v>
      </c>
      <c r="U41" s="182">
        <v>134</v>
      </c>
      <c r="V41" s="182">
        <v>5</v>
      </c>
      <c r="W41" s="182">
        <v>140</v>
      </c>
      <c r="X41" s="182">
        <v>5</v>
      </c>
      <c r="Y41" s="182">
        <v>138</v>
      </c>
      <c r="Z41" s="187">
        <v>26</v>
      </c>
      <c r="AA41" s="187">
        <v>731</v>
      </c>
      <c r="AB41" s="182">
        <v>0</v>
      </c>
      <c r="AC41" s="182">
        <v>0</v>
      </c>
      <c r="AD41" s="182">
        <v>0</v>
      </c>
      <c r="AE41" s="182">
        <v>0</v>
      </c>
      <c r="AF41" s="182">
        <v>0</v>
      </c>
      <c r="AG41" s="182">
        <v>0</v>
      </c>
      <c r="AH41" s="187">
        <v>0</v>
      </c>
      <c r="AI41" s="187">
        <v>0</v>
      </c>
      <c r="AJ41" s="188">
        <v>50</v>
      </c>
      <c r="AK41" s="188">
        <v>1401</v>
      </c>
      <c r="AL41" s="3" t="str">
        <f t="shared" si="1"/>
        <v>k</v>
      </c>
      <c r="AM41" s="3">
        <f>IF(D41="հ",1,IF(D41="լ",Norms!$B$10,IF(D41="բլ",Norms!$B$11,IF(D41="Մ",Norms!$B$12))))</f>
        <v>1</v>
      </c>
      <c r="AN41" s="244">
        <f>E41*Norms!$E$36/1000</f>
        <v>0</v>
      </c>
      <c r="AO41" s="136">
        <f>AM41*IF(AL41="k",(O41*Norms!$H$40)*Norms!$E$36,0)/1000</f>
        <v>75268.274197122984</v>
      </c>
      <c r="AP41" s="136">
        <f>AM41*IF(AL41="k",(AA41*Norms!$H$41)*Norms!$E$36,0)/1000</f>
        <v>109941.66047941384</v>
      </c>
      <c r="AQ41" s="136">
        <f>AM41*IF(AL41="k",(AI41*Norms!$H$42)*Norms!$E$36,0)/1000</f>
        <v>0</v>
      </c>
      <c r="AR41" s="243">
        <f>AM41*IF(AL41="t",(N41*Norms!$D$44)*Norms!$E$34*12+O41*Norms!$E$35,0)/1000</f>
        <v>0</v>
      </c>
      <c r="AS41" s="243">
        <f>AM41*IF(AL41="t",(Z41*Norms!$D$50*Norms!$E$34*12+AA41*Norms!$E$35),0)/1000</f>
        <v>0</v>
      </c>
      <c r="AT41" s="243">
        <f>AM41*IF(AL41="t",(AH41*Norms!$D$54)*Norms!$E$34*12+AI41*Norms!$E$35,0)/1000</f>
        <v>0</v>
      </c>
      <c r="AU41" s="136">
        <f>IF(AK41&lt;=100,Norms!$G$7,IF(AK41&lt;=300,Norms!$H$7,Norms!$I$7))</f>
        <v>21670.5</v>
      </c>
      <c r="AV41" s="137">
        <f t="shared" si="2"/>
        <v>206880.43467653682</v>
      </c>
      <c r="AW41" s="130"/>
      <c r="AX41" s="130"/>
      <c r="AY41" s="131">
        <f t="shared" si="3"/>
        <v>670</v>
      </c>
      <c r="AZ41" s="131">
        <f>IF(AY41&lt;Snund!$B$5,Snund!$B$3*Snund!$B$4*$AX$3+Snund!$B$7*$AW$3*AY41/1000,AY41*Snund!$B$8*$AW$3/1000)</f>
        <v>0</v>
      </c>
      <c r="BA41" s="131">
        <f t="shared" si="4"/>
        <v>0</v>
      </c>
      <c r="BB41" s="131">
        <f t="shared" si="5"/>
        <v>0</v>
      </c>
      <c r="BC41" s="131">
        <f t="shared" si="6"/>
        <v>0</v>
      </c>
      <c r="BD41" s="167">
        <f>AA41*0.1*'Dasagirq_10%'!$B$3/1000</f>
        <v>485.96880000000004</v>
      </c>
      <c r="BE41" s="167">
        <f>AI41*0.1*'Dasagirq_10%'!$B$4/1000</f>
        <v>0</v>
      </c>
      <c r="BF41" s="242">
        <f t="shared" si="7"/>
        <v>485.96880000000004</v>
      </c>
      <c r="BG41" s="233">
        <f t="shared" si="8"/>
        <v>0</v>
      </c>
      <c r="BH41" s="233">
        <f t="shared" si="9"/>
        <v>85670.114197122981</v>
      </c>
      <c r="BI41" s="233">
        <f t="shared" si="10"/>
        <v>121696.28927941385</v>
      </c>
      <c r="BJ41" s="233">
        <f t="shared" si="11"/>
        <v>0</v>
      </c>
      <c r="BK41" s="234">
        <f t="shared" si="12"/>
        <v>207366.40347653683</v>
      </c>
    </row>
    <row r="42" spans="1:63">
      <c r="A42">
        <v>38</v>
      </c>
      <c r="B42" s="180" t="s">
        <v>817</v>
      </c>
      <c r="C42" s="157" t="s">
        <v>1096</v>
      </c>
      <c r="D42" s="4" t="s">
        <v>1092</v>
      </c>
      <c r="E42" s="181">
        <v>0</v>
      </c>
      <c r="F42" s="182">
        <v>2</v>
      </c>
      <c r="G42" s="182">
        <v>40</v>
      </c>
      <c r="H42" s="182">
        <v>2</v>
      </c>
      <c r="I42" s="182">
        <v>39</v>
      </c>
      <c r="J42" s="182">
        <v>1</v>
      </c>
      <c r="K42" s="182">
        <v>31</v>
      </c>
      <c r="L42" s="182">
        <v>1</v>
      </c>
      <c r="M42" s="182">
        <v>32</v>
      </c>
      <c r="N42" s="186">
        <v>6</v>
      </c>
      <c r="O42" s="186">
        <v>142</v>
      </c>
      <c r="P42" s="182">
        <v>1</v>
      </c>
      <c r="Q42" s="182">
        <v>29</v>
      </c>
      <c r="R42" s="182">
        <v>1</v>
      </c>
      <c r="S42" s="182">
        <v>26</v>
      </c>
      <c r="T42" s="182">
        <v>2</v>
      </c>
      <c r="U42" s="182">
        <v>35</v>
      </c>
      <c r="V42" s="182">
        <v>1</v>
      </c>
      <c r="W42" s="182">
        <v>33</v>
      </c>
      <c r="X42" s="182">
        <v>1</v>
      </c>
      <c r="Y42" s="182">
        <v>30</v>
      </c>
      <c r="Z42" s="187">
        <v>6</v>
      </c>
      <c r="AA42" s="187">
        <v>153</v>
      </c>
      <c r="AB42" s="182">
        <v>0</v>
      </c>
      <c r="AC42" s="182">
        <v>0</v>
      </c>
      <c r="AD42" s="182">
        <v>0</v>
      </c>
      <c r="AE42" s="182">
        <v>0</v>
      </c>
      <c r="AF42" s="182">
        <v>0</v>
      </c>
      <c r="AG42" s="182">
        <v>0</v>
      </c>
      <c r="AH42" s="187">
        <v>0</v>
      </c>
      <c r="AI42" s="187">
        <v>0</v>
      </c>
      <c r="AJ42" s="188">
        <v>12</v>
      </c>
      <c r="AK42" s="188">
        <v>295</v>
      </c>
      <c r="AL42" s="3" t="str">
        <f t="shared" si="1"/>
        <v>k</v>
      </c>
      <c r="AM42" s="3">
        <f>IF(D42="հ",1,IF(D42="լ",Norms!$B$10,IF(D42="բլ",Norms!$B$11,IF(D42="Մ",Norms!$B$12))))</f>
        <v>1</v>
      </c>
      <c r="AN42" s="244">
        <f>E42*Norms!$E$36/1000</f>
        <v>0</v>
      </c>
      <c r="AO42" s="136">
        <f>AM42*IF(AL42="k",(O42*Norms!$H$40)*Norms!$E$36,0)/1000</f>
        <v>15952.380501479798</v>
      </c>
      <c r="AP42" s="136">
        <f>AM42*IF(AL42="k",(AA42*Norms!$H$41)*Norms!$E$36,0)/1000</f>
        <v>23011.0452166215</v>
      </c>
      <c r="AQ42" s="136">
        <f>AM42*IF(AL42="k",(AI42*Norms!$H$42)*Norms!$E$36,0)/1000</f>
        <v>0</v>
      </c>
      <c r="AR42" s="243">
        <f>AM42*IF(AL42="t",(N42*Norms!$D$44)*Norms!$E$34*12+O42*Norms!$E$35,0)/1000</f>
        <v>0</v>
      </c>
      <c r="AS42" s="243">
        <f>AM42*IF(AL42="t",(Z42*Norms!$D$50*Norms!$E$34*12+AA42*Norms!$E$35),0)/1000</f>
        <v>0</v>
      </c>
      <c r="AT42" s="243">
        <f>AM42*IF(AL42="t",(AH42*Norms!$D$54)*Norms!$E$34*12+AI42*Norms!$E$35,0)/1000</f>
        <v>0</v>
      </c>
      <c r="AU42" s="136">
        <f>IF(AK42&lt;=100,Norms!$G$7,IF(AK42&lt;=300,Norms!$H$7,Norms!$I$7))</f>
        <v>16738.5</v>
      </c>
      <c r="AV42" s="137">
        <f t="shared" si="2"/>
        <v>55701.925718101294</v>
      </c>
      <c r="AW42" s="130"/>
      <c r="AX42" s="130"/>
      <c r="AY42" s="131">
        <f t="shared" si="3"/>
        <v>142</v>
      </c>
      <c r="AZ42" s="131">
        <f>IF(AY42&lt;Snund!$B$5,Snund!$B$3*Snund!$B$4*$AX$3+Snund!$B$7*$AW$3*AY42/1000,AY42*Snund!$B$8*$AW$3/1000)</f>
        <v>0</v>
      </c>
      <c r="BA42" s="131">
        <f t="shared" si="4"/>
        <v>0</v>
      </c>
      <c r="BB42" s="131">
        <f t="shared" si="5"/>
        <v>0</v>
      </c>
      <c r="BC42" s="131">
        <f t="shared" si="6"/>
        <v>0</v>
      </c>
      <c r="BD42" s="167">
        <f>AA42*0.1*'Dasagirq_10%'!$B$3/1000</f>
        <v>101.71440000000001</v>
      </c>
      <c r="BE42" s="167">
        <f>AI42*0.1*'Dasagirq_10%'!$B$4/1000</f>
        <v>0</v>
      </c>
      <c r="BF42" s="242">
        <f t="shared" si="7"/>
        <v>101.71440000000001</v>
      </c>
      <c r="BG42" s="233">
        <f t="shared" si="8"/>
        <v>0</v>
      </c>
      <c r="BH42" s="233">
        <f t="shared" si="9"/>
        <v>24321.630501479798</v>
      </c>
      <c r="BI42" s="233">
        <f t="shared" si="10"/>
        <v>31482.009616621501</v>
      </c>
      <c r="BJ42" s="233">
        <f t="shared" si="11"/>
        <v>0</v>
      </c>
      <c r="BK42" s="234">
        <f t="shared" si="12"/>
        <v>55803.640118101299</v>
      </c>
    </row>
    <row r="43" spans="1:63">
      <c r="A43">
        <v>39</v>
      </c>
      <c r="B43" s="180" t="s">
        <v>818</v>
      </c>
      <c r="C43" s="157" t="s">
        <v>1096</v>
      </c>
      <c r="D43" s="4" t="s">
        <v>1092</v>
      </c>
      <c r="E43" s="181">
        <v>0</v>
      </c>
      <c r="F43" s="182">
        <v>1</v>
      </c>
      <c r="G43" s="182">
        <v>27</v>
      </c>
      <c r="H43" s="182">
        <v>1</v>
      </c>
      <c r="I43" s="182">
        <v>26</v>
      </c>
      <c r="J43" s="182">
        <v>2</v>
      </c>
      <c r="K43" s="182">
        <v>33</v>
      </c>
      <c r="L43" s="182">
        <v>1</v>
      </c>
      <c r="M43" s="182">
        <v>28</v>
      </c>
      <c r="N43" s="186">
        <v>5</v>
      </c>
      <c r="O43" s="186">
        <v>114</v>
      </c>
      <c r="P43" s="182">
        <v>1</v>
      </c>
      <c r="Q43" s="182">
        <v>28</v>
      </c>
      <c r="R43" s="182">
        <v>1</v>
      </c>
      <c r="S43" s="182">
        <v>29</v>
      </c>
      <c r="T43" s="182">
        <v>2</v>
      </c>
      <c r="U43" s="182">
        <v>38</v>
      </c>
      <c r="V43" s="182">
        <v>1</v>
      </c>
      <c r="W43" s="182">
        <v>32</v>
      </c>
      <c r="X43" s="182">
        <v>2</v>
      </c>
      <c r="Y43" s="182">
        <v>33</v>
      </c>
      <c r="Z43" s="187">
        <v>7</v>
      </c>
      <c r="AA43" s="187">
        <v>160</v>
      </c>
      <c r="AB43" s="182">
        <v>0</v>
      </c>
      <c r="AC43" s="182">
        <v>0</v>
      </c>
      <c r="AD43" s="182">
        <v>0</v>
      </c>
      <c r="AE43" s="182">
        <v>0</v>
      </c>
      <c r="AF43" s="182">
        <v>0</v>
      </c>
      <c r="AG43" s="182">
        <v>0</v>
      </c>
      <c r="AH43" s="187">
        <v>0</v>
      </c>
      <c r="AI43" s="187">
        <v>0</v>
      </c>
      <c r="AJ43" s="188">
        <v>12</v>
      </c>
      <c r="AK43" s="188">
        <v>274</v>
      </c>
      <c r="AL43" s="3" t="str">
        <f t="shared" si="1"/>
        <v>k</v>
      </c>
      <c r="AM43" s="3">
        <f>IF(D43="հ",1,IF(D43="լ",Norms!$B$10,IF(D43="բլ",Norms!$B$11,IF(D43="Մ",Norms!$B$12))))</f>
        <v>1</v>
      </c>
      <c r="AN43" s="244">
        <f>E43*Norms!$E$36/1000</f>
        <v>0</v>
      </c>
      <c r="AO43" s="136">
        <f>AM43*IF(AL43="k",(O43*Norms!$H$40)*Norms!$E$36,0)/1000</f>
        <v>12806.840684286601</v>
      </c>
      <c r="AP43" s="136">
        <f>AM43*IF(AL43="k",(AA43*Norms!$H$41)*Norms!$E$36,0)/1000</f>
        <v>24063.838135029022</v>
      </c>
      <c r="AQ43" s="136">
        <f>AM43*IF(AL43="k",(AI43*Norms!$H$42)*Norms!$E$36,0)/1000</f>
        <v>0</v>
      </c>
      <c r="AR43" s="243">
        <f>AM43*IF(AL43="t",(N43*Norms!$D$44)*Norms!$E$34*12+O43*Norms!$E$35,0)/1000</f>
        <v>0</v>
      </c>
      <c r="AS43" s="243">
        <f>AM43*IF(AL43="t",(Z43*Norms!$D$50*Norms!$E$34*12+AA43*Norms!$E$35),0)/1000</f>
        <v>0</v>
      </c>
      <c r="AT43" s="243">
        <f>AM43*IF(AL43="t",(AH43*Norms!$D$54)*Norms!$E$34*12+AI43*Norms!$E$35,0)/1000</f>
        <v>0</v>
      </c>
      <c r="AU43" s="136">
        <f>IF(AK43&lt;=100,Norms!$G$7,IF(AK43&lt;=300,Norms!$H$7,Norms!$I$7))</f>
        <v>16738.5</v>
      </c>
      <c r="AV43" s="137">
        <f t="shared" si="2"/>
        <v>53609.178819315624</v>
      </c>
      <c r="AW43" s="130"/>
      <c r="AX43" s="130"/>
      <c r="AY43" s="131">
        <f t="shared" si="3"/>
        <v>114</v>
      </c>
      <c r="AZ43" s="131">
        <f>IF(AY43&lt;Snund!$B$5,Snund!$B$3*Snund!$B$4*$AX$3+Snund!$B$7*$AW$3*AY43/1000,AY43*Snund!$B$8*$AW$3/1000)</f>
        <v>0</v>
      </c>
      <c r="BA43" s="131">
        <f t="shared" si="4"/>
        <v>0</v>
      </c>
      <c r="BB43" s="131">
        <f t="shared" si="5"/>
        <v>0</v>
      </c>
      <c r="BC43" s="131">
        <f t="shared" si="6"/>
        <v>0</v>
      </c>
      <c r="BD43" s="167">
        <f>AA43*0.1*'Dasagirq_10%'!$B$3/1000</f>
        <v>106.36799999999999</v>
      </c>
      <c r="BE43" s="167">
        <f>AI43*0.1*'Dasagirq_10%'!$B$4/1000</f>
        <v>0</v>
      </c>
      <c r="BF43" s="242">
        <f t="shared" si="7"/>
        <v>106.36799999999999</v>
      </c>
      <c r="BG43" s="233">
        <f t="shared" si="8"/>
        <v>0</v>
      </c>
      <c r="BH43" s="233">
        <f t="shared" si="9"/>
        <v>19781.215684286602</v>
      </c>
      <c r="BI43" s="233">
        <f t="shared" si="10"/>
        <v>33934.331135029024</v>
      </c>
      <c r="BJ43" s="233">
        <f t="shared" si="11"/>
        <v>0</v>
      </c>
      <c r="BK43" s="234">
        <f t="shared" si="12"/>
        <v>53715.546819315627</v>
      </c>
    </row>
    <row r="44" spans="1:63" ht="22.5">
      <c r="A44">
        <v>40</v>
      </c>
      <c r="B44" s="180" t="s">
        <v>819</v>
      </c>
      <c r="C44" s="157" t="s">
        <v>1096</v>
      </c>
      <c r="D44" s="4" t="s">
        <v>1092</v>
      </c>
      <c r="E44" s="181">
        <v>0</v>
      </c>
      <c r="F44" s="182">
        <v>7</v>
      </c>
      <c r="G44" s="182">
        <v>191</v>
      </c>
      <c r="H44" s="182">
        <v>7</v>
      </c>
      <c r="I44" s="182">
        <v>185</v>
      </c>
      <c r="J44" s="182">
        <v>6</v>
      </c>
      <c r="K44" s="182">
        <v>188</v>
      </c>
      <c r="L44" s="182">
        <v>6</v>
      </c>
      <c r="M44" s="182">
        <v>180</v>
      </c>
      <c r="N44" s="186">
        <v>26</v>
      </c>
      <c r="O44" s="186">
        <v>744</v>
      </c>
      <c r="P44" s="182">
        <v>6</v>
      </c>
      <c r="Q44" s="182">
        <v>192</v>
      </c>
      <c r="R44" s="182">
        <v>7</v>
      </c>
      <c r="S44" s="182">
        <v>200</v>
      </c>
      <c r="T44" s="182">
        <v>6</v>
      </c>
      <c r="U44" s="182">
        <v>173</v>
      </c>
      <c r="V44" s="182">
        <v>6</v>
      </c>
      <c r="W44" s="182">
        <v>170</v>
      </c>
      <c r="X44" s="182">
        <v>6</v>
      </c>
      <c r="Y44" s="182">
        <v>188</v>
      </c>
      <c r="Z44" s="187">
        <v>31</v>
      </c>
      <c r="AA44" s="187">
        <v>923</v>
      </c>
      <c r="AB44" s="182">
        <v>0</v>
      </c>
      <c r="AC44" s="182">
        <v>0</v>
      </c>
      <c r="AD44" s="182">
        <v>0</v>
      </c>
      <c r="AE44" s="182">
        <v>0</v>
      </c>
      <c r="AF44" s="182">
        <v>0</v>
      </c>
      <c r="AG44" s="182">
        <v>0</v>
      </c>
      <c r="AH44" s="187">
        <v>0</v>
      </c>
      <c r="AI44" s="187">
        <v>0</v>
      </c>
      <c r="AJ44" s="188">
        <v>57</v>
      </c>
      <c r="AK44" s="188">
        <v>1667</v>
      </c>
      <c r="AL44" s="3" t="str">
        <f t="shared" si="1"/>
        <v>k</v>
      </c>
      <c r="AM44" s="3">
        <f>IF(D44="հ",1,IF(D44="լ",Norms!$B$10,IF(D44="բլ",Norms!$B$11,IF(D44="Մ",Norms!$B$12))))</f>
        <v>1</v>
      </c>
      <c r="AN44" s="244">
        <f>E44*Norms!$E$36/1000</f>
        <v>0</v>
      </c>
      <c r="AO44" s="136">
        <f>AM44*IF(AL44="k",(O44*Norms!$H$40)*Norms!$E$36,0)/1000</f>
        <v>83581.486571133602</v>
      </c>
      <c r="AP44" s="136">
        <f>AM44*IF(AL44="k",(AA44*Norms!$H$41)*Norms!$E$36,0)/1000</f>
        <v>138818.26624144867</v>
      </c>
      <c r="AQ44" s="136">
        <f>AM44*IF(AL44="k",(AI44*Norms!$H$42)*Norms!$E$36,0)/1000</f>
        <v>0</v>
      </c>
      <c r="AR44" s="243">
        <f>AM44*IF(AL44="t",(N44*Norms!$D$44)*Norms!$E$34*12+O44*Norms!$E$35,0)/1000</f>
        <v>0</v>
      </c>
      <c r="AS44" s="243">
        <f>AM44*IF(AL44="t",(Z44*Norms!$D$50*Norms!$E$34*12+AA44*Norms!$E$35),0)/1000</f>
        <v>0</v>
      </c>
      <c r="AT44" s="243">
        <f>AM44*IF(AL44="t",(AH44*Norms!$D$54)*Norms!$E$34*12+AI44*Norms!$E$35,0)/1000</f>
        <v>0</v>
      </c>
      <c r="AU44" s="136">
        <f>IF(AK44&lt;=100,Norms!$G$7,IF(AK44&lt;=300,Norms!$H$7,Norms!$I$7))</f>
        <v>21670.5</v>
      </c>
      <c r="AV44" s="137">
        <f t="shared" si="2"/>
        <v>244070.25281258227</v>
      </c>
      <c r="AW44" s="130"/>
      <c r="AX44" s="130"/>
      <c r="AY44" s="131">
        <f t="shared" si="3"/>
        <v>744</v>
      </c>
      <c r="AZ44" s="131">
        <f>IF(AY44&lt;Snund!$B$5,Snund!$B$3*Snund!$B$4*$AX$3+Snund!$B$7*$AW$3*AY44/1000,AY44*Snund!$B$8*$AW$3/1000)</f>
        <v>0</v>
      </c>
      <c r="BA44" s="131">
        <f t="shared" si="4"/>
        <v>0</v>
      </c>
      <c r="BB44" s="131">
        <f t="shared" si="5"/>
        <v>0</v>
      </c>
      <c r="BC44" s="131">
        <f t="shared" si="6"/>
        <v>0</v>
      </c>
      <c r="BD44" s="167">
        <f>AA44*0.1*'Dasagirq_10%'!$B$3/1000</f>
        <v>613.61040000000003</v>
      </c>
      <c r="BE44" s="167">
        <f>AI44*0.1*'Dasagirq_10%'!$B$4/1000</f>
        <v>0</v>
      </c>
      <c r="BF44" s="242">
        <f t="shared" si="7"/>
        <v>613.61040000000003</v>
      </c>
      <c r="BG44" s="233">
        <f t="shared" si="8"/>
        <v>0</v>
      </c>
      <c r="BH44" s="233">
        <f t="shared" si="9"/>
        <v>93466.276044817816</v>
      </c>
      <c r="BI44" s="233">
        <f t="shared" si="10"/>
        <v>151217.58716776446</v>
      </c>
      <c r="BJ44" s="233">
        <f t="shared" si="11"/>
        <v>0</v>
      </c>
      <c r="BK44" s="234">
        <f t="shared" si="12"/>
        <v>244683.86321258228</v>
      </c>
    </row>
    <row r="45" spans="1:63" ht="33.75">
      <c r="A45">
        <v>41</v>
      </c>
      <c r="B45" s="180" t="s">
        <v>820</v>
      </c>
      <c r="C45" s="157" t="s">
        <v>1096</v>
      </c>
      <c r="D45" s="4" t="s">
        <v>1092</v>
      </c>
      <c r="E45" s="181">
        <v>25</v>
      </c>
      <c r="F45" s="182">
        <v>1</v>
      </c>
      <c r="G45" s="182">
        <v>32</v>
      </c>
      <c r="H45" s="182">
        <v>1</v>
      </c>
      <c r="I45" s="182">
        <v>31</v>
      </c>
      <c r="J45" s="182">
        <v>1</v>
      </c>
      <c r="K45" s="182">
        <v>29</v>
      </c>
      <c r="L45" s="182">
        <v>1</v>
      </c>
      <c r="M45" s="182">
        <v>36</v>
      </c>
      <c r="N45" s="186">
        <v>4</v>
      </c>
      <c r="O45" s="186">
        <v>128</v>
      </c>
      <c r="P45" s="182">
        <v>1</v>
      </c>
      <c r="Q45" s="182">
        <v>33</v>
      </c>
      <c r="R45" s="182">
        <v>1</v>
      </c>
      <c r="S45" s="182">
        <v>28</v>
      </c>
      <c r="T45" s="182">
        <v>1</v>
      </c>
      <c r="U45" s="182">
        <v>29</v>
      </c>
      <c r="V45" s="182">
        <v>1</v>
      </c>
      <c r="W45" s="182">
        <v>28</v>
      </c>
      <c r="X45" s="182">
        <v>2</v>
      </c>
      <c r="Y45" s="182">
        <v>35</v>
      </c>
      <c r="Z45" s="187">
        <v>6</v>
      </c>
      <c r="AA45" s="187">
        <v>153</v>
      </c>
      <c r="AB45" s="182">
        <v>0</v>
      </c>
      <c r="AC45" s="182">
        <v>0</v>
      </c>
      <c r="AD45" s="182">
        <v>0</v>
      </c>
      <c r="AE45" s="182">
        <v>0</v>
      </c>
      <c r="AF45" s="182">
        <v>0</v>
      </c>
      <c r="AG45" s="182">
        <v>0</v>
      </c>
      <c r="AH45" s="187">
        <v>0</v>
      </c>
      <c r="AI45" s="187">
        <v>0</v>
      </c>
      <c r="AJ45" s="188">
        <v>10</v>
      </c>
      <c r="AK45" s="188">
        <v>281</v>
      </c>
      <c r="AL45" s="3" t="str">
        <f t="shared" si="1"/>
        <v>k</v>
      </c>
      <c r="AM45" s="3">
        <f>IF(D45="հ",1,IF(D45="լ",Norms!$B$10,IF(D45="բլ",Norms!$B$11,IF(D45="Մ",Norms!$B$12))))</f>
        <v>1</v>
      </c>
      <c r="AN45" s="244">
        <f>E45*Norms!$E$36/1000</f>
        <v>2808.5176939225003</v>
      </c>
      <c r="AO45" s="136">
        <f>AM45*IF(AL45="k",(O45*Norms!$H$40)*Norms!$E$36,0)/1000</f>
        <v>14379.6105928832</v>
      </c>
      <c r="AP45" s="136">
        <f>AM45*IF(AL45="k",(AA45*Norms!$H$41)*Norms!$E$36,0)/1000</f>
        <v>23011.0452166215</v>
      </c>
      <c r="AQ45" s="136">
        <f>AM45*IF(AL45="k",(AI45*Norms!$H$42)*Norms!$E$36,0)/1000</f>
        <v>0</v>
      </c>
      <c r="AR45" s="243">
        <f>AM45*IF(AL45="t",(N45*Norms!$D$44)*Norms!$E$34*12+O45*Norms!$E$35,0)/1000</f>
        <v>0</v>
      </c>
      <c r="AS45" s="243">
        <f>AM45*IF(AL45="t",(Z45*Norms!$D$50*Norms!$E$34*12+AA45*Norms!$E$35),0)/1000</f>
        <v>0</v>
      </c>
      <c r="AT45" s="243">
        <f>AM45*IF(AL45="t",(AH45*Norms!$D$54)*Norms!$E$34*12+AI45*Norms!$E$35,0)/1000</f>
        <v>0</v>
      </c>
      <c r="AU45" s="136">
        <f>IF(AK45&lt;=100,Norms!$G$7,IF(AK45&lt;=300,Norms!$H$7,Norms!$I$7))</f>
        <v>16738.5</v>
      </c>
      <c r="AV45" s="137">
        <f t="shared" si="2"/>
        <v>54129.1558095047</v>
      </c>
      <c r="AW45" s="130"/>
      <c r="AX45" s="130"/>
      <c r="AY45" s="131">
        <f t="shared" si="3"/>
        <v>153</v>
      </c>
      <c r="AZ45" s="131">
        <f>IF(AY45&lt;Snund!$B$5,Snund!$B$3*Snund!$B$4*$AX$3+Snund!$B$7*$AW$3*AY45/1000,AY45*Snund!$B$8*$AW$3/1000)</f>
        <v>0</v>
      </c>
      <c r="BA45" s="131">
        <f t="shared" si="4"/>
        <v>0</v>
      </c>
      <c r="BB45" s="131">
        <f t="shared" si="5"/>
        <v>0</v>
      </c>
      <c r="BC45" s="131">
        <f t="shared" si="6"/>
        <v>0</v>
      </c>
      <c r="BD45" s="167">
        <f>AA45*0.1*'Dasagirq_10%'!$B$3/1000</f>
        <v>101.71440000000001</v>
      </c>
      <c r="BE45" s="167">
        <f>AI45*0.1*'Dasagirq_10%'!$B$4/1000</f>
        <v>0</v>
      </c>
      <c r="BF45" s="242">
        <f t="shared" si="7"/>
        <v>101.71440000000001</v>
      </c>
      <c r="BG45" s="233">
        <f t="shared" si="8"/>
        <v>2808.5176939225003</v>
      </c>
      <c r="BH45" s="233">
        <f t="shared" si="9"/>
        <v>21075.010592883198</v>
      </c>
      <c r="BI45" s="233">
        <f t="shared" si="10"/>
        <v>33155.859616621499</v>
      </c>
      <c r="BJ45" s="233">
        <f t="shared" si="11"/>
        <v>0</v>
      </c>
      <c r="BK45" s="234">
        <f t="shared" si="12"/>
        <v>54230.870209504697</v>
      </c>
    </row>
    <row r="46" spans="1:63" ht="22.5">
      <c r="A46">
        <v>42</v>
      </c>
      <c r="B46" s="180" t="s">
        <v>821</v>
      </c>
      <c r="C46" s="157" t="s">
        <v>1096</v>
      </c>
      <c r="D46" s="4" t="s">
        <v>1092</v>
      </c>
      <c r="E46" s="181">
        <v>0</v>
      </c>
      <c r="F46" s="182">
        <v>1</v>
      </c>
      <c r="G46" s="182">
        <v>15</v>
      </c>
      <c r="H46" s="182">
        <v>1</v>
      </c>
      <c r="I46" s="182">
        <v>14</v>
      </c>
      <c r="J46" s="182">
        <v>2</v>
      </c>
      <c r="K46" s="182">
        <v>45</v>
      </c>
      <c r="L46" s="182">
        <v>1</v>
      </c>
      <c r="M46" s="182">
        <v>36</v>
      </c>
      <c r="N46" s="186">
        <v>5</v>
      </c>
      <c r="O46" s="186">
        <v>110</v>
      </c>
      <c r="P46" s="182">
        <v>1</v>
      </c>
      <c r="Q46" s="182">
        <v>27</v>
      </c>
      <c r="R46" s="182">
        <v>1</v>
      </c>
      <c r="S46" s="182">
        <v>23</v>
      </c>
      <c r="T46" s="182">
        <v>1</v>
      </c>
      <c r="U46" s="182">
        <v>23</v>
      </c>
      <c r="V46" s="182">
        <v>1</v>
      </c>
      <c r="W46" s="182">
        <v>23</v>
      </c>
      <c r="X46" s="182">
        <v>1</v>
      </c>
      <c r="Y46" s="182">
        <v>20</v>
      </c>
      <c r="Z46" s="187">
        <v>5</v>
      </c>
      <c r="AA46" s="187">
        <v>116</v>
      </c>
      <c r="AB46" s="182">
        <v>0</v>
      </c>
      <c r="AC46" s="182">
        <v>0</v>
      </c>
      <c r="AD46" s="182">
        <v>0</v>
      </c>
      <c r="AE46" s="182">
        <v>0</v>
      </c>
      <c r="AF46" s="182">
        <v>0</v>
      </c>
      <c r="AG46" s="182">
        <v>0</v>
      </c>
      <c r="AH46" s="187">
        <v>0</v>
      </c>
      <c r="AI46" s="187">
        <v>0</v>
      </c>
      <c r="AJ46" s="188">
        <v>10</v>
      </c>
      <c r="AK46" s="188">
        <v>226</v>
      </c>
      <c r="AL46" s="3" t="str">
        <f t="shared" si="1"/>
        <v>k</v>
      </c>
      <c r="AM46" s="3">
        <f>IF(D46="հ",1,IF(D46="լ",Norms!$B$10,IF(D46="բլ",Norms!$B$11,IF(D46="Մ",Norms!$B$12))))</f>
        <v>1</v>
      </c>
      <c r="AN46" s="244">
        <f>E46*Norms!$E$36/1000</f>
        <v>0</v>
      </c>
      <c r="AO46" s="136">
        <f>AM46*IF(AL46="k",(O46*Norms!$H$40)*Norms!$E$36,0)/1000</f>
        <v>12357.477853258999</v>
      </c>
      <c r="AP46" s="136">
        <f>AM46*IF(AL46="k",(AA46*Norms!$H$41)*Norms!$E$36,0)/1000</f>
        <v>17446.282647896041</v>
      </c>
      <c r="AQ46" s="136">
        <f>AM46*IF(AL46="k",(AI46*Norms!$H$42)*Norms!$E$36,0)/1000</f>
        <v>0</v>
      </c>
      <c r="AR46" s="243">
        <f>AM46*IF(AL46="t",(N46*Norms!$D$44)*Norms!$E$34*12+O46*Norms!$E$35,0)/1000</f>
        <v>0</v>
      </c>
      <c r="AS46" s="243">
        <f>AM46*IF(AL46="t",(Z46*Norms!$D$50*Norms!$E$34*12+AA46*Norms!$E$35),0)/1000</f>
        <v>0</v>
      </c>
      <c r="AT46" s="243">
        <f>AM46*IF(AL46="t",(AH46*Norms!$D$54)*Norms!$E$34*12+AI46*Norms!$E$35,0)/1000</f>
        <v>0</v>
      </c>
      <c r="AU46" s="136">
        <f>IF(AK46&lt;=100,Norms!$G$7,IF(AK46&lt;=300,Norms!$H$7,Norms!$I$7))</f>
        <v>16738.5</v>
      </c>
      <c r="AV46" s="137">
        <f t="shared" si="2"/>
        <v>46542.26050115504</v>
      </c>
      <c r="AW46" s="130"/>
      <c r="AX46" s="130"/>
      <c r="AY46" s="131">
        <f t="shared" si="3"/>
        <v>110</v>
      </c>
      <c r="AZ46" s="131">
        <f>IF(AY46&lt;Snund!$B$5,Snund!$B$3*Snund!$B$4*$AX$3+Snund!$B$7*$AW$3*AY46/1000,AY46*Snund!$B$8*$AW$3/1000)</f>
        <v>0</v>
      </c>
      <c r="BA46" s="131">
        <f t="shared" si="4"/>
        <v>0</v>
      </c>
      <c r="BB46" s="131">
        <f t="shared" si="5"/>
        <v>0</v>
      </c>
      <c r="BC46" s="131">
        <f t="shared" si="6"/>
        <v>0</v>
      </c>
      <c r="BD46" s="167">
        <f>AA46*0.1*'Dasagirq_10%'!$B$3/1000</f>
        <v>77.116799999999998</v>
      </c>
      <c r="BE46" s="167">
        <f>AI46*0.1*'Dasagirq_10%'!$B$4/1000</f>
        <v>0</v>
      </c>
      <c r="BF46" s="242">
        <f t="shared" si="7"/>
        <v>77.116799999999998</v>
      </c>
      <c r="BG46" s="233">
        <f t="shared" si="8"/>
        <v>0</v>
      </c>
      <c r="BH46" s="233">
        <f t="shared" si="9"/>
        <v>20726.727853258999</v>
      </c>
      <c r="BI46" s="233">
        <f t="shared" si="10"/>
        <v>25892.649447896041</v>
      </c>
      <c r="BJ46" s="233">
        <f t="shared" si="11"/>
        <v>0</v>
      </c>
      <c r="BK46" s="234">
        <f t="shared" si="12"/>
        <v>46619.377301155037</v>
      </c>
    </row>
    <row r="47" spans="1:63">
      <c r="A47">
        <v>43</v>
      </c>
      <c r="B47" s="180" t="s">
        <v>822</v>
      </c>
      <c r="C47" s="157" t="s">
        <v>1096</v>
      </c>
      <c r="D47" s="4" t="s">
        <v>1092</v>
      </c>
      <c r="E47" s="181">
        <v>0</v>
      </c>
      <c r="F47" s="182">
        <v>1</v>
      </c>
      <c r="G47" s="182">
        <v>12</v>
      </c>
      <c r="H47" s="182">
        <v>1</v>
      </c>
      <c r="I47" s="182">
        <v>11</v>
      </c>
      <c r="J47" s="182">
        <v>1</v>
      </c>
      <c r="K47" s="182">
        <v>9</v>
      </c>
      <c r="L47" s="182">
        <v>1</v>
      </c>
      <c r="M47" s="182">
        <v>10</v>
      </c>
      <c r="N47" s="186">
        <v>4</v>
      </c>
      <c r="O47" s="186">
        <v>42</v>
      </c>
      <c r="P47" s="182">
        <v>1</v>
      </c>
      <c r="Q47" s="182">
        <v>14</v>
      </c>
      <c r="R47" s="182">
        <v>1</v>
      </c>
      <c r="S47" s="182">
        <v>11</v>
      </c>
      <c r="T47" s="182">
        <v>1</v>
      </c>
      <c r="U47" s="182">
        <v>11</v>
      </c>
      <c r="V47" s="182">
        <v>1</v>
      </c>
      <c r="W47" s="182">
        <v>14</v>
      </c>
      <c r="X47" s="182">
        <v>1</v>
      </c>
      <c r="Y47" s="182">
        <v>11</v>
      </c>
      <c r="Z47" s="187">
        <v>5</v>
      </c>
      <c r="AA47" s="187">
        <v>61</v>
      </c>
      <c r="AB47" s="182">
        <v>0</v>
      </c>
      <c r="AC47" s="182">
        <v>0</v>
      </c>
      <c r="AD47" s="182">
        <v>0</v>
      </c>
      <c r="AE47" s="182">
        <v>0</v>
      </c>
      <c r="AF47" s="182">
        <v>0</v>
      </c>
      <c r="AG47" s="182">
        <v>0</v>
      </c>
      <c r="AH47" s="187">
        <v>0</v>
      </c>
      <c r="AI47" s="187">
        <v>0</v>
      </c>
      <c r="AJ47" s="188">
        <v>9</v>
      </c>
      <c r="AK47" s="188">
        <v>103</v>
      </c>
      <c r="AL47" s="3" t="str">
        <f t="shared" si="1"/>
        <v>t</v>
      </c>
      <c r="AM47" s="3">
        <f>IF(D47="հ",1,IF(D47="լ",Norms!$B$10,IF(D47="բլ",Norms!$B$11,IF(D47="Մ",Norms!$B$12))))</f>
        <v>1</v>
      </c>
      <c r="AN47" s="244">
        <f>E47*Norms!$E$36/1000</f>
        <v>0</v>
      </c>
      <c r="AO47" s="136">
        <f>AM47*IF(AL47="k",(O47*Norms!$H$40)*Norms!$E$36,0)/1000</f>
        <v>0</v>
      </c>
      <c r="AP47" s="136">
        <f>AM47*IF(AL47="k",(AA47*Norms!$H$41)*Norms!$E$36,0)/1000</f>
        <v>0</v>
      </c>
      <c r="AQ47" s="136">
        <f>AM47*IF(AL47="k",(AI47*Norms!$H$42)*Norms!$E$36,0)/1000</f>
        <v>0</v>
      </c>
      <c r="AR47" s="243">
        <f>AM47*IF(AL47="t",(N47*Norms!$D$44)*Norms!$E$34*12+O47*Norms!$E$35,0)/1000</f>
        <v>7658.3097257898007</v>
      </c>
      <c r="AS47" s="243">
        <f>AM47*IF(AL47="t",(Z47*Norms!$D$50*Norms!$E$34*12+AA47*Norms!$E$35),0)/1000</f>
        <v>12682.783173170897</v>
      </c>
      <c r="AT47" s="243">
        <f>AM47*IF(AL47="t",(AH47*Norms!$D$54)*Norms!$E$34*12+AI47*Norms!$E$35,0)/1000</f>
        <v>0</v>
      </c>
      <c r="AU47" s="136">
        <f>IF(AK47&lt;=100,Norms!$G$7,IF(AK47&lt;=300,Norms!$H$7,Norms!$I$7))</f>
        <v>16738.5</v>
      </c>
      <c r="AV47" s="137">
        <f t="shared" si="2"/>
        <v>37079.592898960698</v>
      </c>
      <c r="AW47" s="130"/>
      <c r="AX47" s="130"/>
      <c r="AY47" s="131">
        <f t="shared" si="3"/>
        <v>42</v>
      </c>
      <c r="AZ47" s="131">
        <f>IF(AY47&lt;Snund!$B$5,Snund!$B$3*Snund!$B$4*$AX$3+Snund!$B$7*$AW$3*AY47/1000,AY47*Snund!$B$8*$AW$3/1000)</f>
        <v>0</v>
      </c>
      <c r="BA47" s="131">
        <f t="shared" si="4"/>
        <v>0</v>
      </c>
      <c r="BB47" s="131">
        <f t="shared" si="5"/>
        <v>0</v>
      </c>
      <c r="BC47" s="131">
        <f t="shared" si="6"/>
        <v>0</v>
      </c>
      <c r="BD47" s="167">
        <f>AA47*0.1*'Dasagirq_10%'!$B$3/1000</f>
        <v>40.552800000000005</v>
      </c>
      <c r="BE47" s="167">
        <f>AI47*0.1*'Dasagirq_10%'!$B$4/1000</f>
        <v>0</v>
      </c>
      <c r="BF47" s="242">
        <f t="shared" si="7"/>
        <v>40.552800000000005</v>
      </c>
      <c r="BG47" s="233">
        <f t="shared" si="8"/>
        <v>0</v>
      </c>
      <c r="BH47" s="233">
        <f t="shared" si="9"/>
        <v>15097.643059123133</v>
      </c>
      <c r="BI47" s="233">
        <f t="shared" si="10"/>
        <v>22022.502639837567</v>
      </c>
      <c r="BJ47" s="233">
        <f t="shared" si="11"/>
        <v>0</v>
      </c>
      <c r="BK47" s="234">
        <f t="shared" si="12"/>
        <v>37120.145698960696</v>
      </c>
    </row>
    <row r="48" spans="1:63" ht="33.75">
      <c r="A48">
        <v>44</v>
      </c>
      <c r="B48" s="180" t="s">
        <v>823</v>
      </c>
      <c r="C48" s="157" t="s">
        <v>1096</v>
      </c>
      <c r="D48" s="4" t="s">
        <v>1092</v>
      </c>
      <c r="E48" s="181">
        <v>0</v>
      </c>
      <c r="F48" s="182">
        <v>6</v>
      </c>
      <c r="G48" s="182">
        <v>165</v>
      </c>
      <c r="H48" s="182">
        <v>5</v>
      </c>
      <c r="I48" s="182">
        <v>159</v>
      </c>
      <c r="J48" s="182">
        <v>4</v>
      </c>
      <c r="K48" s="182">
        <v>122</v>
      </c>
      <c r="L48" s="182">
        <v>4</v>
      </c>
      <c r="M48" s="182">
        <v>134</v>
      </c>
      <c r="N48" s="186">
        <v>19</v>
      </c>
      <c r="O48" s="186">
        <v>580</v>
      </c>
      <c r="P48" s="182">
        <v>5</v>
      </c>
      <c r="Q48" s="182">
        <v>150</v>
      </c>
      <c r="R48" s="182">
        <v>6</v>
      </c>
      <c r="S48" s="182">
        <v>157</v>
      </c>
      <c r="T48" s="182">
        <v>6</v>
      </c>
      <c r="U48" s="182">
        <v>168</v>
      </c>
      <c r="V48" s="182">
        <v>5</v>
      </c>
      <c r="W48" s="182">
        <v>144</v>
      </c>
      <c r="X48" s="182">
        <v>4</v>
      </c>
      <c r="Y48" s="182">
        <v>113</v>
      </c>
      <c r="Z48" s="187">
        <v>26</v>
      </c>
      <c r="AA48" s="187">
        <v>732</v>
      </c>
      <c r="AB48" s="182">
        <v>0</v>
      </c>
      <c r="AC48" s="182">
        <v>0</v>
      </c>
      <c r="AD48" s="182">
        <v>0</v>
      </c>
      <c r="AE48" s="182">
        <v>0</v>
      </c>
      <c r="AF48" s="182">
        <v>0</v>
      </c>
      <c r="AG48" s="182">
        <v>0</v>
      </c>
      <c r="AH48" s="187">
        <v>0</v>
      </c>
      <c r="AI48" s="187">
        <v>0</v>
      </c>
      <c r="AJ48" s="188">
        <v>45</v>
      </c>
      <c r="AK48" s="188">
        <v>1312</v>
      </c>
      <c r="AL48" s="3" t="str">
        <f t="shared" si="1"/>
        <v>k</v>
      </c>
      <c r="AM48" s="3">
        <f>IF(D48="հ",1,IF(D48="լ",Norms!$B$10,IF(D48="բլ",Norms!$B$11,IF(D48="Մ",Norms!$B$12))))</f>
        <v>1</v>
      </c>
      <c r="AN48" s="244">
        <f>E48*Norms!$E$36/1000</f>
        <v>0</v>
      </c>
      <c r="AO48" s="136">
        <f>AM48*IF(AL48="k",(O48*Norms!$H$40)*Norms!$E$36,0)/1000</f>
        <v>65157.610499001996</v>
      </c>
      <c r="AP48" s="136">
        <f>AM48*IF(AL48="k",(AA48*Norms!$H$41)*Norms!$E$36,0)/1000</f>
        <v>110092.05946775776</v>
      </c>
      <c r="AQ48" s="136">
        <f>AM48*IF(AL48="k",(AI48*Norms!$H$42)*Norms!$E$36,0)/1000</f>
        <v>0</v>
      </c>
      <c r="AR48" s="243">
        <f>AM48*IF(AL48="t",(N48*Norms!$D$44)*Norms!$E$34*12+O48*Norms!$E$35,0)/1000</f>
        <v>0</v>
      </c>
      <c r="AS48" s="243">
        <f>AM48*IF(AL48="t",(Z48*Norms!$D$50*Norms!$E$34*12+AA48*Norms!$E$35),0)/1000</f>
        <v>0</v>
      </c>
      <c r="AT48" s="243">
        <f>AM48*IF(AL48="t",(AH48*Norms!$D$54)*Norms!$E$34*12+AI48*Norms!$E$35,0)/1000</f>
        <v>0</v>
      </c>
      <c r="AU48" s="136">
        <f>IF(AK48&lt;=100,Norms!$G$7,IF(AK48&lt;=300,Norms!$H$7,Norms!$I$7))</f>
        <v>21670.5</v>
      </c>
      <c r="AV48" s="137">
        <f t="shared" si="2"/>
        <v>196920.16996675974</v>
      </c>
      <c r="AW48" s="130"/>
      <c r="AX48" s="130"/>
      <c r="AY48" s="131">
        <f t="shared" si="3"/>
        <v>580</v>
      </c>
      <c r="AZ48" s="131">
        <f>IF(AY48&lt;Snund!$B$5,Snund!$B$3*Snund!$B$4*$AX$3+Snund!$B$7*$AW$3*AY48/1000,AY48*Snund!$B$8*$AW$3/1000)</f>
        <v>0</v>
      </c>
      <c r="BA48" s="131">
        <f t="shared" si="4"/>
        <v>0</v>
      </c>
      <c r="BB48" s="131">
        <f t="shared" si="5"/>
        <v>0</v>
      </c>
      <c r="BC48" s="131">
        <f t="shared" si="6"/>
        <v>0</v>
      </c>
      <c r="BD48" s="167">
        <f>AA48*0.1*'Dasagirq_10%'!$B$3/1000</f>
        <v>486.63360000000006</v>
      </c>
      <c r="BE48" s="167">
        <f>AI48*0.1*'Dasagirq_10%'!$B$4/1000</f>
        <v>0</v>
      </c>
      <c r="BF48" s="242">
        <f t="shared" si="7"/>
        <v>486.63360000000006</v>
      </c>
      <c r="BG48" s="233">
        <f t="shared" si="8"/>
        <v>0</v>
      </c>
      <c r="BH48" s="233">
        <f t="shared" si="9"/>
        <v>74307.377165668659</v>
      </c>
      <c r="BI48" s="233">
        <f t="shared" si="10"/>
        <v>123099.4264010911</v>
      </c>
      <c r="BJ48" s="233">
        <f t="shared" si="11"/>
        <v>0</v>
      </c>
      <c r="BK48" s="234">
        <f t="shared" si="12"/>
        <v>197406.80356675974</v>
      </c>
    </row>
    <row r="49" spans="1:63" ht="22.5">
      <c r="A49">
        <v>45</v>
      </c>
      <c r="B49" s="180" t="s">
        <v>824</v>
      </c>
      <c r="C49" s="157" t="s">
        <v>1096</v>
      </c>
      <c r="D49" s="4" t="s">
        <v>1092</v>
      </c>
      <c r="E49" s="181">
        <v>0</v>
      </c>
      <c r="F49" s="182">
        <v>5</v>
      </c>
      <c r="G49" s="182">
        <v>138</v>
      </c>
      <c r="H49" s="182">
        <v>5</v>
      </c>
      <c r="I49" s="182">
        <v>133</v>
      </c>
      <c r="J49" s="182">
        <v>5</v>
      </c>
      <c r="K49" s="182">
        <v>140</v>
      </c>
      <c r="L49" s="182">
        <v>4</v>
      </c>
      <c r="M49" s="182">
        <v>132</v>
      </c>
      <c r="N49" s="186">
        <v>19</v>
      </c>
      <c r="O49" s="186">
        <v>543</v>
      </c>
      <c r="P49" s="182">
        <v>5</v>
      </c>
      <c r="Q49" s="182">
        <v>132</v>
      </c>
      <c r="R49" s="182">
        <v>4</v>
      </c>
      <c r="S49" s="182">
        <v>116</v>
      </c>
      <c r="T49" s="182">
        <v>4</v>
      </c>
      <c r="U49" s="182">
        <v>108</v>
      </c>
      <c r="V49" s="182">
        <v>4</v>
      </c>
      <c r="W49" s="182">
        <v>119</v>
      </c>
      <c r="X49" s="182">
        <v>4</v>
      </c>
      <c r="Y49" s="182">
        <v>120</v>
      </c>
      <c r="Z49" s="187">
        <v>21</v>
      </c>
      <c r="AA49" s="187">
        <v>595</v>
      </c>
      <c r="AB49" s="182">
        <v>0</v>
      </c>
      <c r="AC49" s="182">
        <v>0</v>
      </c>
      <c r="AD49" s="182">
        <v>0</v>
      </c>
      <c r="AE49" s="182">
        <v>0</v>
      </c>
      <c r="AF49" s="182">
        <v>0</v>
      </c>
      <c r="AG49" s="182">
        <v>0</v>
      </c>
      <c r="AH49" s="187">
        <v>0</v>
      </c>
      <c r="AI49" s="187">
        <v>0</v>
      </c>
      <c r="AJ49" s="188">
        <v>40</v>
      </c>
      <c r="AK49" s="188">
        <v>1138</v>
      </c>
      <c r="AL49" s="3" t="str">
        <f t="shared" si="1"/>
        <v>k</v>
      </c>
      <c r="AM49" s="3">
        <f>IF(D49="հ",1,IF(D49="լ",Norms!$B$10,IF(D49="բլ",Norms!$B$11,IF(D49="Մ",Norms!$B$12))))</f>
        <v>1</v>
      </c>
      <c r="AN49" s="244">
        <f>E49*Norms!$E$36/1000</f>
        <v>0</v>
      </c>
      <c r="AO49" s="136">
        <f>AM49*IF(AL49="k",(O49*Norms!$H$40)*Norms!$E$36,0)/1000</f>
        <v>61001.004311996701</v>
      </c>
      <c r="AP49" s="136">
        <f>AM49*IF(AL49="k",(AA49*Norms!$H$41)*Norms!$E$36,0)/1000</f>
        <v>89487.398064639172</v>
      </c>
      <c r="AQ49" s="136">
        <f>AM49*IF(AL49="k",(AI49*Norms!$H$42)*Norms!$E$36,0)/1000</f>
        <v>0</v>
      </c>
      <c r="AR49" s="243">
        <f>AM49*IF(AL49="t",(N49*Norms!$D$44)*Norms!$E$34*12+O49*Norms!$E$35,0)/1000</f>
        <v>0</v>
      </c>
      <c r="AS49" s="243">
        <f>AM49*IF(AL49="t",(Z49*Norms!$D$50*Norms!$E$34*12+AA49*Norms!$E$35),0)/1000</f>
        <v>0</v>
      </c>
      <c r="AT49" s="243">
        <f>AM49*IF(AL49="t",(AH49*Norms!$D$54)*Norms!$E$34*12+AI49*Norms!$E$35,0)/1000</f>
        <v>0</v>
      </c>
      <c r="AU49" s="136">
        <f>IF(AK49&lt;=100,Norms!$G$7,IF(AK49&lt;=300,Norms!$H$7,Norms!$I$7))</f>
        <v>21670.5</v>
      </c>
      <c r="AV49" s="137">
        <f t="shared" si="2"/>
        <v>172158.90237663587</v>
      </c>
      <c r="AW49" s="130"/>
      <c r="AX49" s="130"/>
      <c r="AY49" s="131">
        <f t="shared" si="3"/>
        <v>543</v>
      </c>
      <c r="AZ49" s="131">
        <f>IF(AY49&lt;Snund!$B$5,Snund!$B$3*Snund!$B$4*$AX$3+Snund!$B$7*$AW$3*AY49/1000,AY49*Snund!$B$8*$AW$3/1000)</f>
        <v>0</v>
      </c>
      <c r="BA49" s="131">
        <f t="shared" si="4"/>
        <v>0</v>
      </c>
      <c r="BB49" s="131">
        <f t="shared" si="5"/>
        <v>0</v>
      </c>
      <c r="BC49" s="131">
        <f t="shared" si="6"/>
        <v>0</v>
      </c>
      <c r="BD49" s="167">
        <f>AA49*0.1*'Dasagirq_10%'!$B$3/1000</f>
        <v>395.55599999999998</v>
      </c>
      <c r="BE49" s="167">
        <f>AI49*0.1*'Dasagirq_10%'!$B$4/1000</f>
        <v>0</v>
      </c>
      <c r="BF49" s="242">
        <f t="shared" si="7"/>
        <v>395.55599999999998</v>
      </c>
      <c r="BG49" s="233">
        <f t="shared" si="8"/>
        <v>0</v>
      </c>
      <c r="BH49" s="233">
        <f t="shared" si="9"/>
        <v>71294.491811996704</v>
      </c>
      <c r="BI49" s="233">
        <f t="shared" si="10"/>
        <v>101259.96656463917</v>
      </c>
      <c r="BJ49" s="233">
        <f t="shared" si="11"/>
        <v>0</v>
      </c>
      <c r="BK49" s="234">
        <f t="shared" si="12"/>
        <v>172554.45837663586</v>
      </c>
    </row>
    <row r="50" spans="1:63" ht="22.5">
      <c r="A50">
        <v>46</v>
      </c>
      <c r="B50" s="180" t="s">
        <v>825</v>
      </c>
      <c r="C50" s="157" t="s">
        <v>1096</v>
      </c>
      <c r="D50" s="4" t="s">
        <v>1092</v>
      </c>
      <c r="E50" s="181">
        <v>0</v>
      </c>
      <c r="F50" s="182">
        <v>1</v>
      </c>
      <c r="G50" s="182">
        <v>27</v>
      </c>
      <c r="H50" s="182">
        <v>1</v>
      </c>
      <c r="I50" s="182">
        <v>26</v>
      </c>
      <c r="J50" s="182">
        <v>1</v>
      </c>
      <c r="K50" s="182">
        <v>26</v>
      </c>
      <c r="L50" s="182">
        <v>1</v>
      </c>
      <c r="M50" s="182">
        <v>24</v>
      </c>
      <c r="N50" s="186">
        <v>4</v>
      </c>
      <c r="O50" s="186">
        <v>103</v>
      </c>
      <c r="P50" s="182">
        <v>1</v>
      </c>
      <c r="Q50" s="182">
        <v>23</v>
      </c>
      <c r="R50" s="182">
        <v>2</v>
      </c>
      <c r="S50" s="182">
        <v>32</v>
      </c>
      <c r="T50" s="182">
        <v>1</v>
      </c>
      <c r="U50" s="182">
        <v>26</v>
      </c>
      <c r="V50" s="182">
        <v>1</v>
      </c>
      <c r="W50" s="182">
        <v>28</v>
      </c>
      <c r="X50" s="182">
        <v>1</v>
      </c>
      <c r="Y50" s="182">
        <v>19</v>
      </c>
      <c r="Z50" s="187">
        <v>6</v>
      </c>
      <c r="AA50" s="187">
        <v>128</v>
      </c>
      <c r="AB50" s="182">
        <v>0</v>
      </c>
      <c r="AC50" s="182">
        <v>0</v>
      </c>
      <c r="AD50" s="182">
        <v>0</v>
      </c>
      <c r="AE50" s="182">
        <v>0</v>
      </c>
      <c r="AF50" s="182">
        <v>0</v>
      </c>
      <c r="AG50" s="182">
        <v>0</v>
      </c>
      <c r="AH50" s="187">
        <v>0</v>
      </c>
      <c r="AI50" s="187">
        <v>0</v>
      </c>
      <c r="AJ50" s="188">
        <v>10</v>
      </c>
      <c r="AK50" s="188">
        <v>231</v>
      </c>
      <c r="AL50" s="3" t="str">
        <f t="shared" si="1"/>
        <v>k</v>
      </c>
      <c r="AM50" s="3">
        <f>IF(D50="հ",1,IF(D50="լ",Norms!$B$10,IF(D50="բլ",Norms!$B$11,IF(D50="Մ",Norms!$B$12))))</f>
        <v>1</v>
      </c>
      <c r="AN50" s="244">
        <f>E50*Norms!$E$36/1000</f>
        <v>0</v>
      </c>
      <c r="AO50" s="136">
        <f>AM50*IF(AL50="k",(O50*Norms!$H$40)*Norms!$E$36,0)/1000</f>
        <v>11571.0928989607</v>
      </c>
      <c r="AP50" s="136">
        <f>AM50*IF(AL50="k",(AA50*Norms!$H$41)*Norms!$E$36,0)/1000</f>
        <v>19251.070508023218</v>
      </c>
      <c r="AQ50" s="136">
        <f>AM50*IF(AL50="k",(AI50*Norms!$H$42)*Norms!$E$36,0)/1000</f>
        <v>0</v>
      </c>
      <c r="AR50" s="243">
        <f>AM50*IF(AL50="t",(N50*Norms!$D$44)*Norms!$E$34*12+O50*Norms!$E$35,0)/1000</f>
        <v>0</v>
      </c>
      <c r="AS50" s="243">
        <f>AM50*IF(AL50="t",(Z50*Norms!$D$50*Norms!$E$34*12+AA50*Norms!$E$35),0)/1000</f>
        <v>0</v>
      </c>
      <c r="AT50" s="243">
        <f>AM50*IF(AL50="t",(AH50*Norms!$D$54)*Norms!$E$34*12+AI50*Norms!$E$35,0)/1000</f>
        <v>0</v>
      </c>
      <c r="AU50" s="136">
        <f>IF(AK50&lt;=100,Norms!$G$7,IF(AK50&lt;=300,Norms!$H$7,Norms!$I$7))</f>
        <v>16738.5</v>
      </c>
      <c r="AV50" s="137">
        <f t="shared" si="2"/>
        <v>47560.66340698392</v>
      </c>
      <c r="AW50" s="130"/>
      <c r="AX50" s="130"/>
      <c r="AY50" s="131">
        <f t="shared" si="3"/>
        <v>103</v>
      </c>
      <c r="AZ50" s="131">
        <f>IF(AY50&lt;Snund!$B$5,Snund!$B$3*Snund!$B$4*$AX$3+Snund!$B$7*$AW$3*AY50/1000,AY50*Snund!$B$8*$AW$3/1000)</f>
        <v>0</v>
      </c>
      <c r="BA50" s="131">
        <f t="shared" si="4"/>
        <v>0</v>
      </c>
      <c r="BB50" s="131">
        <f t="shared" si="5"/>
        <v>0</v>
      </c>
      <c r="BC50" s="131">
        <f t="shared" si="6"/>
        <v>0</v>
      </c>
      <c r="BD50" s="167">
        <f>AA50*0.1*'Dasagirq_10%'!$B$3/1000</f>
        <v>85.094400000000007</v>
      </c>
      <c r="BE50" s="167">
        <f>AI50*0.1*'Dasagirq_10%'!$B$4/1000</f>
        <v>0</v>
      </c>
      <c r="BF50" s="242">
        <f t="shared" si="7"/>
        <v>85.094400000000007</v>
      </c>
      <c r="BG50" s="233">
        <f t="shared" si="8"/>
        <v>0</v>
      </c>
      <c r="BH50" s="233">
        <f t="shared" si="9"/>
        <v>18266.4928989607</v>
      </c>
      <c r="BI50" s="233">
        <f t="shared" si="10"/>
        <v>29379.264908023219</v>
      </c>
      <c r="BJ50" s="233">
        <f t="shared" si="11"/>
        <v>0</v>
      </c>
      <c r="BK50" s="234">
        <f t="shared" si="12"/>
        <v>47645.757806983922</v>
      </c>
    </row>
    <row r="51" spans="1:63" ht="33.75">
      <c r="A51">
        <v>47</v>
      </c>
      <c r="B51" s="180" t="s">
        <v>826</v>
      </c>
      <c r="C51" s="157" t="s">
        <v>1096</v>
      </c>
      <c r="D51" s="4" t="s">
        <v>1092</v>
      </c>
      <c r="E51" s="181">
        <v>0</v>
      </c>
      <c r="F51" s="182">
        <v>3</v>
      </c>
      <c r="G51" s="182">
        <v>75</v>
      </c>
      <c r="H51" s="182">
        <v>3</v>
      </c>
      <c r="I51" s="182">
        <v>72</v>
      </c>
      <c r="J51" s="182">
        <v>3</v>
      </c>
      <c r="K51" s="182">
        <v>72</v>
      </c>
      <c r="L51" s="182">
        <v>3</v>
      </c>
      <c r="M51" s="182">
        <v>73</v>
      </c>
      <c r="N51" s="186">
        <v>12</v>
      </c>
      <c r="O51" s="186">
        <v>292</v>
      </c>
      <c r="P51" s="182">
        <v>2</v>
      </c>
      <c r="Q51" s="182">
        <v>70</v>
      </c>
      <c r="R51" s="182">
        <v>2</v>
      </c>
      <c r="S51" s="182">
        <v>62</v>
      </c>
      <c r="T51" s="182">
        <v>2</v>
      </c>
      <c r="U51" s="182">
        <v>49</v>
      </c>
      <c r="V51" s="182">
        <v>2</v>
      </c>
      <c r="W51" s="182">
        <v>49</v>
      </c>
      <c r="X51" s="182">
        <v>2</v>
      </c>
      <c r="Y51" s="182">
        <v>42</v>
      </c>
      <c r="Z51" s="187">
        <v>10</v>
      </c>
      <c r="AA51" s="187">
        <v>272</v>
      </c>
      <c r="AB51" s="182">
        <v>0</v>
      </c>
      <c r="AC51" s="182">
        <v>0</v>
      </c>
      <c r="AD51" s="182">
        <v>0</v>
      </c>
      <c r="AE51" s="182">
        <v>0</v>
      </c>
      <c r="AF51" s="182">
        <v>0</v>
      </c>
      <c r="AG51" s="182">
        <v>0</v>
      </c>
      <c r="AH51" s="187">
        <v>0</v>
      </c>
      <c r="AI51" s="187">
        <v>0</v>
      </c>
      <c r="AJ51" s="188">
        <v>22</v>
      </c>
      <c r="AK51" s="188">
        <v>564</v>
      </c>
      <c r="AL51" s="3" t="str">
        <f t="shared" si="1"/>
        <v>k</v>
      </c>
      <c r="AM51" s="3">
        <f>IF(D51="հ",1,IF(D51="լ",Norms!$B$10,IF(D51="բլ",Norms!$B$11,IF(D51="Մ",Norms!$B$12))))</f>
        <v>1</v>
      </c>
      <c r="AN51" s="244">
        <f>E51*Norms!$E$36/1000</f>
        <v>0</v>
      </c>
      <c r="AO51" s="136">
        <f>AM51*IF(AL51="k",(O51*Norms!$H$40)*Norms!$E$36,0)/1000</f>
        <v>32803.486665014803</v>
      </c>
      <c r="AP51" s="136">
        <f>AM51*IF(AL51="k",(AA51*Norms!$H$41)*Norms!$E$36,0)/1000</f>
        <v>40908.524829549337</v>
      </c>
      <c r="AQ51" s="136">
        <f>AM51*IF(AL51="k",(AI51*Norms!$H$42)*Norms!$E$36,0)/1000</f>
        <v>0</v>
      </c>
      <c r="AR51" s="243">
        <f>AM51*IF(AL51="t",(N51*Norms!$D$44)*Norms!$E$34*12+O51*Norms!$E$35,0)/1000</f>
        <v>0</v>
      </c>
      <c r="AS51" s="243">
        <f>AM51*IF(AL51="t",(Z51*Norms!$D$50*Norms!$E$34*12+AA51*Norms!$E$35),0)/1000</f>
        <v>0</v>
      </c>
      <c r="AT51" s="243">
        <f>AM51*IF(AL51="t",(AH51*Norms!$D$54)*Norms!$E$34*12+AI51*Norms!$E$35,0)/1000</f>
        <v>0</v>
      </c>
      <c r="AU51" s="136">
        <f>IF(AK51&lt;=100,Norms!$G$7,IF(AK51&lt;=300,Norms!$H$7,Norms!$I$7))</f>
        <v>21670.5</v>
      </c>
      <c r="AV51" s="137">
        <f t="shared" si="2"/>
        <v>95382.51149456414</v>
      </c>
      <c r="AW51" s="130"/>
      <c r="AX51" s="130"/>
      <c r="AY51" s="131">
        <f t="shared" si="3"/>
        <v>292</v>
      </c>
      <c r="AZ51" s="131">
        <f>IF(AY51&lt;Snund!$B$5,Snund!$B$3*Snund!$B$4*$AX$3+Snund!$B$7*$AW$3*AY51/1000,AY51*Snund!$B$8*$AW$3/1000)</f>
        <v>0</v>
      </c>
      <c r="BA51" s="131">
        <f t="shared" si="4"/>
        <v>0</v>
      </c>
      <c r="BB51" s="131">
        <f t="shared" si="5"/>
        <v>0</v>
      </c>
      <c r="BC51" s="131">
        <f t="shared" si="6"/>
        <v>0</v>
      </c>
      <c r="BD51" s="167">
        <f>AA51*0.1*'Dasagirq_10%'!$B$3/1000</f>
        <v>180.82560000000001</v>
      </c>
      <c r="BE51" s="167">
        <f>AI51*0.1*'Dasagirq_10%'!$B$4/1000</f>
        <v>0</v>
      </c>
      <c r="BF51" s="242">
        <f t="shared" si="7"/>
        <v>180.82560000000001</v>
      </c>
      <c r="BG51" s="233">
        <f t="shared" si="8"/>
        <v>0</v>
      </c>
      <c r="BH51" s="233">
        <f t="shared" si="9"/>
        <v>44623.759392287531</v>
      </c>
      <c r="BI51" s="233">
        <f t="shared" si="10"/>
        <v>50939.577702276605</v>
      </c>
      <c r="BJ51" s="233">
        <f t="shared" si="11"/>
        <v>0</v>
      </c>
      <c r="BK51" s="234">
        <f t="shared" si="12"/>
        <v>95563.337094564136</v>
      </c>
    </row>
    <row r="52" spans="1:63" ht="22.5">
      <c r="A52">
        <v>48</v>
      </c>
      <c r="B52" s="180" t="s">
        <v>827</v>
      </c>
      <c r="C52" s="157" t="s">
        <v>1096</v>
      </c>
      <c r="D52" s="4" t="s">
        <v>1092</v>
      </c>
      <c r="E52" s="181">
        <v>0</v>
      </c>
      <c r="F52" s="182">
        <v>4</v>
      </c>
      <c r="G52" s="182">
        <v>115</v>
      </c>
      <c r="H52" s="182">
        <v>4</v>
      </c>
      <c r="I52" s="182">
        <v>110</v>
      </c>
      <c r="J52" s="182">
        <v>5</v>
      </c>
      <c r="K52" s="182">
        <v>144</v>
      </c>
      <c r="L52" s="182">
        <v>4</v>
      </c>
      <c r="M52" s="182">
        <v>122</v>
      </c>
      <c r="N52" s="186">
        <v>17</v>
      </c>
      <c r="O52" s="186">
        <v>491</v>
      </c>
      <c r="P52" s="182">
        <v>4</v>
      </c>
      <c r="Q52" s="182">
        <v>109</v>
      </c>
      <c r="R52" s="182">
        <v>4</v>
      </c>
      <c r="S52" s="182">
        <v>127</v>
      </c>
      <c r="T52" s="182">
        <v>4</v>
      </c>
      <c r="U52" s="182">
        <v>106</v>
      </c>
      <c r="V52" s="182">
        <v>4</v>
      </c>
      <c r="W52" s="182">
        <v>97</v>
      </c>
      <c r="X52" s="182">
        <v>4</v>
      </c>
      <c r="Y52" s="182">
        <v>102</v>
      </c>
      <c r="Z52" s="187">
        <v>20</v>
      </c>
      <c r="AA52" s="187">
        <v>541</v>
      </c>
      <c r="AB52" s="182">
        <v>0</v>
      </c>
      <c r="AC52" s="182">
        <v>0</v>
      </c>
      <c r="AD52" s="182">
        <v>0</v>
      </c>
      <c r="AE52" s="182">
        <v>0</v>
      </c>
      <c r="AF52" s="182">
        <v>0</v>
      </c>
      <c r="AG52" s="182">
        <v>0</v>
      </c>
      <c r="AH52" s="187">
        <v>0</v>
      </c>
      <c r="AI52" s="187">
        <v>0</v>
      </c>
      <c r="AJ52" s="188">
        <v>37</v>
      </c>
      <c r="AK52" s="188">
        <v>1032</v>
      </c>
      <c r="AL52" s="3" t="str">
        <f t="shared" si="1"/>
        <v>k</v>
      </c>
      <c r="AM52" s="3">
        <f>IF(D52="հ",1,IF(D52="լ",Norms!$B$10,IF(D52="բլ",Norms!$B$11,IF(D52="Մ",Norms!$B$12))))</f>
        <v>1</v>
      </c>
      <c r="AN52" s="244">
        <f>E52*Norms!$E$36/1000</f>
        <v>0</v>
      </c>
      <c r="AO52" s="136">
        <f>AM52*IF(AL52="k",(O52*Norms!$H$40)*Norms!$E$36,0)/1000</f>
        <v>55159.287508637899</v>
      </c>
      <c r="AP52" s="136">
        <f>AM52*IF(AL52="k",(AA52*Norms!$H$41)*Norms!$E$36,0)/1000</f>
        <v>81365.852694066882</v>
      </c>
      <c r="AQ52" s="136">
        <f>AM52*IF(AL52="k",(AI52*Norms!$H$42)*Norms!$E$36,0)/1000</f>
        <v>0</v>
      </c>
      <c r="AR52" s="243">
        <f>AM52*IF(AL52="t",(N52*Norms!$D$44)*Norms!$E$34*12+O52*Norms!$E$35,0)/1000</f>
        <v>0</v>
      </c>
      <c r="AS52" s="243">
        <f>AM52*IF(AL52="t",(Z52*Norms!$D$50*Norms!$E$34*12+AA52*Norms!$E$35),0)/1000</f>
        <v>0</v>
      </c>
      <c r="AT52" s="243">
        <f>AM52*IF(AL52="t",(AH52*Norms!$D$54)*Norms!$E$34*12+AI52*Norms!$E$35,0)/1000</f>
        <v>0</v>
      </c>
      <c r="AU52" s="136">
        <f>IF(AK52&lt;=100,Norms!$G$7,IF(AK52&lt;=300,Norms!$H$7,Norms!$I$7))</f>
        <v>21670.5</v>
      </c>
      <c r="AV52" s="137">
        <f t="shared" si="2"/>
        <v>158195.64020270479</v>
      </c>
      <c r="AW52" s="130"/>
      <c r="AX52" s="130"/>
      <c r="AY52" s="131">
        <f t="shared" si="3"/>
        <v>491</v>
      </c>
      <c r="AZ52" s="131">
        <f>IF(AY52&lt;Snund!$B$5,Snund!$B$3*Snund!$B$4*$AX$3+Snund!$B$7*$AW$3*AY52/1000,AY52*Snund!$B$8*$AW$3/1000)</f>
        <v>0</v>
      </c>
      <c r="BA52" s="131">
        <f t="shared" si="4"/>
        <v>0</v>
      </c>
      <c r="BB52" s="131">
        <f t="shared" si="5"/>
        <v>0</v>
      </c>
      <c r="BC52" s="131">
        <f t="shared" si="6"/>
        <v>0</v>
      </c>
      <c r="BD52" s="167">
        <f>AA52*0.1*'Dasagirq_10%'!$B$3/1000</f>
        <v>359.65679999999998</v>
      </c>
      <c r="BE52" s="167">
        <f>AI52*0.1*'Dasagirq_10%'!$B$4/1000</f>
        <v>0</v>
      </c>
      <c r="BF52" s="242">
        <f t="shared" si="7"/>
        <v>359.65679999999998</v>
      </c>
      <c r="BG52" s="233">
        <f t="shared" si="8"/>
        <v>0</v>
      </c>
      <c r="BH52" s="233">
        <f t="shared" si="9"/>
        <v>65116.003724854119</v>
      </c>
      <c r="BI52" s="233">
        <f t="shared" si="10"/>
        <v>93439.293277850666</v>
      </c>
      <c r="BJ52" s="233">
        <f t="shared" si="11"/>
        <v>0</v>
      </c>
      <c r="BK52" s="234">
        <f t="shared" si="12"/>
        <v>158555.29700270478</v>
      </c>
    </row>
    <row r="53" spans="1:63" ht="22.5">
      <c r="A53">
        <v>49</v>
      </c>
      <c r="B53" s="180" t="s">
        <v>828</v>
      </c>
      <c r="C53" s="157" t="s">
        <v>1096</v>
      </c>
      <c r="D53" s="4" t="s">
        <v>1092</v>
      </c>
      <c r="E53" s="181">
        <v>0</v>
      </c>
      <c r="F53" s="182">
        <v>4</v>
      </c>
      <c r="G53" s="182">
        <v>122</v>
      </c>
      <c r="H53" s="182">
        <v>4</v>
      </c>
      <c r="I53" s="182">
        <v>117</v>
      </c>
      <c r="J53" s="182">
        <v>3</v>
      </c>
      <c r="K53" s="182">
        <v>103</v>
      </c>
      <c r="L53" s="182">
        <v>4</v>
      </c>
      <c r="M53" s="182">
        <v>112</v>
      </c>
      <c r="N53" s="186">
        <v>15</v>
      </c>
      <c r="O53" s="186">
        <v>454</v>
      </c>
      <c r="P53" s="182">
        <v>4</v>
      </c>
      <c r="Q53" s="182">
        <v>125</v>
      </c>
      <c r="R53" s="182">
        <v>3</v>
      </c>
      <c r="S53" s="182">
        <v>111</v>
      </c>
      <c r="T53" s="182">
        <v>3</v>
      </c>
      <c r="U53" s="182">
        <v>86</v>
      </c>
      <c r="V53" s="182">
        <v>4</v>
      </c>
      <c r="W53" s="182">
        <v>96</v>
      </c>
      <c r="X53" s="182">
        <v>3</v>
      </c>
      <c r="Y53" s="182">
        <v>100</v>
      </c>
      <c r="Z53" s="187">
        <v>17</v>
      </c>
      <c r="AA53" s="187">
        <v>518</v>
      </c>
      <c r="AB53" s="182">
        <v>0</v>
      </c>
      <c r="AC53" s="182">
        <v>0</v>
      </c>
      <c r="AD53" s="182">
        <v>0</v>
      </c>
      <c r="AE53" s="182">
        <v>0</v>
      </c>
      <c r="AF53" s="182">
        <v>0</v>
      </c>
      <c r="AG53" s="182">
        <v>0</v>
      </c>
      <c r="AH53" s="187">
        <v>0</v>
      </c>
      <c r="AI53" s="187">
        <v>0</v>
      </c>
      <c r="AJ53" s="188">
        <v>32</v>
      </c>
      <c r="AK53" s="188">
        <v>972</v>
      </c>
      <c r="AL53" s="3" t="str">
        <f t="shared" si="1"/>
        <v>k</v>
      </c>
      <c r="AM53" s="3">
        <f>IF(D53="հ",1,IF(D53="լ",Norms!$B$10,IF(D53="բլ",Norms!$B$11,IF(D53="Մ",Norms!$B$12))))</f>
        <v>1</v>
      </c>
      <c r="AN53" s="244">
        <f>E53*Norms!$E$36/1000</f>
        <v>0</v>
      </c>
      <c r="AO53" s="136">
        <f>AM53*IF(AL53="k",(O53*Norms!$H$40)*Norms!$E$36,0)/1000</f>
        <v>51002.681321632605</v>
      </c>
      <c r="AP53" s="136">
        <f>AM53*IF(AL53="k",(AA53*Norms!$H$41)*Norms!$E$36,0)/1000</f>
        <v>77906.675962156442</v>
      </c>
      <c r="AQ53" s="136">
        <f>AM53*IF(AL53="k",(AI53*Norms!$H$42)*Norms!$E$36,0)/1000</f>
        <v>0</v>
      </c>
      <c r="AR53" s="243">
        <f>AM53*IF(AL53="t",(N53*Norms!$D$44)*Norms!$E$34*12+O53*Norms!$E$35,0)/1000</f>
        <v>0</v>
      </c>
      <c r="AS53" s="243">
        <f>AM53*IF(AL53="t",(Z53*Norms!$D$50*Norms!$E$34*12+AA53*Norms!$E$35),0)/1000</f>
        <v>0</v>
      </c>
      <c r="AT53" s="243">
        <f>AM53*IF(AL53="t",(AH53*Norms!$D$54)*Norms!$E$34*12+AI53*Norms!$E$35,0)/1000</f>
        <v>0</v>
      </c>
      <c r="AU53" s="136">
        <f>IF(AK53&lt;=100,Norms!$G$7,IF(AK53&lt;=300,Norms!$H$7,Norms!$I$7))</f>
        <v>21670.5</v>
      </c>
      <c r="AV53" s="137">
        <f t="shared" si="2"/>
        <v>150579.85728378905</v>
      </c>
      <c r="AW53" s="130"/>
      <c r="AX53" s="130"/>
      <c r="AY53" s="131">
        <f t="shared" si="3"/>
        <v>454</v>
      </c>
      <c r="AZ53" s="131">
        <f>IF(AY53&lt;Snund!$B$5,Snund!$B$3*Snund!$B$4*$AX$3+Snund!$B$7*$AW$3*AY53/1000,AY53*Snund!$B$8*$AW$3/1000)</f>
        <v>0</v>
      </c>
      <c r="BA53" s="131">
        <f t="shared" si="4"/>
        <v>0</v>
      </c>
      <c r="BB53" s="131">
        <f t="shared" si="5"/>
        <v>0</v>
      </c>
      <c r="BC53" s="131">
        <f t="shared" si="6"/>
        <v>0</v>
      </c>
      <c r="BD53" s="167">
        <f>AA53*0.1*'Dasagirq_10%'!$B$3/1000</f>
        <v>344.3664</v>
      </c>
      <c r="BE53" s="167">
        <f>AI53*0.1*'Dasagirq_10%'!$B$4/1000</f>
        <v>0</v>
      </c>
      <c r="BF53" s="242">
        <f t="shared" si="7"/>
        <v>344.3664</v>
      </c>
      <c r="BG53" s="233">
        <f t="shared" si="8"/>
        <v>0</v>
      </c>
      <c r="BH53" s="233">
        <f t="shared" si="9"/>
        <v>61160.728196632605</v>
      </c>
      <c r="BI53" s="233">
        <f t="shared" si="10"/>
        <v>89763.495487156441</v>
      </c>
      <c r="BJ53" s="233">
        <f t="shared" si="11"/>
        <v>0</v>
      </c>
      <c r="BK53" s="234">
        <f t="shared" si="12"/>
        <v>150924.22368378905</v>
      </c>
    </row>
    <row r="54" spans="1:63" ht="33.75">
      <c r="A54">
        <v>50</v>
      </c>
      <c r="B54" s="180" t="s">
        <v>829</v>
      </c>
      <c r="C54" s="157" t="s">
        <v>1096</v>
      </c>
      <c r="D54" s="4" t="s">
        <v>1092</v>
      </c>
      <c r="E54" s="181">
        <v>0</v>
      </c>
      <c r="F54" s="182">
        <v>2</v>
      </c>
      <c r="G54" s="182">
        <v>65</v>
      </c>
      <c r="H54" s="182">
        <v>2</v>
      </c>
      <c r="I54" s="182">
        <v>62</v>
      </c>
      <c r="J54" s="182">
        <v>2</v>
      </c>
      <c r="K54" s="182">
        <v>64</v>
      </c>
      <c r="L54" s="182">
        <v>2</v>
      </c>
      <c r="M54" s="182">
        <v>61</v>
      </c>
      <c r="N54" s="186">
        <v>8</v>
      </c>
      <c r="O54" s="186">
        <v>252</v>
      </c>
      <c r="P54" s="182">
        <v>2</v>
      </c>
      <c r="Q54" s="182">
        <v>65</v>
      </c>
      <c r="R54" s="182">
        <v>2</v>
      </c>
      <c r="S54" s="182">
        <v>63</v>
      </c>
      <c r="T54" s="182">
        <v>2</v>
      </c>
      <c r="U54" s="182">
        <v>58</v>
      </c>
      <c r="V54" s="182">
        <v>2</v>
      </c>
      <c r="W54" s="182">
        <v>50</v>
      </c>
      <c r="X54" s="182">
        <v>2</v>
      </c>
      <c r="Y54" s="182">
        <v>48</v>
      </c>
      <c r="Z54" s="187">
        <v>10</v>
      </c>
      <c r="AA54" s="187">
        <v>284</v>
      </c>
      <c r="AB54" s="182">
        <v>0</v>
      </c>
      <c r="AC54" s="182">
        <v>0</v>
      </c>
      <c r="AD54" s="182">
        <v>0</v>
      </c>
      <c r="AE54" s="182">
        <v>0</v>
      </c>
      <c r="AF54" s="182">
        <v>0</v>
      </c>
      <c r="AG54" s="182">
        <v>0</v>
      </c>
      <c r="AH54" s="187">
        <v>0</v>
      </c>
      <c r="AI54" s="187">
        <v>0</v>
      </c>
      <c r="AJ54" s="188">
        <v>18</v>
      </c>
      <c r="AK54" s="188">
        <v>536</v>
      </c>
      <c r="AL54" s="3" t="str">
        <f t="shared" si="1"/>
        <v>k</v>
      </c>
      <c r="AM54" s="3">
        <f>IF(D54="հ",1,IF(D54="լ",Norms!$B$10,IF(D54="բլ",Norms!$B$11,IF(D54="Մ",Norms!$B$12))))</f>
        <v>1</v>
      </c>
      <c r="AN54" s="244">
        <f>E54*Norms!$E$36/1000</f>
        <v>0</v>
      </c>
      <c r="AO54" s="136">
        <f>AM54*IF(AL54="k",(O54*Norms!$H$40)*Norms!$E$36,0)/1000</f>
        <v>28309.858354738797</v>
      </c>
      <c r="AP54" s="136">
        <f>AM54*IF(AL54="k",(AA54*Norms!$H$41)*Norms!$E$36,0)/1000</f>
        <v>42713.31268967651</v>
      </c>
      <c r="AQ54" s="136">
        <f>AM54*IF(AL54="k",(AI54*Norms!$H$42)*Norms!$E$36,0)/1000</f>
        <v>0</v>
      </c>
      <c r="AR54" s="243">
        <f>AM54*IF(AL54="t",(N54*Norms!$D$44)*Norms!$E$34*12+O54*Norms!$E$35,0)/1000</f>
        <v>0</v>
      </c>
      <c r="AS54" s="243">
        <f>AM54*IF(AL54="t",(Z54*Norms!$D$50*Norms!$E$34*12+AA54*Norms!$E$35),0)/1000</f>
        <v>0</v>
      </c>
      <c r="AT54" s="243">
        <f>AM54*IF(AL54="t",(AH54*Norms!$D$54)*Norms!$E$34*12+AI54*Norms!$E$35,0)/1000</f>
        <v>0</v>
      </c>
      <c r="AU54" s="136">
        <f>IF(AK54&lt;=100,Norms!$G$7,IF(AK54&lt;=300,Norms!$H$7,Norms!$I$7))</f>
        <v>21670.5</v>
      </c>
      <c r="AV54" s="137">
        <f t="shared" si="2"/>
        <v>92693.6710444153</v>
      </c>
      <c r="AW54" s="130"/>
      <c r="AX54" s="130"/>
      <c r="AY54" s="131">
        <f t="shared" si="3"/>
        <v>252</v>
      </c>
      <c r="AZ54" s="131">
        <f>IF(AY54&lt;Snund!$B$5,Snund!$B$3*Snund!$B$4*$AX$3+Snund!$B$7*$AW$3*AY54/1000,AY54*Snund!$B$8*$AW$3/1000)</f>
        <v>0</v>
      </c>
      <c r="BA54" s="131">
        <f t="shared" si="4"/>
        <v>0</v>
      </c>
      <c r="BB54" s="131">
        <f t="shared" si="5"/>
        <v>0</v>
      </c>
      <c r="BC54" s="131">
        <f t="shared" si="6"/>
        <v>0</v>
      </c>
      <c r="BD54" s="167">
        <f>AA54*0.1*'Dasagirq_10%'!$B$3/1000</f>
        <v>188.8032</v>
      </c>
      <c r="BE54" s="167">
        <f>AI54*0.1*'Dasagirq_10%'!$B$4/1000</f>
        <v>0</v>
      </c>
      <c r="BF54" s="242">
        <f t="shared" si="7"/>
        <v>188.8032</v>
      </c>
      <c r="BG54" s="233">
        <f t="shared" si="8"/>
        <v>0</v>
      </c>
      <c r="BH54" s="233">
        <f t="shared" si="9"/>
        <v>37941.191688072133</v>
      </c>
      <c r="BI54" s="233">
        <f t="shared" si="10"/>
        <v>54941.282556343176</v>
      </c>
      <c r="BJ54" s="233">
        <f t="shared" si="11"/>
        <v>0</v>
      </c>
      <c r="BK54" s="234">
        <f t="shared" si="12"/>
        <v>92882.474244415309</v>
      </c>
    </row>
    <row r="55" spans="1:63" ht="33.75">
      <c r="A55">
        <v>51</v>
      </c>
      <c r="B55" s="180" t="s">
        <v>830</v>
      </c>
      <c r="C55" s="157" t="s">
        <v>1096</v>
      </c>
      <c r="D55" s="4" t="s">
        <v>1092</v>
      </c>
      <c r="E55" s="181">
        <v>0</v>
      </c>
      <c r="F55" s="182">
        <v>4</v>
      </c>
      <c r="G55" s="182">
        <v>109</v>
      </c>
      <c r="H55" s="182">
        <v>4</v>
      </c>
      <c r="I55" s="182">
        <v>105</v>
      </c>
      <c r="J55" s="182">
        <v>3</v>
      </c>
      <c r="K55" s="182">
        <v>98</v>
      </c>
      <c r="L55" s="182">
        <v>3</v>
      </c>
      <c r="M55" s="182">
        <v>86</v>
      </c>
      <c r="N55" s="186">
        <v>14</v>
      </c>
      <c r="O55" s="186">
        <v>398</v>
      </c>
      <c r="P55" s="182">
        <v>3</v>
      </c>
      <c r="Q55" s="182">
        <v>93</v>
      </c>
      <c r="R55" s="182">
        <v>3</v>
      </c>
      <c r="S55" s="182">
        <v>87</v>
      </c>
      <c r="T55" s="182">
        <v>3</v>
      </c>
      <c r="U55" s="182">
        <v>94</v>
      </c>
      <c r="V55" s="182">
        <v>3</v>
      </c>
      <c r="W55" s="182">
        <v>96</v>
      </c>
      <c r="X55" s="182">
        <v>3</v>
      </c>
      <c r="Y55" s="182">
        <v>85</v>
      </c>
      <c r="Z55" s="187">
        <v>15</v>
      </c>
      <c r="AA55" s="187">
        <v>455</v>
      </c>
      <c r="AB55" s="182">
        <v>0</v>
      </c>
      <c r="AC55" s="182">
        <v>0</v>
      </c>
      <c r="AD55" s="182">
        <v>0</v>
      </c>
      <c r="AE55" s="182">
        <v>0</v>
      </c>
      <c r="AF55" s="182">
        <v>0</v>
      </c>
      <c r="AG55" s="182">
        <v>0</v>
      </c>
      <c r="AH55" s="187">
        <v>0</v>
      </c>
      <c r="AI55" s="187">
        <v>0</v>
      </c>
      <c r="AJ55" s="188">
        <v>29</v>
      </c>
      <c r="AK55" s="188">
        <v>853</v>
      </c>
      <c r="AL55" s="3" t="str">
        <f t="shared" si="1"/>
        <v>k</v>
      </c>
      <c r="AM55" s="3">
        <f>IF(D55="հ",1,IF(D55="լ",Norms!$B$10,IF(D55="բլ",Norms!$B$11,IF(D55="Մ",Norms!$B$12))))</f>
        <v>1</v>
      </c>
      <c r="AN55" s="244">
        <f>E55*Norms!$E$36/1000</f>
        <v>0</v>
      </c>
      <c r="AO55" s="136">
        <f>AM55*IF(AL55="k",(O55*Norms!$H$40)*Norms!$E$36,0)/1000</f>
        <v>44711.601687246199</v>
      </c>
      <c r="AP55" s="136">
        <f>AM55*IF(AL55="k",(AA55*Norms!$H$41)*Norms!$E$36,0)/1000</f>
        <v>68431.539696488777</v>
      </c>
      <c r="AQ55" s="136">
        <f>AM55*IF(AL55="k",(AI55*Norms!$H$42)*Norms!$E$36,0)/1000</f>
        <v>0</v>
      </c>
      <c r="AR55" s="243">
        <f>AM55*IF(AL55="t",(N55*Norms!$D$44)*Norms!$E$34*12+O55*Norms!$E$35,0)/1000</f>
        <v>0</v>
      </c>
      <c r="AS55" s="243">
        <f>AM55*IF(AL55="t",(Z55*Norms!$D$50*Norms!$E$34*12+AA55*Norms!$E$35),0)/1000</f>
        <v>0</v>
      </c>
      <c r="AT55" s="243">
        <f>AM55*IF(AL55="t",(AH55*Norms!$D$54)*Norms!$E$34*12+AI55*Norms!$E$35,0)/1000</f>
        <v>0</v>
      </c>
      <c r="AU55" s="136">
        <f>IF(AK55&lt;=100,Norms!$G$7,IF(AK55&lt;=300,Norms!$H$7,Norms!$I$7))</f>
        <v>21670.5</v>
      </c>
      <c r="AV55" s="137">
        <f t="shared" si="2"/>
        <v>134813.64138373497</v>
      </c>
      <c r="AW55" s="130"/>
      <c r="AX55" s="130"/>
      <c r="AY55" s="131">
        <f t="shared" si="3"/>
        <v>398</v>
      </c>
      <c r="AZ55" s="131">
        <f>IF(AY55&lt;Snund!$B$5,Snund!$B$3*Snund!$B$4*$AX$3+Snund!$B$7*$AW$3*AY55/1000,AY55*Snund!$B$8*$AW$3/1000)</f>
        <v>0</v>
      </c>
      <c r="BA55" s="131">
        <f t="shared" si="4"/>
        <v>0</v>
      </c>
      <c r="BB55" s="131">
        <f t="shared" si="5"/>
        <v>0</v>
      </c>
      <c r="BC55" s="131">
        <f t="shared" si="6"/>
        <v>0</v>
      </c>
      <c r="BD55" s="167">
        <f>AA55*0.1*'Dasagirq_10%'!$B$3/1000</f>
        <v>302.48399999999998</v>
      </c>
      <c r="BE55" s="167">
        <f>AI55*0.1*'Dasagirq_10%'!$B$4/1000</f>
        <v>0</v>
      </c>
      <c r="BF55" s="242">
        <f t="shared" si="7"/>
        <v>302.48399999999998</v>
      </c>
      <c r="BG55" s="233">
        <f t="shared" si="8"/>
        <v>0</v>
      </c>
      <c r="BH55" s="233">
        <f t="shared" si="9"/>
        <v>55173.222376901373</v>
      </c>
      <c r="BI55" s="233">
        <f t="shared" si="10"/>
        <v>79942.9030068336</v>
      </c>
      <c r="BJ55" s="233">
        <f t="shared" si="11"/>
        <v>0</v>
      </c>
      <c r="BK55" s="234">
        <f t="shared" si="12"/>
        <v>135116.12538373496</v>
      </c>
    </row>
    <row r="56" spans="1:63" ht="22.5">
      <c r="A56">
        <v>52</v>
      </c>
      <c r="B56" s="180" t="s">
        <v>831</v>
      </c>
      <c r="C56" s="157" t="s">
        <v>1096</v>
      </c>
      <c r="D56" s="4" t="s">
        <v>1092</v>
      </c>
      <c r="E56" s="181">
        <v>0</v>
      </c>
      <c r="F56" s="182">
        <v>1</v>
      </c>
      <c r="G56" s="182">
        <v>32</v>
      </c>
      <c r="H56" s="182">
        <v>1</v>
      </c>
      <c r="I56" s="182">
        <v>31</v>
      </c>
      <c r="J56" s="182">
        <v>1</v>
      </c>
      <c r="K56" s="182">
        <v>28</v>
      </c>
      <c r="L56" s="182">
        <v>1</v>
      </c>
      <c r="M56" s="182">
        <v>31</v>
      </c>
      <c r="N56" s="186">
        <v>4</v>
      </c>
      <c r="O56" s="186">
        <v>122</v>
      </c>
      <c r="P56" s="182">
        <v>1</v>
      </c>
      <c r="Q56" s="182">
        <v>30</v>
      </c>
      <c r="R56" s="182">
        <v>1</v>
      </c>
      <c r="S56" s="182">
        <v>24</v>
      </c>
      <c r="T56" s="182">
        <v>1</v>
      </c>
      <c r="U56" s="182">
        <v>23</v>
      </c>
      <c r="V56" s="182">
        <v>1</v>
      </c>
      <c r="W56" s="182">
        <v>24</v>
      </c>
      <c r="X56" s="182">
        <v>2</v>
      </c>
      <c r="Y56" s="182">
        <v>33</v>
      </c>
      <c r="Z56" s="187">
        <v>6</v>
      </c>
      <c r="AA56" s="187">
        <v>134</v>
      </c>
      <c r="AB56" s="182">
        <v>0</v>
      </c>
      <c r="AC56" s="182">
        <v>0</v>
      </c>
      <c r="AD56" s="182">
        <v>0</v>
      </c>
      <c r="AE56" s="182">
        <v>0</v>
      </c>
      <c r="AF56" s="182">
        <v>0</v>
      </c>
      <c r="AG56" s="182">
        <v>0</v>
      </c>
      <c r="AH56" s="187">
        <v>0</v>
      </c>
      <c r="AI56" s="187">
        <v>0</v>
      </c>
      <c r="AJ56" s="188">
        <v>10</v>
      </c>
      <c r="AK56" s="188">
        <v>256</v>
      </c>
      <c r="AL56" s="3" t="str">
        <f t="shared" si="1"/>
        <v>k</v>
      </c>
      <c r="AM56" s="3">
        <f>IF(D56="հ",1,IF(D56="լ",Norms!$B$10,IF(D56="բլ",Norms!$B$11,IF(D56="Մ",Norms!$B$12))))</f>
        <v>1</v>
      </c>
      <c r="AN56" s="244">
        <f>E56*Norms!$E$36/1000</f>
        <v>0</v>
      </c>
      <c r="AO56" s="136">
        <f>AM56*IF(AL56="k",(O56*Norms!$H$40)*Norms!$E$36,0)/1000</f>
        <v>13705.5663463418</v>
      </c>
      <c r="AP56" s="136">
        <f>AM56*IF(AL56="k",(AA56*Norms!$H$41)*Norms!$E$36,0)/1000</f>
        <v>20153.464438086805</v>
      </c>
      <c r="AQ56" s="136">
        <f>AM56*IF(AL56="k",(AI56*Norms!$H$42)*Norms!$E$36,0)/1000</f>
        <v>0</v>
      </c>
      <c r="AR56" s="243">
        <f>AM56*IF(AL56="t",(N56*Norms!$D$44)*Norms!$E$34*12+O56*Norms!$E$35,0)/1000</f>
        <v>0</v>
      </c>
      <c r="AS56" s="243">
        <f>AM56*IF(AL56="t",(Z56*Norms!$D$50*Norms!$E$34*12+AA56*Norms!$E$35),0)/1000</f>
        <v>0</v>
      </c>
      <c r="AT56" s="243">
        <f>AM56*IF(AL56="t",(AH56*Norms!$D$54)*Norms!$E$34*12+AI56*Norms!$E$35,0)/1000</f>
        <v>0</v>
      </c>
      <c r="AU56" s="136">
        <f>IF(AK56&lt;=100,Norms!$G$7,IF(AK56&lt;=300,Norms!$H$7,Norms!$I$7))</f>
        <v>16738.5</v>
      </c>
      <c r="AV56" s="137">
        <f t="shared" si="2"/>
        <v>50597.530784428607</v>
      </c>
      <c r="AW56" s="130"/>
      <c r="AX56" s="130"/>
      <c r="AY56" s="131">
        <f t="shared" si="3"/>
        <v>122</v>
      </c>
      <c r="AZ56" s="131">
        <f>IF(AY56&lt;Snund!$B$5,Snund!$B$3*Snund!$B$4*$AX$3+Snund!$B$7*$AW$3*AY56/1000,AY56*Snund!$B$8*$AW$3/1000)</f>
        <v>0</v>
      </c>
      <c r="BA56" s="131">
        <f t="shared" si="4"/>
        <v>0</v>
      </c>
      <c r="BB56" s="131">
        <f t="shared" si="5"/>
        <v>0</v>
      </c>
      <c r="BC56" s="131">
        <f t="shared" si="6"/>
        <v>0</v>
      </c>
      <c r="BD56" s="167">
        <f>AA56*0.1*'Dasagirq_10%'!$B$3/1000</f>
        <v>89.083199999999991</v>
      </c>
      <c r="BE56" s="167">
        <f>AI56*0.1*'Dasagirq_10%'!$B$4/1000</f>
        <v>0</v>
      </c>
      <c r="BF56" s="242">
        <f t="shared" si="7"/>
        <v>89.083199999999991</v>
      </c>
      <c r="BG56" s="233">
        <f t="shared" si="8"/>
        <v>0</v>
      </c>
      <c r="BH56" s="233">
        <f t="shared" si="9"/>
        <v>20400.9663463418</v>
      </c>
      <c r="BI56" s="233">
        <f t="shared" si="10"/>
        <v>30285.647638086804</v>
      </c>
      <c r="BJ56" s="233">
        <f t="shared" si="11"/>
        <v>0</v>
      </c>
      <c r="BK56" s="234">
        <f t="shared" si="12"/>
        <v>50686.613984428608</v>
      </c>
    </row>
    <row r="57" spans="1:63" ht="33.75">
      <c r="A57">
        <v>53</v>
      </c>
      <c r="B57" s="180" t="s">
        <v>832</v>
      </c>
      <c r="C57" s="157" t="s">
        <v>1096</v>
      </c>
      <c r="D57" s="4" t="s">
        <v>1092</v>
      </c>
      <c r="E57" s="181">
        <v>0</v>
      </c>
      <c r="F57" s="182">
        <v>6</v>
      </c>
      <c r="G57" s="182">
        <v>151</v>
      </c>
      <c r="H57" s="182">
        <v>5</v>
      </c>
      <c r="I57" s="182">
        <v>146</v>
      </c>
      <c r="J57" s="182">
        <v>5</v>
      </c>
      <c r="K57" s="182">
        <v>150</v>
      </c>
      <c r="L57" s="182">
        <v>5</v>
      </c>
      <c r="M57" s="182">
        <v>145</v>
      </c>
      <c r="N57" s="186">
        <v>21</v>
      </c>
      <c r="O57" s="186">
        <v>592</v>
      </c>
      <c r="P57" s="182">
        <v>5</v>
      </c>
      <c r="Q57" s="182">
        <v>145</v>
      </c>
      <c r="R57" s="182">
        <v>5</v>
      </c>
      <c r="S57" s="182">
        <v>161</v>
      </c>
      <c r="T57" s="182">
        <v>5</v>
      </c>
      <c r="U57" s="182">
        <v>152</v>
      </c>
      <c r="V57" s="182">
        <v>5</v>
      </c>
      <c r="W57" s="182">
        <v>155</v>
      </c>
      <c r="X57" s="182">
        <v>5</v>
      </c>
      <c r="Y57" s="182">
        <v>152</v>
      </c>
      <c r="Z57" s="187">
        <v>25</v>
      </c>
      <c r="AA57" s="187">
        <v>765</v>
      </c>
      <c r="AB57" s="182">
        <v>0</v>
      </c>
      <c r="AC57" s="182">
        <v>0</v>
      </c>
      <c r="AD57" s="182">
        <v>0</v>
      </c>
      <c r="AE57" s="182">
        <v>0</v>
      </c>
      <c r="AF57" s="182">
        <v>0</v>
      </c>
      <c r="AG57" s="182">
        <v>0</v>
      </c>
      <c r="AH57" s="187">
        <v>0</v>
      </c>
      <c r="AI57" s="187">
        <v>0</v>
      </c>
      <c r="AJ57" s="188">
        <v>46</v>
      </c>
      <c r="AK57" s="188">
        <v>1357</v>
      </c>
      <c r="AL57" s="3" t="str">
        <f t="shared" si="1"/>
        <v>k</v>
      </c>
      <c r="AM57" s="3">
        <f>IF(D57="հ",1,IF(D57="լ",Norms!$B$10,IF(D57="բլ",Norms!$B$11,IF(D57="Մ",Norms!$B$12))))</f>
        <v>1</v>
      </c>
      <c r="AN57" s="244">
        <f>E57*Norms!$E$36/1000</f>
        <v>0</v>
      </c>
      <c r="AO57" s="136">
        <f>AM57*IF(AL57="k",(O57*Norms!$H$40)*Norms!$E$36,0)/1000</f>
        <v>66505.698992084799</v>
      </c>
      <c r="AP57" s="136">
        <f>AM57*IF(AL57="k",(AA57*Norms!$H$41)*Norms!$E$36,0)/1000</f>
        <v>115055.22608310751</v>
      </c>
      <c r="AQ57" s="136">
        <f>AM57*IF(AL57="k",(AI57*Norms!$H$42)*Norms!$E$36,0)/1000</f>
        <v>0</v>
      </c>
      <c r="AR57" s="243">
        <f>AM57*IF(AL57="t",(N57*Norms!$D$44)*Norms!$E$34*12+O57*Norms!$E$35,0)/1000</f>
        <v>0</v>
      </c>
      <c r="AS57" s="243">
        <f>AM57*IF(AL57="t",(Z57*Norms!$D$50*Norms!$E$34*12+AA57*Norms!$E$35),0)/1000</f>
        <v>0</v>
      </c>
      <c r="AT57" s="243">
        <f>AM57*IF(AL57="t",(AH57*Norms!$D$54)*Norms!$E$34*12+AI57*Norms!$E$35,0)/1000</f>
        <v>0</v>
      </c>
      <c r="AU57" s="136">
        <f>IF(AK57&lt;=100,Norms!$G$7,IF(AK57&lt;=300,Norms!$H$7,Norms!$I$7))</f>
        <v>21670.5</v>
      </c>
      <c r="AV57" s="137">
        <f t="shared" si="2"/>
        <v>203231.4250751923</v>
      </c>
      <c r="AW57" s="130"/>
      <c r="AX57" s="130"/>
      <c r="AY57" s="131">
        <f t="shared" si="3"/>
        <v>592</v>
      </c>
      <c r="AZ57" s="131">
        <f>IF(AY57&lt;Snund!$B$5,Snund!$B$3*Snund!$B$4*$AX$3+Snund!$B$7*$AW$3*AY57/1000,AY57*Snund!$B$8*$AW$3/1000)</f>
        <v>0</v>
      </c>
      <c r="BA57" s="131">
        <f t="shared" si="4"/>
        <v>0</v>
      </c>
      <c r="BB57" s="131">
        <f t="shared" si="5"/>
        <v>0</v>
      </c>
      <c r="BC57" s="131">
        <f t="shared" si="6"/>
        <v>0</v>
      </c>
      <c r="BD57" s="167">
        <f>AA57*0.1*'Dasagirq_10%'!$B$3/1000</f>
        <v>508.572</v>
      </c>
      <c r="BE57" s="167">
        <f>AI57*0.1*'Dasagirq_10%'!$B$4/1000</f>
        <v>0</v>
      </c>
      <c r="BF57" s="242">
        <f t="shared" si="7"/>
        <v>508.572</v>
      </c>
      <c r="BG57" s="233">
        <f t="shared" si="8"/>
        <v>0</v>
      </c>
      <c r="BH57" s="233">
        <f t="shared" si="9"/>
        <v>76398.75333991088</v>
      </c>
      <c r="BI57" s="233">
        <f t="shared" si="10"/>
        <v>127341.24373528142</v>
      </c>
      <c r="BJ57" s="233">
        <f t="shared" si="11"/>
        <v>0</v>
      </c>
      <c r="BK57" s="234">
        <f t="shared" si="12"/>
        <v>203739.99707519228</v>
      </c>
    </row>
    <row r="58" spans="1:63" ht="22.5">
      <c r="A58">
        <v>54</v>
      </c>
      <c r="B58" s="180" t="s">
        <v>833</v>
      </c>
      <c r="C58" s="157" t="s">
        <v>1096</v>
      </c>
      <c r="D58" s="4" t="s">
        <v>1092</v>
      </c>
      <c r="E58" s="181">
        <v>0</v>
      </c>
      <c r="F58" s="182">
        <v>6</v>
      </c>
      <c r="G58" s="182">
        <v>155</v>
      </c>
      <c r="H58" s="182">
        <v>5</v>
      </c>
      <c r="I58" s="182">
        <v>150</v>
      </c>
      <c r="J58" s="182">
        <v>6</v>
      </c>
      <c r="K58" s="182">
        <v>153</v>
      </c>
      <c r="L58" s="182">
        <v>5</v>
      </c>
      <c r="M58" s="182">
        <v>145</v>
      </c>
      <c r="N58" s="186">
        <v>22</v>
      </c>
      <c r="O58" s="186">
        <v>603</v>
      </c>
      <c r="P58" s="182">
        <v>5</v>
      </c>
      <c r="Q58" s="182">
        <v>141</v>
      </c>
      <c r="R58" s="182">
        <v>5</v>
      </c>
      <c r="S58" s="182">
        <v>134</v>
      </c>
      <c r="T58" s="182">
        <v>6</v>
      </c>
      <c r="U58" s="182">
        <v>143</v>
      </c>
      <c r="V58" s="182">
        <v>5</v>
      </c>
      <c r="W58" s="182">
        <v>141</v>
      </c>
      <c r="X58" s="182">
        <v>4</v>
      </c>
      <c r="Y58" s="182">
        <v>116</v>
      </c>
      <c r="Z58" s="187">
        <v>25</v>
      </c>
      <c r="AA58" s="187">
        <v>675</v>
      </c>
      <c r="AB58" s="182">
        <v>0</v>
      </c>
      <c r="AC58" s="182">
        <v>0</v>
      </c>
      <c r="AD58" s="182">
        <v>0</v>
      </c>
      <c r="AE58" s="182">
        <v>0</v>
      </c>
      <c r="AF58" s="182">
        <v>0</v>
      </c>
      <c r="AG58" s="182">
        <v>0</v>
      </c>
      <c r="AH58" s="187">
        <v>0</v>
      </c>
      <c r="AI58" s="187">
        <v>0</v>
      </c>
      <c r="AJ58" s="188">
        <v>47</v>
      </c>
      <c r="AK58" s="188">
        <v>1278</v>
      </c>
      <c r="AL58" s="3" t="str">
        <f t="shared" si="1"/>
        <v>k</v>
      </c>
      <c r="AM58" s="3">
        <f>IF(D58="հ",1,IF(D58="լ",Norms!$B$10,IF(D58="բլ",Norms!$B$11,IF(D58="Մ",Norms!$B$12))))</f>
        <v>1</v>
      </c>
      <c r="AN58" s="244">
        <f>E58*Norms!$E$36/1000</f>
        <v>0</v>
      </c>
      <c r="AO58" s="136">
        <f>AM58*IF(AL58="k",(O58*Norms!$H$40)*Norms!$E$36,0)/1000</f>
        <v>67741.446777410703</v>
      </c>
      <c r="AP58" s="136">
        <f>AM58*IF(AL58="k",(AA58*Norms!$H$41)*Norms!$E$36,0)/1000</f>
        <v>101519.31713215368</v>
      </c>
      <c r="AQ58" s="136">
        <f>AM58*IF(AL58="k",(AI58*Norms!$H$42)*Norms!$E$36,0)/1000</f>
        <v>0</v>
      </c>
      <c r="AR58" s="243">
        <f>AM58*IF(AL58="t",(N58*Norms!$D$44)*Norms!$E$34*12+O58*Norms!$E$35,0)/1000</f>
        <v>0</v>
      </c>
      <c r="AS58" s="243">
        <f>AM58*IF(AL58="t",(Z58*Norms!$D$50*Norms!$E$34*12+AA58*Norms!$E$35),0)/1000</f>
        <v>0</v>
      </c>
      <c r="AT58" s="243">
        <f>AM58*IF(AL58="t",(AH58*Norms!$D$54)*Norms!$E$34*12+AI58*Norms!$E$35,0)/1000</f>
        <v>0</v>
      </c>
      <c r="AU58" s="136">
        <f>IF(AK58&lt;=100,Norms!$G$7,IF(AK58&lt;=300,Norms!$H$7,Norms!$I$7))</f>
        <v>21670.5</v>
      </c>
      <c r="AV58" s="137">
        <f t="shared" si="2"/>
        <v>190931.26390956438</v>
      </c>
      <c r="AW58" s="130"/>
      <c r="AX58" s="130"/>
      <c r="AY58" s="131">
        <f t="shared" si="3"/>
        <v>603</v>
      </c>
      <c r="AZ58" s="131">
        <f>IF(AY58&lt;Snund!$B$5,Snund!$B$3*Snund!$B$4*$AX$3+Snund!$B$7*$AW$3*AY58/1000,AY58*Snund!$B$8*$AW$3/1000)</f>
        <v>0</v>
      </c>
      <c r="BA58" s="131">
        <f t="shared" si="4"/>
        <v>0</v>
      </c>
      <c r="BB58" s="131">
        <f t="shared" si="5"/>
        <v>0</v>
      </c>
      <c r="BC58" s="131">
        <f t="shared" si="6"/>
        <v>0</v>
      </c>
      <c r="BD58" s="167">
        <f>AA58*0.1*'Dasagirq_10%'!$B$3/1000</f>
        <v>448.74</v>
      </c>
      <c r="BE58" s="167">
        <f>AI58*0.1*'Dasagirq_10%'!$B$4/1000</f>
        <v>0</v>
      </c>
      <c r="BF58" s="242">
        <f t="shared" si="7"/>
        <v>448.74</v>
      </c>
      <c r="BG58" s="233">
        <f t="shared" si="8"/>
        <v>0</v>
      </c>
      <c r="BH58" s="233">
        <f t="shared" si="9"/>
        <v>77885.085075283045</v>
      </c>
      <c r="BI58" s="233">
        <f t="shared" si="10"/>
        <v>113494.91883428134</v>
      </c>
      <c r="BJ58" s="233">
        <f t="shared" si="11"/>
        <v>0</v>
      </c>
      <c r="BK58" s="234">
        <f t="shared" si="12"/>
        <v>191380.0039095644</v>
      </c>
    </row>
    <row r="59" spans="1:63" ht="22.5">
      <c r="A59">
        <v>55</v>
      </c>
      <c r="B59" s="180" t="s">
        <v>834</v>
      </c>
      <c r="C59" s="157" t="s">
        <v>1096</v>
      </c>
      <c r="D59" s="4" t="s">
        <v>1092</v>
      </c>
      <c r="E59" s="181">
        <v>0</v>
      </c>
      <c r="F59" s="182">
        <v>1</v>
      </c>
      <c r="G59" s="182">
        <v>28</v>
      </c>
      <c r="H59" s="182">
        <v>1</v>
      </c>
      <c r="I59" s="182">
        <v>27</v>
      </c>
      <c r="J59" s="182">
        <v>1</v>
      </c>
      <c r="K59" s="182">
        <v>18</v>
      </c>
      <c r="L59" s="182">
        <v>1</v>
      </c>
      <c r="M59" s="182">
        <v>20</v>
      </c>
      <c r="N59" s="186">
        <v>4</v>
      </c>
      <c r="O59" s="186">
        <v>93</v>
      </c>
      <c r="P59" s="182">
        <v>1</v>
      </c>
      <c r="Q59" s="182">
        <v>16</v>
      </c>
      <c r="R59" s="182">
        <v>1</v>
      </c>
      <c r="S59" s="182">
        <v>22</v>
      </c>
      <c r="T59" s="182">
        <v>1</v>
      </c>
      <c r="U59" s="182">
        <v>24</v>
      </c>
      <c r="V59" s="182">
        <v>1</v>
      </c>
      <c r="W59" s="182">
        <v>22</v>
      </c>
      <c r="X59" s="182">
        <v>1</v>
      </c>
      <c r="Y59" s="182">
        <v>18</v>
      </c>
      <c r="Z59" s="187">
        <v>5</v>
      </c>
      <c r="AA59" s="187">
        <v>102</v>
      </c>
      <c r="AB59" s="182">
        <v>0</v>
      </c>
      <c r="AC59" s="182">
        <v>0</v>
      </c>
      <c r="AD59" s="182">
        <v>0</v>
      </c>
      <c r="AE59" s="182">
        <v>0</v>
      </c>
      <c r="AF59" s="182">
        <v>0</v>
      </c>
      <c r="AG59" s="182">
        <v>0</v>
      </c>
      <c r="AH59" s="187">
        <v>0</v>
      </c>
      <c r="AI59" s="187">
        <v>0</v>
      </c>
      <c r="AJ59" s="188">
        <v>9</v>
      </c>
      <c r="AK59" s="188">
        <v>195</v>
      </c>
      <c r="AL59" s="3" t="str">
        <f t="shared" si="1"/>
        <v>k</v>
      </c>
      <c r="AM59" s="3">
        <f>IF(D59="հ",1,IF(D59="լ",Norms!$B$10,IF(D59="բլ",Norms!$B$11,IF(D59="Մ",Norms!$B$12))))</f>
        <v>1</v>
      </c>
      <c r="AN59" s="244">
        <f>E59*Norms!$E$36/1000</f>
        <v>0</v>
      </c>
      <c r="AO59" s="136">
        <f>AM59*IF(AL59="k",(O59*Norms!$H$40)*Norms!$E$36,0)/1000</f>
        <v>10447.6858213917</v>
      </c>
      <c r="AP59" s="136">
        <f>AM59*IF(AL59="k",(AA59*Norms!$H$41)*Norms!$E$36,0)/1000</f>
        <v>15340.696811080999</v>
      </c>
      <c r="AQ59" s="136">
        <f>AM59*IF(AL59="k",(AI59*Norms!$H$42)*Norms!$E$36,0)/1000</f>
        <v>0</v>
      </c>
      <c r="AR59" s="243">
        <f>AM59*IF(AL59="t",(N59*Norms!$D$44)*Norms!$E$34*12+O59*Norms!$E$35,0)/1000</f>
        <v>0</v>
      </c>
      <c r="AS59" s="243">
        <f>AM59*IF(AL59="t",(Z59*Norms!$D$50*Norms!$E$34*12+AA59*Norms!$E$35),0)/1000</f>
        <v>0</v>
      </c>
      <c r="AT59" s="243">
        <f>AM59*IF(AL59="t",(AH59*Norms!$D$54)*Norms!$E$34*12+AI59*Norms!$E$35,0)/1000</f>
        <v>0</v>
      </c>
      <c r="AU59" s="136">
        <f>IF(AK59&lt;=100,Norms!$G$7,IF(AK59&lt;=300,Norms!$H$7,Norms!$I$7))</f>
        <v>16738.5</v>
      </c>
      <c r="AV59" s="137">
        <f t="shared" si="2"/>
        <v>42526.882632472698</v>
      </c>
      <c r="AW59" s="130"/>
      <c r="AX59" s="130"/>
      <c r="AY59" s="131">
        <f t="shared" si="3"/>
        <v>93</v>
      </c>
      <c r="AZ59" s="131">
        <f>IF(AY59&lt;Snund!$B$5,Snund!$B$3*Snund!$B$4*$AX$3+Snund!$B$7*$AW$3*AY59/1000,AY59*Snund!$B$8*$AW$3/1000)</f>
        <v>0</v>
      </c>
      <c r="BA59" s="131">
        <f t="shared" si="4"/>
        <v>0</v>
      </c>
      <c r="BB59" s="131">
        <f t="shared" si="5"/>
        <v>0</v>
      </c>
      <c r="BC59" s="131">
        <f t="shared" si="6"/>
        <v>0</v>
      </c>
      <c r="BD59" s="167">
        <f>AA59*0.1*'Dasagirq_10%'!$B$3/1000</f>
        <v>67.809600000000003</v>
      </c>
      <c r="BE59" s="167">
        <f>AI59*0.1*'Dasagirq_10%'!$B$4/1000</f>
        <v>0</v>
      </c>
      <c r="BF59" s="242">
        <f t="shared" si="7"/>
        <v>67.809600000000003</v>
      </c>
      <c r="BG59" s="233">
        <f t="shared" si="8"/>
        <v>0</v>
      </c>
      <c r="BH59" s="233">
        <f t="shared" si="9"/>
        <v>17887.019154725032</v>
      </c>
      <c r="BI59" s="233">
        <f t="shared" si="10"/>
        <v>24707.673077747666</v>
      </c>
      <c r="BJ59" s="233">
        <f t="shared" si="11"/>
        <v>0</v>
      </c>
      <c r="BK59" s="234">
        <f t="shared" si="12"/>
        <v>42594.692232472698</v>
      </c>
    </row>
    <row r="60" spans="1:63" ht="22.5">
      <c r="A60">
        <v>56</v>
      </c>
      <c r="B60" s="180" t="s">
        <v>835</v>
      </c>
      <c r="C60" s="157" t="s">
        <v>1096</v>
      </c>
      <c r="D60" s="4" t="s">
        <v>1092</v>
      </c>
      <c r="E60" s="181">
        <v>0</v>
      </c>
      <c r="F60" s="182">
        <v>2</v>
      </c>
      <c r="G60" s="182">
        <v>49</v>
      </c>
      <c r="H60" s="182">
        <v>2</v>
      </c>
      <c r="I60" s="182">
        <v>47</v>
      </c>
      <c r="J60" s="182">
        <v>1</v>
      </c>
      <c r="K60" s="182">
        <v>35</v>
      </c>
      <c r="L60" s="182">
        <v>2</v>
      </c>
      <c r="M60" s="182">
        <v>39</v>
      </c>
      <c r="N60" s="186">
        <v>7</v>
      </c>
      <c r="O60" s="186">
        <v>170</v>
      </c>
      <c r="P60" s="182">
        <v>1</v>
      </c>
      <c r="Q60" s="182">
        <v>32</v>
      </c>
      <c r="R60" s="182">
        <v>2</v>
      </c>
      <c r="S60" s="182">
        <v>41</v>
      </c>
      <c r="T60" s="182">
        <v>1</v>
      </c>
      <c r="U60" s="182">
        <v>38</v>
      </c>
      <c r="V60" s="182">
        <v>1</v>
      </c>
      <c r="W60" s="182">
        <v>34</v>
      </c>
      <c r="X60" s="182">
        <v>1</v>
      </c>
      <c r="Y60" s="182">
        <v>28</v>
      </c>
      <c r="Z60" s="187">
        <v>6</v>
      </c>
      <c r="AA60" s="187">
        <v>173</v>
      </c>
      <c r="AB60" s="182">
        <v>0</v>
      </c>
      <c r="AC60" s="182">
        <v>0</v>
      </c>
      <c r="AD60" s="182">
        <v>0</v>
      </c>
      <c r="AE60" s="182">
        <v>0</v>
      </c>
      <c r="AF60" s="182">
        <v>0</v>
      </c>
      <c r="AG60" s="182">
        <v>0</v>
      </c>
      <c r="AH60" s="187">
        <v>0</v>
      </c>
      <c r="AI60" s="187">
        <v>0</v>
      </c>
      <c r="AJ60" s="188">
        <v>13</v>
      </c>
      <c r="AK60" s="188">
        <v>343</v>
      </c>
      <c r="AL60" s="3" t="str">
        <f t="shared" si="1"/>
        <v>k</v>
      </c>
      <c r="AM60" s="3">
        <f>IF(D60="հ",1,IF(D60="լ",Norms!$B$10,IF(D60="բլ",Norms!$B$11,IF(D60="Մ",Norms!$B$12))))</f>
        <v>1</v>
      </c>
      <c r="AN60" s="244">
        <f>E60*Norms!$E$36/1000</f>
        <v>0</v>
      </c>
      <c r="AO60" s="136">
        <f>AM60*IF(AL60="k",(O60*Norms!$H$40)*Norms!$E$36,0)/1000</f>
        <v>19097.920318673001</v>
      </c>
      <c r="AP60" s="136">
        <f>AM60*IF(AL60="k",(AA60*Norms!$H$41)*Norms!$E$36,0)/1000</f>
        <v>26019.024983500127</v>
      </c>
      <c r="AQ60" s="136">
        <f>AM60*IF(AL60="k",(AI60*Norms!$H$42)*Norms!$E$36,0)/1000</f>
        <v>0</v>
      </c>
      <c r="AR60" s="243">
        <f>AM60*IF(AL60="t",(N60*Norms!$D$44)*Norms!$E$34*12+O60*Norms!$E$35,0)/1000</f>
        <v>0</v>
      </c>
      <c r="AS60" s="243">
        <f>AM60*IF(AL60="t",(Z60*Norms!$D$50*Norms!$E$34*12+AA60*Norms!$E$35),0)/1000</f>
        <v>0</v>
      </c>
      <c r="AT60" s="243">
        <f>AM60*IF(AL60="t",(AH60*Norms!$D$54)*Norms!$E$34*12+AI60*Norms!$E$35,0)/1000</f>
        <v>0</v>
      </c>
      <c r="AU60" s="136">
        <f>IF(AK60&lt;=100,Norms!$G$7,IF(AK60&lt;=300,Norms!$H$7,Norms!$I$7))</f>
        <v>21670.5</v>
      </c>
      <c r="AV60" s="137">
        <f t="shared" si="2"/>
        <v>66787.445302173131</v>
      </c>
      <c r="AW60" s="130"/>
      <c r="AX60" s="130"/>
      <c r="AY60" s="131">
        <f t="shared" si="3"/>
        <v>170</v>
      </c>
      <c r="AZ60" s="131">
        <f>IF(AY60&lt;Snund!$B$5,Snund!$B$3*Snund!$B$4*$AX$3+Snund!$B$7*$AW$3*AY60/1000,AY60*Snund!$B$8*$AW$3/1000)</f>
        <v>0</v>
      </c>
      <c r="BA60" s="131">
        <f t="shared" si="4"/>
        <v>0</v>
      </c>
      <c r="BB60" s="131">
        <f t="shared" si="5"/>
        <v>0</v>
      </c>
      <c r="BC60" s="131">
        <f t="shared" si="6"/>
        <v>0</v>
      </c>
      <c r="BD60" s="167">
        <f>AA60*0.1*'Dasagirq_10%'!$B$3/1000</f>
        <v>115.0104</v>
      </c>
      <c r="BE60" s="167">
        <f>AI60*0.1*'Dasagirq_10%'!$B$4/1000</f>
        <v>0</v>
      </c>
      <c r="BF60" s="242">
        <f t="shared" si="7"/>
        <v>115.0104</v>
      </c>
      <c r="BG60" s="233">
        <f t="shared" si="8"/>
        <v>0</v>
      </c>
      <c r="BH60" s="233">
        <f t="shared" si="9"/>
        <v>30766.651087903771</v>
      </c>
      <c r="BI60" s="233">
        <f t="shared" si="10"/>
        <v>36135.804614269357</v>
      </c>
      <c r="BJ60" s="233">
        <f t="shared" si="11"/>
        <v>0</v>
      </c>
      <c r="BK60" s="234">
        <f t="shared" si="12"/>
        <v>66902.455702173131</v>
      </c>
    </row>
    <row r="61" spans="1:63" ht="22.5">
      <c r="A61">
        <v>57</v>
      </c>
      <c r="B61" s="180" t="s">
        <v>836</v>
      </c>
      <c r="C61" s="157" t="s">
        <v>1096</v>
      </c>
      <c r="D61" s="4" t="s">
        <v>1092</v>
      </c>
      <c r="E61" s="181">
        <v>25</v>
      </c>
      <c r="F61" s="182">
        <v>2</v>
      </c>
      <c r="G61" s="182">
        <v>56</v>
      </c>
      <c r="H61" s="182">
        <v>2</v>
      </c>
      <c r="I61" s="182">
        <v>54</v>
      </c>
      <c r="J61" s="182">
        <v>2</v>
      </c>
      <c r="K61" s="182">
        <v>55</v>
      </c>
      <c r="L61" s="182">
        <v>2</v>
      </c>
      <c r="M61" s="182">
        <v>52</v>
      </c>
      <c r="N61" s="186">
        <v>8</v>
      </c>
      <c r="O61" s="186">
        <v>217</v>
      </c>
      <c r="P61" s="182">
        <v>2</v>
      </c>
      <c r="Q61" s="182">
        <v>46</v>
      </c>
      <c r="R61" s="182">
        <v>2</v>
      </c>
      <c r="S61" s="182">
        <v>51</v>
      </c>
      <c r="T61" s="182">
        <v>2</v>
      </c>
      <c r="U61" s="182">
        <v>53</v>
      </c>
      <c r="V61" s="182">
        <v>2</v>
      </c>
      <c r="W61" s="182">
        <v>44</v>
      </c>
      <c r="X61" s="182">
        <v>2</v>
      </c>
      <c r="Y61" s="182">
        <v>39</v>
      </c>
      <c r="Z61" s="187">
        <v>10</v>
      </c>
      <c r="AA61" s="187">
        <v>233</v>
      </c>
      <c r="AB61" s="182">
        <v>0</v>
      </c>
      <c r="AC61" s="182">
        <v>0</v>
      </c>
      <c r="AD61" s="182">
        <v>0</v>
      </c>
      <c r="AE61" s="182">
        <v>0</v>
      </c>
      <c r="AF61" s="182">
        <v>0</v>
      </c>
      <c r="AG61" s="182">
        <v>0</v>
      </c>
      <c r="AH61" s="187">
        <v>0</v>
      </c>
      <c r="AI61" s="187">
        <v>0</v>
      </c>
      <c r="AJ61" s="188">
        <v>18</v>
      </c>
      <c r="AK61" s="188">
        <v>450</v>
      </c>
      <c r="AL61" s="3" t="str">
        <f t="shared" si="1"/>
        <v>k</v>
      </c>
      <c r="AM61" s="3">
        <f>IF(D61="հ",1,IF(D61="լ",Norms!$B$10,IF(D61="բլ",Norms!$B$11,IF(D61="Մ",Norms!$B$12))))</f>
        <v>1</v>
      </c>
      <c r="AN61" s="244">
        <f>E61*Norms!$E$36/1000</f>
        <v>2808.5176939225003</v>
      </c>
      <c r="AO61" s="136">
        <f>AM61*IF(AL61="k",(O61*Norms!$H$40)*Norms!$E$36,0)/1000</f>
        <v>24377.933583247301</v>
      </c>
      <c r="AP61" s="136">
        <f>AM61*IF(AL61="k",(AA61*Norms!$H$41)*Norms!$E$36,0)/1000</f>
        <v>35042.964284136011</v>
      </c>
      <c r="AQ61" s="136">
        <f>AM61*IF(AL61="k",(AI61*Norms!$H$42)*Norms!$E$36,0)/1000</f>
        <v>0</v>
      </c>
      <c r="AR61" s="243">
        <f>AM61*IF(AL61="t",(N61*Norms!$D$44)*Norms!$E$34*12+O61*Norms!$E$35,0)/1000</f>
        <v>0</v>
      </c>
      <c r="AS61" s="243">
        <f>AM61*IF(AL61="t",(Z61*Norms!$D$50*Norms!$E$34*12+AA61*Norms!$E$35),0)/1000</f>
        <v>0</v>
      </c>
      <c r="AT61" s="243">
        <f>AM61*IF(AL61="t",(AH61*Norms!$D$54)*Norms!$E$34*12+AI61*Norms!$E$35,0)/1000</f>
        <v>0</v>
      </c>
      <c r="AU61" s="136">
        <f>IF(AK61&lt;=100,Norms!$G$7,IF(AK61&lt;=300,Norms!$H$7,Norms!$I$7))</f>
        <v>21670.5</v>
      </c>
      <c r="AV61" s="137">
        <f t="shared" si="2"/>
        <v>81091.397867383319</v>
      </c>
      <c r="AW61" s="130"/>
      <c r="AX61" s="130"/>
      <c r="AY61" s="131">
        <f t="shared" si="3"/>
        <v>242</v>
      </c>
      <c r="AZ61" s="131">
        <f>IF(AY61&lt;Snund!$B$5,Snund!$B$3*Snund!$B$4*$AX$3+Snund!$B$7*$AW$3*AY61/1000,AY61*Snund!$B$8*$AW$3/1000)</f>
        <v>0</v>
      </c>
      <c r="BA61" s="131">
        <f t="shared" si="4"/>
        <v>0</v>
      </c>
      <c r="BB61" s="131">
        <f t="shared" si="5"/>
        <v>0</v>
      </c>
      <c r="BC61" s="131">
        <f t="shared" si="6"/>
        <v>0</v>
      </c>
      <c r="BD61" s="167">
        <f>AA61*0.1*'Dasagirq_10%'!$B$3/1000</f>
        <v>154.89839999999998</v>
      </c>
      <c r="BE61" s="167">
        <f>AI61*0.1*'Dasagirq_10%'!$B$4/1000</f>
        <v>0</v>
      </c>
      <c r="BF61" s="242">
        <f t="shared" si="7"/>
        <v>154.89839999999998</v>
      </c>
      <c r="BG61" s="233">
        <f t="shared" si="8"/>
        <v>2808.5176939225003</v>
      </c>
      <c r="BH61" s="233">
        <f t="shared" si="9"/>
        <v>34009.266916580636</v>
      </c>
      <c r="BI61" s="233">
        <f t="shared" si="10"/>
        <v>47237.029350802673</v>
      </c>
      <c r="BJ61" s="233">
        <f t="shared" si="11"/>
        <v>0</v>
      </c>
      <c r="BK61" s="234">
        <f t="shared" si="12"/>
        <v>81246.29626738331</v>
      </c>
    </row>
    <row r="62" spans="1:63">
      <c r="A62">
        <v>58</v>
      </c>
      <c r="B62" s="180" t="s">
        <v>837</v>
      </c>
      <c r="C62" s="157" t="s">
        <v>1096</v>
      </c>
      <c r="D62" s="4" t="s">
        <v>1092</v>
      </c>
      <c r="E62" s="181">
        <v>25</v>
      </c>
      <c r="F62" s="182">
        <v>2</v>
      </c>
      <c r="G62" s="182">
        <v>42</v>
      </c>
      <c r="H62" s="182">
        <v>2</v>
      </c>
      <c r="I62" s="182">
        <v>41</v>
      </c>
      <c r="J62" s="182">
        <v>1</v>
      </c>
      <c r="K62" s="182">
        <v>29</v>
      </c>
      <c r="L62" s="182">
        <v>2</v>
      </c>
      <c r="M62" s="182">
        <v>30</v>
      </c>
      <c r="N62" s="186">
        <v>7</v>
      </c>
      <c r="O62" s="186">
        <v>142</v>
      </c>
      <c r="P62" s="182">
        <v>2</v>
      </c>
      <c r="Q62" s="182">
        <v>35</v>
      </c>
      <c r="R62" s="182">
        <v>2</v>
      </c>
      <c r="S62" s="182">
        <v>38</v>
      </c>
      <c r="T62" s="182">
        <v>1</v>
      </c>
      <c r="U62" s="182">
        <v>27</v>
      </c>
      <c r="V62" s="182">
        <v>2</v>
      </c>
      <c r="W62" s="182">
        <v>30</v>
      </c>
      <c r="X62" s="182">
        <v>1</v>
      </c>
      <c r="Y62" s="182">
        <v>31</v>
      </c>
      <c r="Z62" s="187">
        <v>8</v>
      </c>
      <c r="AA62" s="187">
        <v>161</v>
      </c>
      <c r="AB62" s="182">
        <v>0</v>
      </c>
      <c r="AC62" s="182">
        <v>0</v>
      </c>
      <c r="AD62" s="182">
        <v>0</v>
      </c>
      <c r="AE62" s="182">
        <v>0</v>
      </c>
      <c r="AF62" s="182">
        <v>0</v>
      </c>
      <c r="AG62" s="182">
        <v>0</v>
      </c>
      <c r="AH62" s="187">
        <v>0</v>
      </c>
      <c r="AI62" s="187">
        <v>0</v>
      </c>
      <c r="AJ62" s="188">
        <v>15</v>
      </c>
      <c r="AK62" s="188">
        <v>303</v>
      </c>
      <c r="AL62" s="3" t="str">
        <f t="shared" si="1"/>
        <v>k</v>
      </c>
      <c r="AM62" s="3">
        <f>IF(D62="հ",1,IF(D62="լ",Norms!$B$10,IF(D62="բլ",Norms!$B$11,IF(D62="Մ",Norms!$B$12))))</f>
        <v>1</v>
      </c>
      <c r="AN62" s="244">
        <f>E62*Norms!$E$36/1000</f>
        <v>2808.5176939225003</v>
      </c>
      <c r="AO62" s="136">
        <f>AM62*IF(AL62="k",(O62*Norms!$H$40)*Norms!$E$36,0)/1000</f>
        <v>15952.380501479798</v>
      </c>
      <c r="AP62" s="136">
        <f>AM62*IF(AL62="k",(AA62*Norms!$H$41)*Norms!$E$36,0)/1000</f>
        <v>24214.237123372954</v>
      </c>
      <c r="AQ62" s="136">
        <f>AM62*IF(AL62="k",(AI62*Norms!$H$42)*Norms!$E$36,0)/1000</f>
        <v>0</v>
      </c>
      <c r="AR62" s="243">
        <f>AM62*IF(AL62="t",(N62*Norms!$D$44)*Norms!$E$34*12+O62*Norms!$E$35,0)/1000</f>
        <v>0</v>
      </c>
      <c r="AS62" s="243">
        <f>AM62*IF(AL62="t",(Z62*Norms!$D$50*Norms!$E$34*12+AA62*Norms!$E$35),0)/1000</f>
        <v>0</v>
      </c>
      <c r="AT62" s="243">
        <f>AM62*IF(AL62="t",(AH62*Norms!$D$54)*Norms!$E$34*12+AI62*Norms!$E$35,0)/1000</f>
        <v>0</v>
      </c>
      <c r="AU62" s="136">
        <f>IF(AK62&lt;=100,Norms!$G$7,IF(AK62&lt;=300,Norms!$H$7,Norms!$I$7))</f>
        <v>21670.5</v>
      </c>
      <c r="AV62" s="137">
        <f t="shared" si="2"/>
        <v>61837.117624852748</v>
      </c>
      <c r="AW62" s="130"/>
      <c r="AX62" s="130"/>
      <c r="AY62" s="131">
        <f t="shared" si="3"/>
        <v>167</v>
      </c>
      <c r="AZ62" s="131">
        <f>IF(AY62&lt;Snund!$B$5,Snund!$B$3*Snund!$B$4*$AX$3+Snund!$B$7*$AW$3*AY62/1000,AY62*Snund!$B$8*$AW$3/1000)</f>
        <v>0</v>
      </c>
      <c r="BA62" s="131">
        <f t="shared" si="4"/>
        <v>0</v>
      </c>
      <c r="BB62" s="131">
        <f t="shared" si="5"/>
        <v>0</v>
      </c>
      <c r="BC62" s="131">
        <f t="shared" si="6"/>
        <v>0</v>
      </c>
      <c r="BD62" s="167">
        <f>AA62*0.1*'Dasagirq_10%'!$B$3/1000</f>
        <v>107.03280000000001</v>
      </c>
      <c r="BE62" s="167">
        <f>AI62*0.1*'Dasagirq_10%'!$B$4/1000</f>
        <v>0</v>
      </c>
      <c r="BF62" s="242">
        <f t="shared" si="7"/>
        <v>107.03280000000001</v>
      </c>
      <c r="BG62" s="233">
        <f t="shared" si="8"/>
        <v>2808.5176939225003</v>
      </c>
      <c r="BH62" s="233">
        <f t="shared" si="9"/>
        <v>26065.2805014798</v>
      </c>
      <c r="BI62" s="233">
        <f t="shared" si="10"/>
        <v>35878.869923372957</v>
      </c>
      <c r="BJ62" s="233">
        <f t="shared" si="11"/>
        <v>0</v>
      </c>
      <c r="BK62" s="234">
        <f t="shared" si="12"/>
        <v>61944.150424852756</v>
      </c>
    </row>
    <row r="63" spans="1:63">
      <c r="A63">
        <v>59</v>
      </c>
      <c r="B63" s="180" t="s">
        <v>838</v>
      </c>
      <c r="C63" s="157" t="s">
        <v>1096</v>
      </c>
      <c r="D63" s="4" t="s">
        <v>1092</v>
      </c>
      <c r="E63" s="181">
        <v>0</v>
      </c>
      <c r="F63" s="182">
        <v>2</v>
      </c>
      <c r="G63" s="182">
        <v>56</v>
      </c>
      <c r="H63" s="182">
        <v>2</v>
      </c>
      <c r="I63" s="182">
        <v>54</v>
      </c>
      <c r="J63" s="182">
        <v>2</v>
      </c>
      <c r="K63" s="182">
        <v>50</v>
      </c>
      <c r="L63" s="182">
        <v>2</v>
      </c>
      <c r="M63" s="182">
        <v>52</v>
      </c>
      <c r="N63" s="186">
        <v>8</v>
      </c>
      <c r="O63" s="186">
        <v>212</v>
      </c>
      <c r="P63" s="182">
        <v>1</v>
      </c>
      <c r="Q63" s="182">
        <v>39</v>
      </c>
      <c r="R63" s="182">
        <v>2</v>
      </c>
      <c r="S63" s="182">
        <v>45</v>
      </c>
      <c r="T63" s="182">
        <v>2</v>
      </c>
      <c r="U63" s="182">
        <v>49</v>
      </c>
      <c r="V63" s="182">
        <v>2</v>
      </c>
      <c r="W63" s="182">
        <v>49</v>
      </c>
      <c r="X63" s="182">
        <v>1</v>
      </c>
      <c r="Y63" s="182">
        <v>35</v>
      </c>
      <c r="Z63" s="187">
        <v>8</v>
      </c>
      <c r="AA63" s="187">
        <v>217</v>
      </c>
      <c r="AB63" s="182">
        <v>0</v>
      </c>
      <c r="AC63" s="182">
        <v>0</v>
      </c>
      <c r="AD63" s="182">
        <v>0</v>
      </c>
      <c r="AE63" s="182">
        <v>0</v>
      </c>
      <c r="AF63" s="182">
        <v>0</v>
      </c>
      <c r="AG63" s="182">
        <v>0</v>
      </c>
      <c r="AH63" s="187">
        <v>0</v>
      </c>
      <c r="AI63" s="187">
        <v>0</v>
      </c>
      <c r="AJ63" s="188">
        <v>16</v>
      </c>
      <c r="AK63" s="188">
        <v>429</v>
      </c>
      <c r="AL63" s="3" t="str">
        <f t="shared" si="1"/>
        <v>k</v>
      </c>
      <c r="AM63" s="3">
        <f>IF(D63="հ",1,IF(D63="լ",Norms!$B$10,IF(D63="բլ",Norms!$B$11,IF(D63="Մ",Norms!$B$12))))</f>
        <v>1</v>
      </c>
      <c r="AN63" s="244">
        <f>E63*Norms!$E$36/1000</f>
        <v>0</v>
      </c>
      <c r="AO63" s="136">
        <f>AM63*IF(AL63="k",(O63*Norms!$H$40)*Norms!$E$36,0)/1000</f>
        <v>23816.230044462802</v>
      </c>
      <c r="AP63" s="136">
        <f>AM63*IF(AL63="k",(AA63*Norms!$H$41)*Norms!$E$36,0)/1000</f>
        <v>32636.580470633107</v>
      </c>
      <c r="AQ63" s="136">
        <f>AM63*IF(AL63="k",(AI63*Norms!$H$42)*Norms!$E$36,0)/1000</f>
        <v>0</v>
      </c>
      <c r="AR63" s="243">
        <f>AM63*IF(AL63="t",(N63*Norms!$D$44)*Norms!$E$34*12+O63*Norms!$E$35,0)/1000</f>
        <v>0</v>
      </c>
      <c r="AS63" s="243">
        <f>AM63*IF(AL63="t",(Z63*Norms!$D$50*Norms!$E$34*12+AA63*Norms!$E$35),0)/1000</f>
        <v>0</v>
      </c>
      <c r="AT63" s="243">
        <f>AM63*IF(AL63="t",(AH63*Norms!$D$54)*Norms!$E$34*12+AI63*Norms!$E$35,0)/1000</f>
        <v>0</v>
      </c>
      <c r="AU63" s="136">
        <f>IF(AK63&lt;=100,Norms!$G$7,IF(AK63&lt;=300,Norms!$H$7,Norms!$I$7))</f>
        <v>21670.5</v>
      </c>
      <c r="AV63" s="137">
        <f t="shared" si="2"/>
        <v>78123.310515095916</v>
      </c>
      <c r="AW63" s="130"/>
      <c r="AX63" s="130"/>
      <c r="AY63" s="131">
        <f t="shared" si="3"/>
        <v>212</v>
      </c>
      <c r="AZ63" s="131">
        <f>IF(AY63&lt;Snund!$B$5,Snund!$B$3*Snund!$B$4*$AX$3+Snund!$B$7*$AW$3*AY63/1000,AY63*Snund!$B$8*$AW$3/1000)</f>
        <v>0</v>
      </c>
      <c r="BA63" s="131">
        <f t="shared" si="4"/>
        <v>0</v>
      </c>
      <c r="BB63" s="131">
        <f t="shared" si="5"/>
        <v>0</v>
      </c>
      <c r="BC63" s="131">
        <f t="shared" si="6"/>
        <v>0</v>
      </c>
      <c r="BD63" s="167">
        <f>AA63*0.1*'Dasagirq_10%'!$B$3/1000</f>
        <v>144.26160000000002</v>
      </c>
      <c r="BE63" s="167">
        <f>AI63*0.1*'Dasagirq_10%'!$B$4/1000</f>
        <v>0</v>
      </c>
      <c r="BF63" s="242">
        <f t="shared" si="7"/>
        <v>144.26160000000002</v>
      </c>
      <c r="BG63" s="233">
        <f t="shared" si="8"/>
        <v>0</v>
      </c>
      <c r="BH63" s="233">
        <f t="shared" si="9"/>
        <v>34651.480044462805</v>
      </c>
      <c r="BI63" s="233">
        <f t="shared" si="10"/>
        <v>43616.092070633109</v>
      </c>
      <c r="BJ63" s="233">
        <f t="shared" si="11"/>
        <v>0</v>
      </c>
      <c r="BK63" s="234">
        <f t="shared" si="12"/>
        <v>78267.572115095914</v>
      </c>
    </row>
    <row r="64" spans="1:63">
      <c r="A64">
        <v>60</v>
      </c>
      <c r="B64" s="180" t="s">
        <v>839</v>
      </c>
      <c r="C64" s="157" t="s">
        <v>1096</v>
      </c>
      <c r="D64" s="4" t="s">
        <v>1092</v>
      </c>
      <c r="E64" s="181">
        <v>0</v>
      </c>
      <c r="F64" s="182">
        <v>1</v>
      </c>
      <c r="G64" s="182">
        <v>24</v>
      </c>
      <c r="H64" s="182">
        <v>1</v>
      </c>
      <c r="I64" s="182">
        <v>23</v>
      </c>
      <c r="J64" s="182">
        <v>1</v>
      </c>
      <c r="K64" s="182">
        <v>24</v>
      </c>
      <c r="L64" s="182">
        <v>1</v>
      </c>
      <c r="M64" s="182">
        <v>25</v>
      </c>
      <c r="N64" s="186">
        <v>4</v>
      </c>
      <c r="O64" s="186">
        <v>96</v>
      </c>
      <c r="P64" s="182">
        <v>1</v>
      </c>
      <c r="Q64" s="182">
        <v>26</v>
      </c>
      <c r="R64" s="182">
        <v>1</v>
      </c>
      <c r="S64" s="182">
        <v>20</v>
      </c>
      <c r="T64" s="182">
        <v>1</v>
      </c>
      <c r="U64" s="182">
        <v>25</v>
      </c>
      <c r="V64" s="182">
        <v>1</v>
      </c>
      <c r="W64" s="182">
        <v>30</v>
      </c>
      <c r="X64" s="182">
        <v>1</v>
      </c>
      <c r="Y64" s="182">
        <v>25</v>
      </c>
      <c r="Z64" s="187">
        <v>5</v>
      </c>
      <c r="AA64" s="187">
        <v>126</v>
      </c>
      <c r="AB64" s="182">
        <v>0</v>
      </c>
      <c r="AC64" s="182">
        <v>0</v>
      </c>
      <c r="AD64" s="182">
        <v>0</v>
      </c>
      <c r="AE64" s="182">
        <v>0</v>
      </c>
      <c r="AF64" s="182">
        <v>0</v>
      </c>
      <c r="AG64" s="182">
        <v>0</v>
      </c>
      <c r="AH64" s="187">
        <v>0</v>
      </c>
      <c r="AI64" s="187">
        <v>0</v>
      </c>
      <c r="AJ64" s="188">
        <v>9</v>
      </c>
      <c r="AK64" s="188">
        <v>222</v>
      </c>
      <c r="AL64" s="3" t="str">
        <f t="shared" si="1"/>
        <v>k</v>
      </c>
      <c r="AM64" s="3">
        <f>IF(D64="հ",1,IF(D64="լ",Norms!$B$10,IF(D64="բլ",Norms!$B$11,IF(D64="Մ",Norms!$B$12))))</f>
        <v>1</v>
      </c>
      <c r="AN64" s="244">
        <f>E64*Norms!$E$36/1000</f>
        <v>0</v>
      </c>
      <c r="AO64" s="136">
        <f>AM64*IF(AL64="k",(O64*Norms!$H$40)*Norms!$E$36,0)/1000</f>
        <v>10784.707944662399</v>
      </c>
      <c r="AP64" s="136">
        <f>AM64*IF(AL64="k",(AA64*Norms!$H$41)*Norms!$E$36,0)/1000</f>
        <v>18950.272531335355</v>
      </c>
      <c r="AQ64" s="136">
        <f>AM64*IF(AL64="k",(AI64*Norms!$H$42)*Norms!$E$36,0)/1000</f>
        <v>0</v>
      </c>
      <c r="AR64" s="243">
        <f>AM64*IF(AL64="t",(N64*Norms!$D$44)*Norms!$E$34*12+O64*Norms!$E$35,0)/1000</f>
        <v>0</v>
      </c>
      <c r="AS64" s="243">
        <f>AM64*IF(AL64="t",(Z64*Norms!$D$50*Norms!$E$34*12+AA64*Norms!$E$35),0)/1000</f>
        <v>0</v>
      </c>
      <c r="AT64" s="243">
        <f>AM64*IF(AL64="t",(AH64*Norms!$D$54)*Norms!$E$34*12+AI64*Norms!$E$35,0)/1000</f>
        <v>0</v>
      </c>
      <c r="AU64" s="136">
        <f>IF(AK64&lt;=100,Norms!$G$7,IF(AK64&lt;=300,Norms!$H$7,Norms!$I$7))</f>
        <v>16738.5</v>
      </c>
      <c r="AV64" s="137">
        <f t="shared" si="2"/>
        <v>46473.480475997756</v>
      </c>
      <c r="AW64" s="130"/>
      <c r="AX64" s="130"/>
      <c r="AY64" s="131">
        <f t="shared" si="3"/>
        <v>96</v>
      </c>
      <c r="AZ64" s="131">
        <f>IF(AY64&lt;Snund!$B$5,Snund!$B$3*Snund!$B$4*$AX$3+Snund!$B$7*$AW$3*AY64/1000,AY64*Snund!$B$8*$AW$3/1000)</f>
        <v>0</v>
      </c>
      <c r="BA64" s="131">
        <f t="shared" si="4"/>
        <v>0</v>
      </c>
      <c r="BB64" s="131">
        <f t="shared" si="5"/>
        <v>0</v>
      </c>
      <c r="BC64" s="131">
        <f t="shared" si="6"/>
        <v>0</v>
      </c>
      <c r="BD64" s="167">
        <f>AA64*0.1*'Dasagirq_10%'!$B$3/1000</f>
        <v>83.764800000000008</v>
      </c>
      <c r="BE64" s="167">
        <f>AI64*0.1*'Dasagirq_10%'!$B$4/1000</f>
        <v>0</v>
      </c>
      <c r="BF64" s="242">
        <f t="shared" si="7"/>
        <v>83.764800000000008</v>
      </c>
      <c r="BG64" s="233">
        <f t="shared" si="8"/>
        <v>0</v>
      </c>
      <c r="BH64" s="233">
        <f t="shared" si="9"/>
        <v>18224.041277995733</v>
      </c>
      <c r="BI64" s="233">
        <f t="shared" si="10"/>
        <v>28333.203998002024</v>
      </c>
      <c r="BJ64" s="233">
        <f t="shared" si="11"/>
        <v>0</v>
      </c>
      <c r="BK64" s="234">
        <f t="shared" si="12"/>
        <v>46557.24527599776</v>
      </c>
    </row>
    <row r="65" spans="1:63">
      <c r="A65">
        <v>61</v>
      </c>
      <c r="B65" s="180" t="s">
        <v>840</v>
      </c>
      <c r="C65" s="125" t="s">
        <v>1097</v>
      </c>
      <c r="D65" s="4" t="s">
        <v>1092</v>
      </c>
      <c r="E65" s="181">
        <v>0</v>
      </c>
      <c r="F65" s="182">
        <v>3</v>
      </c>
      <c r="G65" s="182">
        <v>103</v>
      </c>
      <c r="H65" s="182">
        <v>3</v>
      </c>
      <c r="I65" s="182">
        <v>99</v>
      </c>
      <c r="J65" s="182">
        <v>3</v>
      </c>
      <c r="K65" s="182">
        <v>94</v>
      </c>
      <c r="L65" s="182">
        <v>3</v>
      </c>
      <c r="M65" s="182">
        <v>96</v>
      </c>
      <c r="N65" s="186">
        <v>12</v>
      </c>
      <c r="O65" s="186">
        <v>392</v>
      </c>
      <c r="P65" s="182">
        <v>3</v>
      </c>
      <c r="Q65" s="182">
        <v>92</v>
      </c>
      <c r="R65" s="182">
        <v>3</v>
      </c>
      <c r="S65" s="182">
        <v>86</v>
      </c>
      <c r="T65" s="182">
        <v>2</v>
      </c>
      <c r="U65" s="182">
        <v>75</v>
      </c>
      <c r="V65" s="182">
        <v>2</v>
      </c>
      <c r="W65" s="182">
        <v>63</v>
      </c>
      <c r="X65" s="182">
        <v>2</v>
      </c>
      <c r="Y65" s="182">
        <v>55</v>
      </c>
      <c r="Z65" s="187">
        <v>12</v>
      </c>
      <c r="AA65" s="187">
        <v>371</v>
      </c>
      <c r="AB65" s="182">
        <v>2</v>
      </c>
      <c r="AC65" s="182">
        <v>62</v>
      </c>
      <c r="AD65" s="182">
        <v>3</v>
      </c>
      <c r="AE65" s="182">
        <v>65</v>
      </c>
      <c r="AF65" s="182">
        <v>2</v>
      </c>
      <c r="AG65" s="182">
        <v>49</v>
      </c>
      <c r="AH65" s="187">
        <v>7</v>
      </c>
      <c r="AI65" s="187">
        <v>176</v>
      </c>
      <c r="AJ65" s="188">
        <v>31</v>
      </c>
      <c r="AK65" s="188">
        <v>939</v>
      </c>
      <c r="AL65" s="3" t="str">
        <f t="shared" si="1"/>
        <v>k</v>
      </c>
      <c r="AM65" s="3">
        <f>IF(D65="հ",1,IF(D65="լ",Norms!$B$10,IF(D65="բլ",Norms!$B$11,IF(D65="Մ",Norms!$B$12))))</f>
        <v>1</v>
      </c>
      <c r="AN65" s="244">
        <f>E65*Norms!$E$36/1000</f>
        <v>0</v>
      </c>
      <c r="AO65" s="136">
        <f>AM65*IF(AL65="k",(O65*Norms!$H$40)*Norms!$E$36,0)/1000</f>
        <v>44037.557440704797</v>
      </c>
      <c r="AP65" s="136">
        <f>AM65*IF(AL65="k",(AA65*Norms!$H$41)*Norms!$E$36,0)/1000</f>
        <v>55798.024675598543</v>
      </c>
      <c r="AQ65" s="136">
        <f>AM65*IF(AL65="k",(AI65*Norms!$H$42)*Norms!$E$36,0)/1000</f>
        <v>32926.37364329581</v>
      </c>
      <c r="AR65" s="243">
        <f>AM65*IF(AL65="t",(N65*Norms!$D$44)*Norms!$E$34*12+O65*Norms!$E$35,0)/1000</f>
        <v>0</v>
      </c>
      <c r="AS65" s="243">
        <f>AM65*IF(AL65="t",(Z65*Norms!$D$50*Norms!$E$34*12+AA65*Norms!$E$35),0)/1000</f>
        <v>0</v>
      </c>
      <c r="AT65" s="243">
        <f>AM65*IF(AL65="t",(AH65*Norms!$D$54)*Norms!$E$34*12+AI65*Norms!$E$35,0)/1000</f>
        <v>0</v>
      </c>
      <c r="AU65" s="136">
        <f>IF(AK65&lt;=100,Norms!$G$7,IF(AK65&lt;=300,Norms!$H$7,Norms!$I$7))</f>
        <v>21670.5</v>
      </c>
      <c r="AV65" s="137">
        <f t="shared" si="2"/>
        <v>154432.45575959916</v>
      </c>
      <c r="AW65" s="130"/>
      <c r="AX65" s="130"/>
      <c r="AY65" s="131">
        <f t="shared" si="3"/>
        <v>392</v>
      </c>
      <c r="AZ65" s="131">
        <f>IF(AY65&lt;Snund!$B$5,Snund!$B$3*Snund!$B$4*$AX$3+Snund!$B$7*$AW$3*AY65/1000,AY65*Snund!$B$8*$AW$3/1000)</f>
        <v>0</v>
      </c>
      <c r="BA65" s="131">
        <f t="shared" si="4"/>
        <v>0</v>
      </c>
      <c r="BB65" s="131">
        <f t="shared" si="5"/>
        <v>0</v>
      </c>
      <c r="BC65" s="131">
        <f t="shared" si="6"/>
        <v>0</v>
      </c>
      <c r="BD65" s="167">
        <f>AA65*0.1*'Dasagirq_10%'!$B$3/1000</f>
        <v>246.64080000000001</v>
      </c>
      <c r="BE65" s="167">
        <f>AI65*0.1*'Dasagirq_10%'!$B$4/1000</f>
        <v>142.26608000000002</v>
      </c>
      <c r="BF65" s="242">
        <f t="shared" si="7"/>
        <v>388.90688</v>
      </c>
      <c r="BG65" s="233">
        <f t="shared" si="8"/>
        <v>0</v>
      </c>
      <c r="BH65" s="233">
        <f t="shared" si="9"/>
        <v>52426.138085866085</v>
      </c>
      <c r="BI65" s="233">
        <f t="shared" si="10"/>
        <v>64433.246120759832</v>
      </c>
      <c r="BJ65" s="233">
        <f t="shared" si="11"/>
        <v>37961.978432973228</v>
      </c>
      <c r="BK65" s="234">
        <f t="shared" si="12"/>
        <v>154821.36263959916</v>
      </c>
    </row>
    <row r="66" spans="1:63">
      <c r="A66">
        <v>62</v>
      </c>
      <c r="B66" s="180" t="s">
        <v>841</v>
      </c>
      <c r="C66" s="157" t="s">
        <v>1096</v>
      </c>
      <c r="D66" s="4" t="s">
        <v>1092</v>
      </c>
      <c r="E66" s="181">
        <v>0</v>
      </c>
      <c r="F66" s="182">
        <v>1</v>
      </c>
      <c r="G66" s="182">
        <v>32</v>
      </c>
      <c r="H66" s="182">
        <v>1</v>
      </c>
      <c r="I66" s="182">
        <v>31</v>
      </c>
      <c r="J66" s="182">
        <v>1</v>
      </c>
      <c r="K66" s="182">
        <v>25</v>
      </c>
      <c r="L66" s="182">
        <v>1</v>
      </c>
      <c r="M66" s="182">
        <v>27</v>
      </c>
      <c r="N66" s="186">
        <v>4</v>
      </c>
      <c r="O66" s="186">
        <v>115</v>
      </c>
      <c r="P66" s="182">
        <v>1</v>
      </c>
      <c r="Q66" s="182">
        <v>33</v>
      </c>
      <c r="R66" s="182">
        <v>1</v>
      </c>
      <c r="S66" s="182">
        <v>32</v>
      </c>
      <c r="T66" s="182">
        <v>1</v>
      </c>
      <c r="U66" s="182">
        <v>26</v>
      </c>
      <c r="V66" s="182">
        <v>1</v>
      </c>
      <c r="W66" s="182">
        <v>27</v>
      </c>
      <c r="X66" s="182">
        <v>2</v>
      </c>
      <c r="Y66" s="182">
        <v>36</v>
      </c>
      <c r="Z66" s="187">
        <v>6</v>
      </c>
      <c r="AA66" s="187">
        <v>154</v>
      </c>
      <c r="AB66" s="182">
        <v>0</v>
      </c>
      <c r="AC66" s="182">
        <v>0</v>
      </c>
      <c r="AD66" s="182">
        <v>0</v>
      </c>
      <c r="AE66" s="182">
        <v>0</v>
      </c>
      <c r="AF66" s="182">
        <v>0</v>
      </c>
      <c r="AG66" s="182">
        <v>0</v>
      </c>
      <c r="AH66" s="187">
        <v>0</v>
      </c>
      <c r="AI66" s="187">
        <v>0</v>
      </c>
      <c r="AJ66" s="188">
        <v>10</v>
      </c>
      <c r="AK66" s="188">
        <v>269</v>
      </c>
      <c r="AL66" s="3" t="str">
        <f t="shared" si="1"/>
        <v>k</v>
      </c>
      <c r="AM66" s="3">
        <f>IF(D66="հ",1,IF(D66="լ",Norms!$B$10,IF(D66="բլ",Norms!$B$11,IF(D66="Մ",Norms!$B$12))))</f>
        <v>1</v>
      </c>
      <c r="AN66" s="244">
        <f>E66*Norms!$E$36/1000</f>
        <v>0</v>
      </c>
      <c r="AO66" s="136">
        <f>AM66*IF(AL66="k",(O66*Norms!$H$40)*Norms!$E$36,0)/1000</f>
        <v>12919.1813920435</v>
      </c>
      <c r="AP66" s="136">
        <f>AM66*IF(AL66="k",(AA66*Norms!$H$41)*Norms!$E$36,0)/1000</f>
        <v>23161.444204965435</v>
      </c>
      <c r="AQ66" s="136">
        <f>AM66*IF(AL66="k",(AI66*Norms!$H$42)*Norms!$E$36,0)/1000</f>
        <v>0</v>
      </c>
      <c r="AR66" s="243">
        <f>AM66*IF(AL66="t",(N66*Norms!$D$44)*Norms!$E$34*12+O66*Norms!$E$35,0)/1000</f>
        <v>0</v>
      </c>
      <c r="AS66" s="243">
        <f>AM66*IF(AL66="t",(Z66*Norms!$D$50*Norms!$E$34*12+AA66*Norms!$E$35),0)/1000</f>
        <v>0</v>
      </c>
      <c r="AT66" s="243">
        <f>AM66*IF(AL66="t",(AH66*Norms!$D$54)*Norms!$E$34*12+AI66*Norms!$E$35,0)/1000</f>
        <v>0</v>
      </c>
      <c r="AU66" s="136">
        <f>IF(AK66&lt;=100,Norms!$G$7,IF(AK66&lt;=300,Norms!$H$7,Norms!$I$7))</f>
        <v>16738.5</v>
      </c>
      <c r="AV66" s="137">
        <f t="shared" si="2"/>
        <v>52819.125597008933</v>
      </c>
      <c r="AW66" s="130"/>
      <c r="AX66" s="130"/>
      <c r="AY66" s="131">
        <f t="shared" si="3"/>
        <v>115</v>
      </c>
      <c r="AZ66" s="131">
        <f>IF(AY66&lt;Snund!$B$5,Snund!$B$3*Snund!$B$4*$AX$3+Snund!$B$7*$AW$3*AY66/1000,AY66*Snund!$B$8*$AW$3/1000)</f>
        <v>0</v>
      </c>
      <c r="BA66" s="131">
        <f t="shared" si="4"/>
        <v>0</v>
      </c>
      <c r="BB66" s="131">
        <f t="shared" si="5"/>
        <v>0</v>
      </c>
      <c r="BC66" s="131">
        <f t="shared" si="6"/>
        <v>0</v>
      </c>
      <c r="BD66" s="167">
        <f>AA66*0.1*'Dasagirq_10%'!$B$3/1000</f>
        <v>102.3792</v>
      </c>
      <c r="BE66" s="167">
        <f>AI66*0.1*'Dasagirq_10%'!$B$4/1000</f>
        <v>0</v>
      </c>
      <c r="BF66" s="242">
        <f t="shared" si="7"/>
        <v>102.3792</v>
      </c>
      <c r="BG66" s="233">
        <f t="shared" si="8"/>
        <v>0</v>
      </c>
      <c r="BH66" s="233">
        <f t="shared" si="9"/>
        <v>19614.581392043499</v>
      </c>
      <c r="BI66" s="233">
        <f t="shared" si="10"/>
        <v>33306.923404965441</v>
      </c>
      <c r="BJ66" s="233">
        <f t="shared" si="11"/>
        <v>0</v>
      </c>
      <c r="BK66" s="234">
        <f t="shared" si="12"/>
        <v>52921.504797008936</v>
      </c>
    </row>
    <row r="67" spans="1:63" ht="22.5">
      <c r="A67">
        <v>63</v>
      </c>
      <c r="B67" s="180" t="s">
        <v>842</v>
      </c>
      <c r="C67" s="157" t="s">
        <v>1096</v>
      </c>
      <c r="D67" s="4" t="s">
        <v>1092</v>
      </c>
      <c r="E67" s="181">
        <v>0</v>
      </c>
      <c r="F67" s="182">
        <v>2</v>
      </c>
      <c r="G67" s="182">
        <v>73</v>
      </c>
      <c r="H67" s="182">
        <v>2</v>
      </c>
      <c r="I67" s="182">
        <v>70</v>
      </c>
      <c r="J67" s="182">
        <v>3</v>
      </c>
      <c r="K67" s="182">
        <v>72</v>
      </c>
      <c r="L67" s="182">
        <v>3</v>
      </c>
      <c r="M67" s="182">
        <v>70</v>
      </c>
      <c r="N67" s="186">
        <v>10</v>
      </c>
      <c r="O67" s="186">
        <v>285</v>
      </c>
      <c r="P67" s="182">
        <v>4</v>
      </c>
      <c r="Q67" s="182">
        <v>73</v>
      </c>
      <c r="R67" s="182">
        <v>3</v>
      </c>
      <c r="S67" s="182">
        <v>64</v>
      </c>
      <c r="T67" s="182">
        <v>3</v>
      </c>
      <c r="U67" s="182">
        <v>80</v>
      </c>
      <c r="V67" s="182">
        <v>4</v>
      </c>
      <c r="W67" s="182">
        <v>82</v>
      </c>
      <c r="X67" s="182">
        <v>3</v>
      </c>
      <c r="Y67" s="182">
        <v>69</v>
      </c>
      <c r="Z67" s="187">
        <v>17</v>
      </c>
      <c r="AA67" s="187">
        <v>368</v>
      </c>
      <c r="AB67" s="182">
        <v>0</v>
      </c>
      <c r="AC67" s="182">
        <v>0</v>
      </c>
      <c r="AD67" s="182">
        <v>0</v>
      </c>
      <c r="AE67" s="182">
        <v>0</v>
      </c>
      <c r="AF67" s="182">
        <v>0</v>
      </c>
      <c r="AG67" s="182">
        <v>0</v>
      </c>
      <c r="AH67" s="187">
        <v>0</v>
      </c>
      <c r="AI67" s="187">
        <v>0</v>
      </c>
      <c r="AJ67" s="188">
        <v>27</v>
      </c>
      <c r="AK67" s="188">
        <v>653</v>
      </c>
      <c r="AL67" s="3" t="str">
        <f t="shared" si="1"/>
        <v>k</v>
      </c>
      <c r="AM67" s="3">
        <f>IF(D67="հ",1,IF(D67="լ",Norms!$B$10,IF(D67="բլ",Norms!$B$11,IF(D67="Մ",Norms!$B$12))))</f>
        <v>1</v>
      </c>
      <c r="AN67" s="244">
        <f>E67*Norms!$E$36/1000</f>
        <v>0</v>
      </c>
      <c r="AO67" s="136">
        <f>AM67*IF(AL67="k",(O67*Norms!$H$40)*Norms!$E$36,0)/1000</f>
        <v>32017.101710716499</v>
      </c>
      <c r="AP67" s="136">
        <f>AM67*IF(AL67="k",(AA67*Norms!$H$41)*Norms!$E$36,0)/1000</f>
        <v>55346.827710566751</v>
      </c>
      <c r="AQ67" s="136">
        <f>AM67*IF(AL67="k",(AI67*Norms!$H$42)*Norms!$E$36,0)/1000</f>
        <v>0</v>
      </c>
      <c r="AR67" s="243">
        <f>AM67*IF(AL67="t",(N67*Norms!$D$44)*Norms!$E$34*12+O67*Norms!$E$35,0)/1000</f>
        <v>0</v>
      </c>
      <c r="AS67" s="243">
        <f>AM67*IF(AL67="t",(Z67*Norms!$D$50*Norms!$E$34*12+AA67*Norms!$E$35),0)/1000</f>
        <v>0</v>
      </c>
      <c r="AT67" s="243">
        <f>AM67*IF(AL67="t",(AH67*Norms!$D$54)*Norms!$E$34*12+AI67*Norms!$E$35,0)/1000</f>
        <v>0</v>
      </c>
      <c r="AU67" s="136">
        <f>IF(AK67&lt;=100,Norms!$G$7,IF(AK67&lt;=300,Norms!$H$7,Norms!$I$7))</f>
        <v>21670.5</v>
      </c>
      <c r="AV67" s="137">
        <f t="shared" si="2"/>
        <v>109034.42942128325</v>
      </c>
      <c r="AW67" s="130"/>
      <c r="AX67" s="130"/>
      <c r="AY67" s="131">
        <f t="shared" si="3"/>
        <v>285</v>
      </c>
      <c r="AZ67" s="131">
        <f>IF(AY67&lt;Snund!$B$5,Snund!$B$3*Snund!$B$4*$AX$3+Snund!$B$7*$AW$3*AY67/1000,AY67*Snund!$B$8*$AW$3/1000)</f>
        <v>0</v>
      </c>
      <c r="BA67" s="131">
        <f t="shared" si="4"/>
        <v>0</v>
      </c>
      <c r="BB67" s="131">
        <f t="shared" si="5"/>
        <v>0</v>
      </c>
      <c r="BC67" s="131">
        <f t="shared" si="6"/>
        <v>0</v>
      </c>
      <c r="BD67" s="167">
        <f>AA67*0.1*'Dasagirq_10%'!$B$3/1000</f>
        <v>244.64640000000003</v>
      </c>
      <c r="BE67" s="167">
        <f>AI67*0.1*'Dasagirq_10%'!$B$4/1000</f>
        <v>0</v>
      </c>
      <c r="BF67" s="242">
        <f t="shared" si="7"/>
        <v>244.64640000000003</v>
      </c>
      <c r="BG67" s="233">
        <f t="shared" si="8"/>
        <v>0</v>
      </c>
      <c r="BH67" s="233">
        <f t="shared" si="9"/>
        <v>40043.212821827612</v>
      </c>
      <c r="BI67" s="233">
        <f t="shared" si="10"/>
        <v>69235.86299945564</v>
      </c>
      <c r="BJ67" s="233">
        <f t="shared" si="11"/>
        <v>0</v>
      </c>
      <c r="BK67" s="234">
        <f t="shared" si="12"/>
        <v>109279.07582128324</v>
      </c>
    </row>
    <row r="68" spans="1:63" ht="22.5">
      <c r="A68">
        <v>64</v>
      </c>
      <c r="B68" s="180" t="s">
        <v>843</v>
      </c>
      <c r="C68" s="157" t="s">
        <v>1096</v>
      </c>
      <c r="D68" s="4" t="s">
        <v>1092</v>
      </c>
      <c r="E68" s="181">
        <v>0</v>
      </c>
      <c r="F68" s="182">
        <v>1</v>
      </c>
      <c r="G68" s="182">
        <v>25</v>
      </c>
      <c r="H68" s="182">
        <v>1</v>
      </c>
      <c r="I68" s="182">
        <v>24</v>
      </c>
      <c r="J68" s="182">
        <v>1</v>
      </c>
      <c r="K68" s="182">
        <v>19</v>
      </c>
      <c r="L68" s="182">
        <v>1</v>
      </c>
      <c r="M68" s="182">
        <v>22</v>
      </c>
      <c r="N68" s="186">
        <v>4</v>
      </c>
      <c r="O68" s="186">
        <v>90</v>
      </c>
      <c r="P68" s="182">
        <v>1</v>
      </c>
      <c r="Q68" s="182">
        <v>23</v>
      </c>
      <c r="R68" s="182">
        <v>1</v>
      </c>
      <c r="S68" s="182">
        <v>19</v>
      </c>
      <c r="T68" s="182">
        <v>1</v>
      </c>
      <c r="U68" s="182">
        <v>18</v>
      </c>
      <c r="V68" s="182">
        <v>1</v>
      </c>
      <c r="W68" s="182">
        <v>22</v>
      </c>
      <c r="X68" s="182">
        <v>1</v>
      </c>
      <c r="Y68" s="182">
        <v>22</v>
      </c>
      <c r="Z68" s="187">
        <v>5</v>
      </c>
      <c r="AA68" s="187">
        <v>104</v>
      </c>
      <c r="AB68" s="182">
        <v>0</v>
      </c>
      <c r="AC68" s="182">
        <v>0</v>
      </c>
      <c r="AD68" s="182">
        <v>0</v>
      </c>
      <c r="AE68" s="182">
        <v>0</v>
      </c>
      <c r="AF68" s="182">
        <v>0</v>
      </c>
      <c r="AG68" s="182">
        <v>0</v>
      </c>
      <c r="AH68" s="187">
        <v>0</v>
      </c>
      <c r="AI68" s="187">
        <v>0</v>
      </c>
      <c r="AJ68" s="188">
        <v>9</v>
      </c>
      <c r="AK68" s="188">
        <v>194</v>
      </c>
      <c r="AL68" s="3" t="str">
        <f t="shared" si="1"/>
        <v>k</v>
      </c>
      <c r="AM68" s="3">
        <f>IF(D68="հ",1,IF(D68="լ",Norms!$B$10,IF(D68="բլ",Norms!$B$11,IF(D68="Մ",Norms!$B$12))))</f>
        <v>1</v>
      </c>
      <c r="AN68" s="244">
        <f>E68*Norms!$E$36/1000</f>
        <v>0</v>
      </c>
      <c r="AO68" s="136">
        <f>AM68*IF(AL68="k",(O68*Norms!$H$40)*Norms!$E$36,0)/1000</f>
        <v>10110.663698120999</v>
      </c>
      <c r="AP68" s="136">
        <f>AM68*IF(AL68="k",(AA68*Norms!$H$41)*Norms!$E$36,0)/1000</f>
        <v>15641.494787768863</v>
      </c>
      <c r="AQ68" s="136">
        <f>AM68*IF(AL68="k",(AI68*Norms!$H$42)*Norms!$E$36,0)/1000</f>
        <v>0</v>
      </c>
      <c r="AR68" s="243">
        <f>AM68*IF(AL68="t",(N68*Norms!$D$44)*Norms!$E$34*12+O68*Norms!$E$35,0)/1000</f>
        <v>0</v>
      </c>
      <c r="AS68" s="243">
        <f>AM68*IF(AL68="t",(Z68*Norms!$D$50*Norms!$E$34*12+AA68*Norms!$E$35),0)/1000</f>
        <v>0</v>
      </c>
      <c r="AT68" s="243">
        <f>AM68*IF(AL68="t",(AH68*Norms!$D$54)*Norms!$E$34*12+AI68*Norms!$E$35,0)/1000</f>
        <v>0</v>
      </c>
      <c r="AU68" s="136">
        <f>IF(AK68&lt;=100,Norms!$G$7,IF(AK68&lt;=300,Norms!$H$7,Norms!$I$7))</f>
        <v>16738.5</v>
      </c>
      <c r="AV68" s="137">
        <f t="shared" si="2"/>
        <v>42490.658485889864</v>
      </c>
      <c r="AW68" s="130"/>
      <c r="AX68" s="130"/>
      <c r="AY68" s="131">
        <f t="shared" si="3"/>
        <v>90</v>
      </c>
      <c r="AZ68" s="131">
        <f>IF(AY68&lt;Snund!$B$5,Snund!$B$3*Snund!$B$4*$AX$3+Snund!$B$7*$AW$3*AY68/1000,AY68*Snund!$B$8*$AW$3/1000)</f>
        <v>0</v>
      </c>
      <c r="BA68" s="131">
        <f t="shared" si="4"/>
        <v>0</v>
      </c>
      <c r="BB68" s="131">
        <f t="shared" si="5"/>
        <v>0</v>
      </c>
      <c r="BC68" s="131">
        <f t="shared" si="6"/>
        <v>0</v>
      </c>
      <c r="BD68" s="167">
        <f>AA68*0.1*'Dasagirq_10%'!$B$3/1000</f>
        <v>69.139200000000002</v>
      </c>
      <c r="BE68" s="167">
        <f>AI68*0.1*'Dasagirq_10%'!$B$4/1000</f>
        <v>0</v>
      </c>
      <c r="BF68" s="242">
        <f t="shared" si="7"/>
        <v>69.139200000000002</v>
      </c>
      <c r="BG68" s="233">
        <f t="shared" si="8"/>
        <v>0</v>
      </c>
      <c r="BH68" s="233">
        <f t="shared" si="9"/>
        <v>17549.997031454332</v>
      </c>
      <c r="BI68" s="233">
        <f t="shared" si="10"/>
        <v>25009.80065443553</v>
      </c>
      <c r="BJ68" s="233">
        <f t="shared" si="11"/>
        <v>0</v>
      </c>
      <c r="BK68" s="234">
        <f t="shared" si="12"/>
        <v>42559.797685889862</v>
      </c>
    </row>
    <row r="69" spans="1:63" ht="22.5">
      <c r="A69">
        <v>65</v>
      </c>
      <c r="B69" s="180" t="s">
        <v>844</v>
      </c>
      <c r="C69" s="157" t="s">
        <v>1096</v>
      </c>
      <c r="D69" s="4" t="s">
        <v>1092</v>
      </c>
      <c r="E69" s="181">
        <v>0</v>
      </c>
      <c r="F69" s="182">
        <v>6</v>
      </c>
      <c r="G69" s="182">
        <v>162</v>
      </c>
      <c r="H69" s="182">
        <v>6</v>
      </c>
      <c r="I69" s="182">
        <v>157</v>
      </c>
      <c r="J69" s="182">
        <v>5</v>
      </c>
      <c r="K69" s="182">
        <v>151</v>
      </c>
      <c r="L69" s="182">
        <v>5</v>
      </c>
      <c r="M69" s="182">
        <v>152</v>
      </c>
      <c r="N69" s="186">
        <v>22</v>
      </c>
      <c r="O69" s="186">
        <v>622</v>
      </c>
      <c r="P69" s="182">
        <v>6</v>
      </c>
      <c r="Q69" s="182">
        <v>168</v>
      </c>
      <c r="R69" s="182">
        <v>5</v>
      </c>
      <c r="S69" s="182">
        <v>156</v>
      </c>
      <c r="T69" s="182">
        <v>4</v>
      </c>
      <c r="U69" s="182">
        <v>137</v>
      </c>
      <c r="V69" s="182">
        <v>5</v>
      </c>
      <c r="W69" s="182">
        <v>129</v>
      </c>
      <c r="X69" s="182">
        <v>4</v>
      </c>
      <c r="Y69" s="182">
        <v>119</v>
      </c>
      <c r="Z69" s="187">
        <v>24</v>
      </c>
      <c r="AA69" s="187">
        <v>709</v>
      </c>
      <c r="AB69" s="182">
        <v>0</v>
      </c>
      <c r="AC69" s="182">
        <v>0</v>
      </c>
      <c r="AD69" s="182">
        <v>0</v>
      </c>
      <c r="AE69" s="182">
        <v>0</v>
      </c>
      <c r="AF69" s="182">
        <v>0</v>
      </c>
      <c r="AG69" s="182">
        <v>0</v>
      </c>
      <c r="AH69" s="187">
        <v>0</v>
      </c>
      <c r="AI69" s="187">
        <v>0</v>
      </c>
      <c r="AJ69" s="188">
        <v>46</v>
      </c>
      <c r="AK69" s="188">
        <v>1331</v>
      </c>
      <c r="AL69" s="3" t="str">
        <f t="shared" si="1"/>
        <v>k</v>
      </c>
      <c r="AM69" s="3">
        <f>IF(D69="հ",1,IF(D69="լ",Norms!$B$10,IF(D69="բլ",Norms!$B$11,IF(D69="Մ",Norms!$B$12))))</f>
        <v>1</v>
      </c>
      <c r="AN69" s="244">
        <f>E69*Norms!$E$36/1000</f>
        <v>0</v>
      </c>
      <c r="AO69" s="136">
        <f>AM69*IF(AL69="k",(O69*Norms!$H$40)*Norms!$E$36,0)/1000</f>
        <v>69875.9202247918</v>
      </c>
      <c r="AP69" s="136">
        <f>AM69*IF(AL69="k",(AA69*Norms!$H$41)*Norms!$E$36,0)/1000</f>
        <v>106632.88273584735</v>
      </c>
      <c r="AQ69" s="136">
        <f>AM69*IF(AL69="k",(AI69*Norms!$H$42)*Norms!$E$36,0)/1000</f>
        <v>0</v>
      </c>
      <c r="AR69" s="243">
        <f>AM69*IF(AL69="t",(N69*Norms!$D$44)*Norms!$E$34*12+O69*Norms!$E$35,0)/1000</f>
        <v>0</v>
      </c>
      <c r="AS69" s="243">
        <f>AM69*IF(AL69="t",(Z69*Norms!$D$50*Norms!$E$34*12+AA69*Norms!$E$35),0)/1000</f>
        <v>0</v>
      </c>
      <c r="AT69" s="243">
        <f>AM69*IF(AL69="t",(AH69*Norms!$D$54)*Norms!$E$34*12+AI69*Norms!$E$35,0)/1000</f>
        <v>0</v>
      </c>
      <c r="AU69" s="136">
        <f>IF(AK69&lt;=100,Norms!$G$7,IF(AK69&lt;=300,Norms!$H$7,Norms!$I$7))</f>
        <v>21670.5</v>
      </c>
      <c r="AV69" s="137">
        <f t="shared" si="2"/>
        <v>198179.30296063915</v>
      </c>
      <c r="AW69" s="130"/>
      <c r="AX69" s="130"/>
      <c r="AY69" s="131">
        <f t="shared" si="3"/>
        <v>622</v>
      </c>
      <c r="AZ69" s="131">
        <f>IF(AY69&lt;Snund!$B$5,Snund!$B$3*Snund!$B$4*$AX$3+Snund!$B$7*$AW$3*AY69/1000,AY69*Snund!$B$8*$AW$3/1000)</f>
        <v>0</v>
      </c>
      <c r="BA69" s="131">
        <f t="shared" si="4"/>
        <v>0</v>
      </c>
      <c r="BB69" s="131">
        <f t="shared" si="5"/>
        <v>0</v>
      </c>
      <c r="BC69" s="131">
        <f t="shared" si="6"/>
        <v>0</v>
      </c>
      <c r="BD69" s="167">
        <f>AA69*0.1*'Dasagirq_10%'!$B$3/1000</f>
        <v>471.34320000000002</v>
      </c>
      <c r="BE69" s="167">
        <f>AI69*0.1*'Dasagirq_10%'!$B$4/1000</f>
        <v>0</v>
      </c>
      <c r="BF69" s="242">
        <f t="shared" si="7"/>
        <v>471.34320000000002</v>
      </c>
      <c r="BG69" s="233">
        <f t="shared" si="8"/>
        <v>0</v>
      </c>
      <c r="BH69" s="233">
        <f t="shared" si="9"/>
        <v>80240.07239870484</v>
      </c>
      <c r="BI69" s="233">
        <f t="shared" si="10"/>
        <v>118410.57376193431</v>
      </c>
      <c r="BJ69" s="233">
        <f t="shared" si="11"/>
        <v>0</v>
      </c>
      <c r="BK69" s="234">
        <f t="shared" si="12"/>
        <v>198650.64616063915</v>
      </c>
    </row>
    <row r="70" spans="1:63" ht="22.5">
      <c r="A70">
        <v>66</v>
      </c>
      <c r="B70" s="180" t="s">
        <v>845</v>
      </c>
      <c r="C70" s="157" t="s">
        <v>1096</v>
      </c>
      <c r="D70" s="4" t="s">
        <v>1092</v>
      </c>
      <c r="E70" s="181">
        <v>0</v>
      </c>
      <c r="F70" s="182">
        <v>2</v>
      </c>
      <c r="G70" s="182">
        <v>45</v>
      </c>
      <c r="H70" s="182">
        <v>2</v>
      </c>
      <c r="I70" s="182">
        <v>43</v>
      </c>
      <c r="J70" s="182">
        <v>2</v>
      </c>
      <c r="K70" s="182">
        <v>48</v>
      </c>
      <c r="L70" s="182">
        <v>2</v>
      </c>
      <c r="M70" s="182">
        <v>49</v>
      </c>
      <c r="N70" s="186">
        <v>8</v>
      </c>
      <c r="O70" s="186">
        <v>185</v>
      </c>
      <c r="P70" s="182">
        <v>2</v>
      </c>
      <c r="Q70" s="182">
        <v>54</v>
      </c>
      <c r="R70" s="182">
        <v>1</v>
      </c>
      <c r="S70" s="182">
        <v>39</v>
      </c>
      <c r="T70" s="182">
        <v>2</v>
      </c>
      <c r="U70" s="182">
        <v>39</v>
      </c>
      <c r="V70" s="182">
        <v>2</v>
      </c>
      <c r="W70" s="182">
        <v>44</v>
      </c>
      <c r="X70" s="182">
        <v>1</v>
      </c>
      <c r="Y70" s="182">
        <v>32</v>
      </c>
      <c r="Z70" s="187">
        <v>8</v>
      </c>
      <c r="AA70" s="187">
        <v>208</v>
      </c>
      <c r="AB70" s="182">
        <v>0</v>
      </c>
      <c r="AC70" s="182">
        <v>0</v>
      </c>
      <c r="AD70" s="182">
        <v>0</v>
      </c>
      <c r="AE70" s="182">
        <v>0</v>
      </c>
      <c r="AF70" s="182">
        <v>0</v>
      </c>
      <c r="AG70" s="182">
        <v>0</v>
      </c>
      <c r="AH70" s="187">
        <v>0</v>
      </c>
      <c r="AI70" s="187">
        <v>0</v>
      </c>
      <c r="AJ70" s="188">
        <v>16</v>
      </c>
      <c r="AK70" s="188">
        <v>393</v>
      </c>
      <c r="AL70" s="3" t="str">
        <f t="shared" ref="AL70:AL133" si="13">IF(C70="հիմնական",IF(AK70&lt;=162,"t","k"),IF(C70="միջնակարգ",(IF(AK70&lt;=207,"t","k"))))</f>
        <v>k</v>
      </c>
      <c r="AM70" s="3">
        <f>IF(D70="հ",1,IF(D70="լ",Norms!$B$10,IF(D70="բլ",Norms!$B$11,IF(D70="Մ",Norms!$B$12))))</f>
        <v>1</v>
      </c>
      <c r="AN70" s="244">
        <f>E70*Norms!$E$36/1000</f>
        <v>0</v>
      </c>
      <c r="AO70" s="136">
        <f>AM70*IF(AL70="k",(O70*Norms!$H$40)*Norms!$E$36,0)/1000</f>
        <v>20783.030935026502</v>
      </c>
      <c r="AP70" s="136">
        <f>AM70*IF(AL70="k",(AA70*Norms!$H$41)*Norms!$E$36,0)/1000</f>
        <v>31282.989575537726</v>
      </c>
      <c r="AQ70" s="136">
        <f>AM70*IF(AL70="k",(AI70*Norms!$H$42)*Norms!$E$36,0)/1000</f>
        <v>0</v>
      </c>
      <c r="AR70" s="243">
        <f>AM70*IF(AL70="t",(N70*Norms!$D$44)*Norms!$E$34*12+O70*Norms!$E$35,0)/1000</f>
        <v>0</v>
      </c>
      <c r="AS70" s="243">
        <f>AM70*IF(AL70="t",(Z70*Norms!$D$50*Norms!$E$34*12+AA70*Norms!$E$35),0)/1000</f>
        <v>0</v>
      </c>
      <c r="AT70" s="243">
        <f>AM70*IF(AL70="t",(AH70*Norms!$D$54)*Norms!$E$34*12+AI70*Norms!$E$35,0)/1000</f>
        <v>0</v>
      </c>
      <c r="AU70" s="136">
        <f>IF(AK70&lt;=100,Norms!$G$7,IF(AK70&lt;=300,Norms!$H$7,Norms!$I$7))</f>
        <v>21670.5</v>
      </c>
      <c r="AV70" s="137">
        <f t="shared" ref="AV70:AV133" si="14">SUM(AO70:AU70)</f>
        <v>73736.520510564224</v>
      </c>
      <c r="AW70" s="130"/>
      <c r="AX70" s="130"/>
      <c r="AY70" s="131">
        <f t="shared" ref="AY70:AY133" si="15">E70+O70</f>
        <v>185</v>
      </c>
      <c r="AZ70" s="131">
        <f>IF(AY70&lt;Snund!$B$5,Snund!$B$3*Snund!$B$4*$AX$3+Snund!$B$7*$AW$3*AY70/1000,AY70*Snund!$B$8*$AW$3/1000)</f>
        <v>0</v>
      </c>
      <c r="BA70" s="131">
        <f t="shared" ref="BA70:BA133" si="16">IF(AY70&gt;0,AZ70/AY70*E70,0)</f>
        <v>0</v>
      </c>
      <c r="BB70" s="131">
        <f t="shared" ref="BB70:BB133" si="17">IF(AY70&gt;0,AZ70/AY70*O70,0)</f>
        <v>0</v>
      </c>
      <c r="BC70" s="131">
        <f t="shared" ref="BC70:BC133" si="18">AY70*140*$AW$3/1000</f>
        <v>0</v>
      </c>
      <c r="BD70" s="167">
        <f>AA70*0.1*'Dasagirq_10%'!$B$3/1000</f>
        <v>138.2784</v>
      </c>
      <c r="BE70" s="167">
        <f>AI70*0.1*'Dasagirq_10%'!$B$4/1000</f>
        <v>0</v>
      </c>
      <c r="BF70" s="242">
        <f t="shared" ref="BF70:BF133" si="19">BD70+BE70</f>
        <v>138.2784</v>
      </c>
      <c r="BG70" s="233">
        <f t="shared" ref="BG70:BG133" si="20">AN70+BA70</f>
        <v>0</v>
      </c>
      <c r="BH70" s="233">
        <f t="shared" ref="BH70:BH133" si="21">AO70+AR70+AU70/AJ70*N70+BB70</f>
        <v>31618.280935026502</v>
      </c>
      <c r="BI70" s="233">
        <f t="shared" ref="BI70:BI133" si="22">AP70+AS70+AU70/AJ70*Z70+BD70</f>
        <v>42256.517975537725</v>
      </c>
      <c r="BJ70" s="233">
        <f t="shared" ref="BJ70:BJ133" si="23">AQ70+AT70+AU70/AJ70*AH70+BE70</f>
        <v>0</v>
      </c>
      <c r="BK70" s="234">
        <f t="shared" ref="BK70:BK133" si="24">BH70+BI70+BJ70</f>
        <v>73874.798910564219</v>
      </c>
    </row>
    <row r="71" spans="1:63" ht="22.5">
      <c r="A71">
        <v>67</v>
      </c>
      <c r="B71" s="180" t="s">
        <v>846</v>
      </c>
      <c r="C71" s="157" t="s">
        <v>1096</v>
      </c>
      <c r="D71" s="4" t="s">
        <v>1092</v>
      </c>
      <c r="E71" s="181">
        <v>0</v>
      </c>
      <c r="F71" s="182">
        <v>1</v>
      </c>
      <c r="G71" s="182">
        <v>35</v>
      </c>
      <c r="H71" s="182">
        <v>1</v>
      </c>
      <c r="I71" s="182">
        <v>34</v>
      </c>
      <c r="J71" s="182">
        <v>1</v>
      </c>
      <c r="K71" s="182">
        <v>30</v>
      </c>
      <c r="L71" s="182">
        <v>1</v>
      </c>
      <c r="M71" s="182">
        <v>32</v>
      </c>
      <c r="N71" s="186">
        <v>4</v>
      </c>
      <c r="O71" s="186">
        <v>131</v>
      </c>
      <c r="P71" s="182">
        <v>2</v>
      </c>
      <c r="Q71" s="182">
        <v>47</v>
      </c>
      <c r="R71" s="182">
        <v>2</v>
      </c>
      <c r="S71" s="182">
        <v>43</v>
      </c>
      <c r="T71" s="182">
        <v>1</v>
      </c>
      <c r="U71" s="182">
        <v>31</v>
      </c>
      <c r="V71" s="182">
        <v>1</v>
      </c>
      <c r="W71" s="182">
        <v>29</v>
      </c>
      <c r="X71" s="182">
        <v>2</v>
      </c>
      <c r="Y71" s="182">
        <v>34</v>
      </c>
      <c r="Z71" s="187">
        <v>8</v>
      </c>
      <c r="AA71" s="187">
        <v>184</v>
      </c>
      <c r="AB71" s="182">
        <v>0</v>
      </c>
      <c r="AC71" s="182">
        <v>0</v>
      </c>
      <c r="AD71" s="182">
        <v>0</v>
      </c>
      <c r="AE71" s="182">
        <v>0</v>
      </c>
      <c r="AF71" s="182">
        <v>0</v>
      </c>
      <c r="AG71" s="182">
        <v>0</v>
      </c>
      <c r="AH71" s="187">
        <v>0</v>
      </c>
      <c r="AI71" s="187">
        <v>0</v>
      </c>
      <c r="AJ71" s="188">
        <v>12</v>
      </c>
      <c r="AK71" s="188">
        <v>315</v>
      </c>
      <c r="AL71" s="3" t="str">
        <f t="shared" si="13"/>
        <v>k</v>
      </c>
      <c r="AM71" s="3">
        <f>IF(D71="հ",1,IF(D71="լ",Norms!$B$10,IF(D71="բլ",Norms!$B$11,IF(D71="Մ",Norms!$B$12))))</f>
        <v>1</v>
      </c>
      <c r="AN71" s="244">
        <f>E71*Norms!$E$36/1000</f>
        <v>0</v>
      </c>
      <c r="AO71" s="136">
        <f>AM71*IF(AL71="k",(O71*Norms!$H$40)*Norms!$E$36,0)/1000</f>
        <v>14716.632716153899</v>
      </c>
      <c r="AP71" s="136">
        <f>AM71*IF(AL71="k",(AA71*Norms!$H$41)*Norms!$E$36,0)/1000</f>
        <v>27673.413855283376</v>
      </c>
      <c r="AQ71" s="136">
        <f>AM71*IF(AL71="k",(AI71*Norms!$H$42)*Norms!$E$36,0)/1000</f>
        <v>0</v>
      </c>
      <c r="AR71" s="243">
        <f>AM71*IF(AL71="t",(N71*Norms!$D$44)*Norms!$E$34*12+O71*Norms!$E$35,0)/1000</f>
        <v>0</v>
      </c>
      <c r="AS71" s="243">
        <f>AM71*IF(AL71="t",(Z71*Norms!$D$50*Norms!$E$34*12+AA71*Norms!$E$35),0)/1000</f>
        <v>0</v>
      </c>
      <c r="AT71" s="243">
        <f>AM71*IF(AL71="t",(AH71*Norms!$D$54)*Norms!$E$34*12+AI71*Norms!$E$35,0)/1000</f>
        <v>0</v>
      </c>
      <c r="AU71" s="136">
        <f>IF(AK71&lt;=100,Norms!$G$7,IF(AK71&lt;=300,Norms!$H$7,Norms!$I$7))</f>
        <v>21670.5</v>
      </c>
      <c r="AV71" s="137">
        <f t="shared" si="14"/>
        <v>64060.546571437277</v>
      </c>
      <c r="AW71" s="130"/>
      <c r="AX71" s="130"/>
      <c r="AY71" s="131">
        <f t="shared" si="15"/>
        <v>131</v>
      </c>
      <c r="AZ71" s="131">
        <f>IF(AY71&lt;Snund!$B$5,Snund!$B$3*Snund!$B$4*$AX$3+Snund!$B$7*$AW$3*AY71/1000,AY71*Snund!$B$8*$AW$3/1000)</f>
        <v>0</v>
      </c>
      <c r="BA71" s="131">
        <f t="shared" si="16"/>
        <v>0</v>
      </c>
      <c r="BB71" s="131">
        <f t="shared" si="17"/>
        <v>0</v>
      </c>
      <c r="BC71" s="131">
        <f t="shared" si="18"/>
        <v>0</v>
      </c>
      <c r="BD71" s="167">
        <f>AA71*0.1*'Dasagirq_10%'!$B$3/1000</f>
        <v>122.32320000000001</v>
      </c>
      <c r="BE71" s="167">
        <f>AI71*0.1*'Dasagirq_10%'!$B$4/1000</f>
        <v>0</v>
      </c>
      <c r="BF71" s="242">
        <f t="shared" si="19"/>
        <v>122.32320000000001</v>
      </c>
      <c r="BG71" s="233">
        <f t="shared" si="20"/>
        <v>0</v>
      </c>
      <c r="BH71" s="233">
        <f t="shared" si="21"/>
        <v>21940.132716153901</v>
      </c>
      <c r="BI71" s="233">
        <f t="shared" si="22"/>
        <v>42242.737055283375</v>
      </c>
      <c r="BJ71" s="233">
        <f t="shared" si="23"/>
        <v>0</v>
      </c>
      <c r="BK71" s="234">
        <f t="shared" si="24"/>
        <v>64182.869771437276</v>
      </c>
    </row>
    <row r="72" spans="1:63" ht="22.5">
      <c r="A72">
        <v>68</v>
      </c>
      <c r="B72" s="180" t="s">
        <v>847</v>
      </c>
      <c r="C72" s="157" t="s">
        <v>1096</v>
      </c>
      <c r="D72" s="4" t="s">
        <v>1092</v>
      </c>
      <c r="E72" s="181">
        <v>0</v>
      </c>
      <c r="F72" s="182">
        <v>3</v>
      </c>
      <c r="G72" s="182">
        <v>78</v>
      </c>
      <c r="H72" s="182">
        <v>3</v>
      </c>
      <c r="I72" s="182">
        <v>75</v>
      </c>
      <c r="J72" s="182">
        <v>3</v>
      </c>
      <c r="K72" s="182">
        <v>82</v>
      </c>
      <c r="L72" s="182">
        <v>2</v>
      </c>
      <c r="M72" s="182">
        <v>73</v>
      </c>
      <c r="N72" s="186">
        <v>11</v>
      </c>
      <c r="O72" s="186">
        <v>308</v>
      </c>
      <c r="P72" s="182">
        <v>2</v>
      </c>
      <c r="Q72" s="182">
        <v>66</v>
      </c>
      <c r="R72" s="182">
        <v>3</v>
      </c>
      <c r="S72" s="182">
        <v>70</v>
      </c>
      <c r="T72" s="182">
        <v>2</v>
      </c>
      <c r="U72" s="182">
        <v>61</v>
      </c>
      <c r="V72" s="182">
        <v>2</v>
      </c>
      <c r="W72" s="182">
        <v>63</v>
      </c>
      <c r="X72" s="182">
        <v>2</v>
      </c>
      <c r="Y72" s="182">
        <v>57</v>
      </c>
      <c r="Z72" s="187">
        <v>11</v>
      </c>
      <c r="AA72" s="187">
        <v>317</v>
      </c>
      <c r="AB72" s="182">
        <v>0</v>
      </c>
      <c r="AC72" s="182">
        <v>0</v>
      </c>
      <c r="AD72" s="182">
        <v>0</v>
      </c>
      <c r="AE72" s="182">
        <v>0</v>
      </c>
      <c r="AF72" s="182">
        <v>0</v>
      </c>
      <c r="AG72" s="182">
        <v>0</v>
      </c>
      <c r="AH72" s="187">
        <v>0</v>
      </c>
      <c r="AI72" s="187">
        <v>0</v>
      </c>
      <c r="AJ72" s="188">
        <v>22</v>
      </c>
      <c r="AK72" s="188">
        <v>625</v>
      </c>
      <c r="AL72" s="3" t="str">
        <f t="shared" si="13"/>
        <v>k</v>
      </c>
      <c r="AM72" s="3">
        <f>IF(D72="հ",1,IF(D72="լ",Norms!$B$10,IF(D72="բլ",Norms!$B$11,IF(D72="Մ",Norms!$B$12))))</f>
        <v>1</v>
      </c>
      <c r="AN72" s="244">
        <f>E72*Norms!$E$36/1000</f>
        <v>0</v>
      </c>
      <c r="AO72" s="136">
        <f>AM72*IF(AL72="k",(O72*Norms!$H$40)*Norms!$E$36,0)/1000</f>
        <v>34600.937989125203</v>
      </c>
      <c r="AP72" s="136">
        <f>AM72*IF(AL72="k",(AA72*Norms!$H$41)*Norms!$E$36,0)/1000</f>
        <v>47676.479305026245</v>
      </c>
      <c r="AQ72" s="136">
        <f>AM72*IF(AL72="k",(AI72*Norms!$H$42)*Norms!$E$36,0)/1000</f>
        <v>0</v>
      </c>
      <c r="AR72" s="243">
        <f>AM72*IF(AL72="t",(N72*Norms!$D$44)*Norms!$E$34*12+O72*Norms!$E$35,0)/1000</f>
        <v>0</v>
      </c>
      <c r="AS72" s="243">
        <f>AM72*IF(AL72="t",(Z72*Norms!$D$50*Norms!$E$34*12+AA72*Norms!$E$35),0)/1000</f>
        <v>0</v>
      </c>
      <c r="AT72" s="243">
        <f>AM72*IF(AL72="t",(AH72*Norms!$D$54)*Norms!$E$34*12+AI72*Norms!$E$35,0)/1000</f>
        <v>0</v>
      </c>
      <c r="AU72" s="136">
        <f>IF(AK72&lt;=100,Norms!$G$7,IF(AK72&lt;=300,Norms!$H$7,Norms!$I$7))</f>
        <v>21670.5</v>
      </c>
      <c r="AV72" s="137">
        <f t="shared" si="14"/>
        <v>103947.91729415144</v>
      </c>
      <c r="AW72" s="130"/>
      <c r="AX72" s="130"/>
      <c r="AY72" s="131">
        <f t="shared" si="15"/>
        <v>308</v>
      </c>
      <c r="AZ72" s="131">
        <f>IF(AY72&lt;Snund!$B$5,Snund!$B$3*Snund!$B$4*$AX$3+Snund!$B$7*$AW$3*AY72/1000,AY72*Snund!$B$8*$AW$3/1000)</f>
        <v>0</v>
      </c>
      <c r="BA72" s="131">
        <f t="shared" si="16"/>
        <v>0</v>
      </c>
      <c r="BB72" s="131">
        <f t="shared" si="17"/>
        <v>0</v>
      </c>
      <c r="BC72" s="131">
        <f t="shared" si="18"/>
        <v>0</v>
      </c>
      <c r="BD72" s="167">
        <f>AA72*0.1*'Dasagirq_10%'!$B$3/1000</f>
        <v>210.74160000000001</v>
      </c>
      <c r="BE72" s="167">
        <f>AI72*0.1*'Dasagirq_10%'!$B$4/1000</f>
        <v>0</v>
      </c>
      <c r="BF72" s="242">
        <f t="shared" si="19"/>
        <v>210.74160000000001</v>
      </c>
      <c r="BG72" s="233">
        <f t="shared" si="20"/>
        <v>0</v>
      </c>
      <c r="BH72" s="233">
        <f t="shared" si="21"/>
        <v>45436.187989125203</v>
      </c>
      <c r="BI72" s="233">
        <f t="shared" si="22"/>
        <v>58722.470905026246</v>
      </c>
      <c r="BJ72" s="233">
        <f t="shared" si="23"/>
        <v>0</v>
      </c>
      <c r="BK72" s="234">
        <f t="shared" si="24"/>
        <v>104158.65889415145</v>
      </c>
    </row>
    <row r="73" spans="1:63" ht="22.5">
      <c r="A73">
        <v>69</v>
      </c>
      <c r="B73" s="180" t="s">
        <v>848</v>
      </c>
      <c r="C73" s="157" t="s">
        <v>1096</v>
      </c>
      <c r="D73" s="4" t="s">
        <v>1092</v>
      </c>
      <c r="E73" s="181">
        <v>0</v>
      </c>
      <c r="F73" s="182">
        <v>8</v>
      </c>
      <c r="G73" s="182">
        <v>225</v>
      </c>
      <c r="H73" s="182">
        <v>8</v>
      </c>
      <c r="I73" s="182">
        <v>217</v>
      </c>
      <c r="J73" s="182">
        <v>6</v>
      </c>
      <c r="K73" s="182">
        <v>182</v>
      </c>
      <c r="L73" s="182">
        <v>6</v>
      </c>
      <c r="M73" s="182">
        <v>176</v>
      </c>
      <c r="N73" s="186">
        <v>28</v>
      </c>
      <c r="O73" s="186">
        <v>800</v>
      </c>
      <c r="P73" s="182">
        <v>7</v>
      </c>
      <c r="Q73" s="182">
        <v>190</v>
      </c>
      <c r="R73" s="182">
        <v>6</v>
      </c>
      <c r="S73" s="182">
        <v>186</v>
      </c>
      <c r="T73" s="182">
        <v>6</v>
      </c>
      <c r="U73" s="182">
        <v>187</v>
      </c>
      <c r="V73" s="182">
        <v>5</v>
      </c>
      <c r="W73" s="182">
        <v>177</v>
      </c>
      <c r="X73" s="182">
        <v>5</v>
      </c>
      <c r="Y73" s="182">
        <v>158</v>
      </c>
      <c r="Z73" s="187">
        <v>29</v>
      </c>
      <c r="AA73" s="187">
        <v>898</v>
      </c>
      <c r="AB73" s="182">
        <v>0</v>
      </c>
      <c r="AC73" s="182">
        <v>0</v>
      </c>
      <c r="AD73" s="182">
        <v>0</v>
      </c>
      <c r="AE73" s="182">
        <v>0</v>
      </c>
      <c r="AF73" s="182">
        <v>0</v>
      </c>
      <c r="AG73" s="182">
        <v>0</v>
      </c>
      <c r="AH73" s="187">
        <v>0</v>
      </c>
      <c r="AI73" s="187">
        <v>0</v>
      </c>
      <c r="AJ73" s="188">
        <v>57</v>
      </c>
      <c r="AK73" s="188">
        <v>1698</v>
      </c>
      <c r="AL73" s="3" t="str">
        <f t="shared" si="13"/>
        <v>k</v>
      </c>
      <c r="AM73" s="3">
        <f>IF(D73="հ",1,IF(D73="լ",Norms!$B$10,IF(D73="բլ",Norms!$B$11,IF(D73="Մ",Norms!$B$12))))</f>
        <v>1</v>
      </c>
      <c r="AN73" s="244">
        <f>E73*Norms!$E$36/1000</f>
        <v>0</v>
      </c>
      <c r="AO73" s="136">
        <f>AM73*IF(AL73="k",(O73*Norms!$H$40)*Norms!$E$36,0)/1000</f>
        <v>89872.566205520008</v>
      </c>
      <c r="AP73" s="136">
        <f>AM73*IF(AL73="k",(AA73*Norms!$H$41)*Norms!$E$36,0)/1000</f>
        <v>135058.29153285039</v>
      </c>
      <c r="AQ73" s="136">
        <f>AM73*IF(AL73="k",(AI73*Norms!$H$42)*Norms!$E$36,0)/1000</f>
        <v>0</v>
      </c>
      <c r="AR73" s="243">
        <f>AM73*IF(AL73="t",(N73*Norms!$D$44)*Norms!$E$34*12+O73*Norms!$E$35,0)/1000</f>
        <v>0</v>
      </c>
      <c r="AS73" s="243">
        <f>AM73*IF(AL73="t",(Z73*Norms!$D$50*Norms!$E$34*12+AA73*Norms!$E$35),0)/1000</f>
        <v>0</v>
      </c>
      <c r="AT73" s="243">
        <f>AM73*IF(AL73="t",(AH73*Norms!$D$54)*Norms!$E$34*12+AI73*Norms!$E$35,0)/1000</f>
        <v>0</v>
      </c>
      <c r="AU73" s="136">
        <f>IF(AK73&lt;=100,Norms!$G$7,IF(AK73&lt;=300,Norms!$H$7,Norms!$I$7))</f>
        <v>21670.5</v>
      </c>
      <c r="AV73" s="137">
        <f t="shared" si="14"/>
        <v>246601.3577383704</v>
      </c>
      <c r="AW73" s="130"/>
      <c r="AX73" s="130"/>
      <c r="AY73" s="131">
        <f t="shared" si="15"/>
        <v>800</v>
      </c>
      <c r="AZ73" s="131">
        <f>IF(AY73&lt;Snund!$B$5,Snund!$B$3*Snund!$B$4*$AX$3+Snund!$B$7*$AW$3*AY73/1000,AY73*Snund!$B$8*$AW$3/1000)</f>
        <v>0</v>
      </c>
      <c r="BA73" s="131">
        <f t="shared" si="16"/>
        <v>0</v>
      </c>
      <c r="BB73" s="131">
        <f t="shared" si="17"/>
        <v>0</v>
      </c>
      <c r="BC73" s="131">
        <f t="shared" si="18"/>
        <v>0</v>
      </c>
      <c r="BD73" s="167">
        <f>AA73*0.1*'Dasagirq_10%'!$B$3/1000</f>
        <v>596.99040000000002</v>
      </c>
      <c r="BE73" s="167">
        <f>AI73*0.1*'Dasagirq_10%'!$B$4/1000</f>
        <v>0</v>
      </c>
      <c r="BF73" s="242">
        <f t="shared" si="19"/>
        <v>596.99040000000002</v>
      </c>
      <c r="BG73" s="233">
        <f t="shared" si="20"/>
        <v>0</v>
      </c>
      <c r="BH73" s="233">
        <f t="shared" si="21"/>
        <v>100517.72410025685</v>
      </c>
      <c r="BI73" s="233">
        <f t="shared" si="22"/>
        <v>146680.62403811354</v>
      </c>
      <c r="BJ73" s="233">
        <f t="shared" si="23"/>
        <v>0</v>
      </c>
      <c r="BK73" s="234">
        <f t="shared" si="24"/>
        <v>247198.34813837038</v>
      </c>
    </row>
    <row r="74" spans="1:63">
      <c r="A74">
        <v>70</v>
      </c>
      <c r="B74" s="180" t="s">
        <v>849</v>
      </c>
      <c r="C74" s="157" t="s">
        <v>1096</v>
      </c>
      <c r="D74" s="4" t="s">
        <v>1092</v>
      </c>
      <c r="E74" s="181">
        <v>0</v>
      </c>
      <c r="F74" s="182">
        <v>1</v>
      </c>
      <c r="G74" s="182">
        <v>15</v>
      </c>
      <c r="H74" s="182">
        <v>1</v>
      </c>
      <c r="I74" s="182">
        <v>14</v>
      </c>
      <c r="J74" s="182">
        <v>1</v>
      </c>
      <c r="K74" s="182">
        <v>19</v>
      </c>
      <c r="L74" s="182">
        <v>1</v>
      </c>
      <c r="M74" s="182">
        <v>18</v>
      </c>
      <c r="N74" s="186">
        <v>4</v>
      </c>
      <c r="O74" s="186">
        <v>66</v>
      </c>
      <c r="P74" s="182">
        <v>1</v>
      </c>
      <c r="Q74" s="182">
        <v>25</v>
      </c>
      <c r="R74" s="182">
        <v>1</v>
      </c>
      <c r="S74" s="182">
        <v>24</v>
      </c>
      <c r="T74" s="182">
        <v>1</v>
      </c>
      <c r="U74" s="182">
        <v>22</v>
      </c>
      <c r="V74" s="182">
        <v>1</v>
      </c>
      <c r="W74" s="182">
        <v>22</v>
      </c>
      <c r="X74" s="182">
        <v>1</v>
      </c>
      <c r="Y74" s="182">
        <v>25</v>
      </c>
      <c r="Z74" s="187">
        <v>5</v>
      </c>
      <c r="AA74" s="187">
        <v>118</v>
      </c>
      <c r="AB74" s="182">
        <v>0</v>
      </c>
      <c r="AC74" s="182">
        <v>0</v>
      </c>
      <c r="AD74" s="182">
        <v>0</v>
      </c>
      <c r="AE74" s="182">
        <v>0</v>
      </c>
      <c r="AF74" s="182">
        <v>0</v>
      </c>
      <c r="AG74" s="182">
        <v>0</v>
      </c>
      <c r="AH74" s="187">
        <v>0</v>
      </c>
      <c r="AI74" s="187">
        <v>0</v>
      </c>
      <c r="AJ74" s="188">
        <v>9</v>
      </c>
      <c r="AK74" s="188">
        <v>184</v>
      </c>
      <c r="AL74" s="3" t="str">
        <f t="shared" si="13"/>
        <v>k</v>
      </c>
      <c r="AM74" s="3">
        <f>IF(D74="հ",1,IF(D74="լ",Norms!$B$10,IF(D74="բլ",Norms!$B$11,IF(D74="Մ",Norms!$B$12))))</f>
        <v>1</v>
      </c>
      <c r="AN74" s="244">
        <f>E74*Norms!$E$36/1000</f>
        <v>0</v>
      </c>
      <c r="AO74" s="136">
        <f>AM74*IF(AL74="k",(O74*Norms!$H$40)*Norms!$E$36,0)/1000</f>
        <v>7414.4867119554001</v>
      </c>
      <c r="AP74" s="136">
        <f>AM74*IF(AL74="k",(AA74*Norms!$H$41)*Norms!$E$36,0)/1000</f>
        <v>17747.080624583905</v>
      </c>
      <c r="AQ74" s="136">
        <f>AM74*IF(AL74="k",(AI74*Norms!$H$42)*Norms!$E$36,0)/1000</f>
        <v>0</v>
      </c>
      <c r="AR74" s="243">
        <f>AM74*IF(AL74="t",(N74*Norms!$D$44)*Norms!$E$34*12+O74*Norms!$E$35,0)/1000</f>
        <v>0</v>
      </c>
      <c r="AS74" s="243">
        <f>AM74*IF(AL74="t",(Z74*Norms!$D$50*Norms!$E$34*12+AA74*Norms!$E$35),0)/1000</f>
        <v>0</v>
      </c>
      <c r="AT74" s="243">
        <f>AM74*IF(AL74="t",(AH74*Norms!$D$54)*Norms!$E$34*12+AI74*Norms!$E$35,0)/1000</f>
        <v>0</v>
      </c>
      <c r="AU74" s="136">
        <f>IF(AK74&lt;=100,Norms!$G$7,IF(AK74&lt;=300,Norms!$H$7,Norms!$I$7))</f>
        <v>16738.5</v>
      </c>
      <c r="AV74" s="137">
        <f t="shared" si="14"/>
        <v>41900.067336539301</v>
      </c>
      <c r="AW74" s="130"/>
      <c r="AX74" s="130"/>
      <c r="AY74" s="131">
        <f t="shared" si="15"/>
        <v>66</v>
      </c>
      <c r="AZ74" s="131">
        <f>IF(AY74&lt;Snund!$B$5,Snund!$B$3*Snund!$B$4*$AX$3+Snund!$B$7*$AW$3*AY74/1000,AY74*Snund!$B$8*$AW$3/1000)</f>
        <v>0</v>
      </c>
      <c r="BA74" s="131">
        <f t="shared" si="16"/>
        <v>0</v>
      </c>
      <c r="BB74" s="131">
        <f t="shared" si="17"/>
        <v>0</v>
      </c>
      <c r="BC74" s="131">
        <f t="shared" si="18"/>
        <v>0</v>
      </c>
      <c r="BD74" s="167">
        <f>AA74*0.1*'Dasagirq_10%'!$B$3/1000</f>
        <v>78.446400000000011</v>
      </c>
      <c r="BE74" s="167">
        <f>AI74*0.1*'Dasagirq_10%'!$B$4/1000</f>
        <v>0</v>
      </c>
      <c r="BF74" s="242">
        <f t="shared" si="19"/>
        <v>78.446400000000011</v>
      </c>
      <c r="BG74" s="233">
        <f t="shared" si="20"/>
        <v>0</v>
      </c>
      <c r="BH74" s="233">
        <f t="shared" si="21"/>
        <v>14853.820045288732</v>
      </c>
      <c r="BI74" s="233">
        <f t="shared" si="22"/>
        <v>27124.69369125057</v>
      </c>
      <c r="BJ74" s="233">
        <f t="shared" si="23"/>
        <v>0</v>
      </c>
      <c r="BK74" s="234">
        <f t="shared" si="24"/>
        <v>41978.513736539302</v>
      </c>
    </row>
    <row r="75" spans="1:63" ht="33.75">
      <c r="A75">
        <v>71</v>
      </c>
      <c r="B75" s="180" t="s">
        <v>850</v>
      </c>
      <c r="C75" s="157" t="s">
        <v>1096</v>
      </c>
      <c r="D75" s="4" t="s">
        <v>1092</v>
      </c>
      <c r="E75" s="181">
        <v>0</v>
      </c>
      <c r="F75" s="182">
        <v>6</v>
      </c>
      <c r="G75" s="182">
        <v>175</v>
      </c>
      <c r="H75" s="182">
        <v>6</v>
      </c>
      <c r="I75" s="182">
        <v>169</v>
      </c>
      <c r="J75" s="182">
        <v>6</v>
      </c>
      <c r="K75" s="182">
        <v>179</v>
      </c>
      <c r="L75" s="182">
        <v>6</v>
      </c>
      <c r="M75" s="182">
        <v>170</v>
      </c>
      <c r="N75" s="186">
        <v>24</v>
      </c>
      <c r="O75" s="186">
        <v>693</v>
      </c>
      <c r="P75" s="182">
        <v>6</v>
      </c>
      <c r="Q75" s="182">
        <v>157</v>
      </c>
      <c r="R75" s="182">
        <v>6</v>
      </c>
      <c r="S75" s="182">
        <v>153</v>
      </c>
      <c r="T75" s="182">
        <v>6</v>
      </c>
      <c r="U75" s="182">
        <v>157</v>
      </c>
      <c r="V75" s="182">
        <v>5</v>
      </c>
      <c r="W75" s="182">
        <v>142</v>
      </c>
      <c r="X75" s="182">
        <v>5</v>
      </c>
      <c r="Y75" s="182">
        <v>146</v>
      </c>
      <c r="Z75" s="187">
        <v>28</v>
      </c>
      <c r="AA75" s="187">
        <v>755</v>
      </c>
      <c r="AB75" s="182">
        <v>0</v>
      </c>
      <c r="AC75" s="182">
        <v>0</v>
      </c>
      <c r="AD75" s="182">
        <v>0</v>
      </c>
      <c r="AE75" s="182">
        <v>0</v>
      </c>
      <c r="AF75" s="182">
        <v>0</v>
      </c>
      <c r="AG75" s="182">
        <v>0</v>
      </c>
      <c r="AH75" s="187">
        <v>0</v>
      </c>
      <c r="AI75" s="187">
        <v>0</v>
      </c>
      <c r="AJ75" s="188">
        <v>52</v>
      </c>
      <c r="AK75" s="188">
        <v>1448</v>
      </c>
      <c r="AL75" s="3" t="str">
        <f t="shared" si="13"/>
        <v>k</v>
      </c>
      <c r="AM75" s="3">
        <f>IF(D75="հ",1,IF(D75="լ",Norms!$B$10,IF(D75="բլ",Norms!$B$11,IF(D75="Մ",Norms!$B$12))))</f>
        <v>1</v>
      </c>
      <c r="AN75" s="244">
        <f>E75*Norms!$E$36/1000</f>
        <v>0</v>
      </c>
      <c r="AO75" s="136">
        <f>AM75*IF(AL75="k",(O75*Norms!$H$40)*Norms!$E$36,0)/1000</f>
        <v>77852.110475531692</v>
      </c>
      <c r="AP75" s="136">
        <f>AM75*IF(AL75="k",(AA75*Norms!$H$41)*Norms!$E$36,0)/1000</f>
        <v>113551.2361996682</v>
      </c>
      <c r="AQ75" s="136">
        <f>AM75*IF(AL75="k",(AI75*Norms!$H$42)*Norms!$E$36,0)/1000</f>
        <v>0</v>
      </c>
      <c r="AR75" s="243">
        <f>AM75*IF(AL75="t",(N75*Norms!$D$44)*Norms!$E$34*12+O75*Norms!$E$35,0)/1000</f>
        <v>0</v>
      </c>
      <c r="AS75" s="243">
        <f>AM75*IF(AL75="t",(Z75*Norms!$D$50*Norms!$E$34*12+AA75*Norms!$E$35),0)/1000</f>
        <v>0</v>
      </c>
      <c r="AT75" s="243">
        <f>AM75*IF(AL75="t",(AH75*Norms!$D$54)*Norms!$E$34*12+AI75*Norms!$E$35,0)/1000</f>
        <v>0</v>
      </c>
      <c r="AU75" s="136">
        <f>IF(AK75&lt;=100,Norms!$G$7,IF(AK75&lt;=300,Norms!$H$7,Norms!$I$7))</f>
        <v>21670.5</v>
      </c>
      <c r="AV75" s="137">
        <f t="shared" si="14"/>
        <v>213073.84667519989</v>
      </c>
      <c r="AW75" s="130"/>
      <c r="AX75" s="130"/>
      <c r="AY75" s="131">
        <f t="shared" si="15"/>
        <v>693</v>
      </c>
      <c r="AZ75" s="131">
        <f>IF(AY75&lt;Snund!$B$5,Snund!$B$3*Snund!$B$4*$AX$3+Snund!$B$7*$AW$3*AY75/1000,AY75*Snund!$B$8*$AW$3/1000)</f>
        <v>0</v>
      </c>
      <c r="BA75" s="131">
        <f t="shared" si="16"/>
        <v>0</v>
      </c>
      <c r="BB75" s="131">
        <f t="shared" si="17"/>
        <v>0</v>
      </c>
      <c r="BC75" s="131">
        <f t="shared" si="18"/>
        <v>0</v>
      </c>
      <c r="BD75" s="167">
        <f>AA75*0.1*'Dasagirq_10%'!$B$3/1000</f>
        <v>501.92399999999998</v>
      </c>
      <c r="BE75" s="167">
        <f>AI75*0.1*'Dasagirq_10%'!$B$4/1000</f>
        <v>0</v>
      </c>
      <c r="BF75" s="242">
        <f t="shared" si="19"/>
        <v>501.92399999999998</v>
      </c>
      <c r="BG75" s="233">
        <f t="shared" si="20"/>
        <v>0</v>
      </c>
      <c r="BH75" s="233">
        <f t="shared" si="21"/>
        <v>87853.879706300926</v>
      </c>
      <c r="BI75" s="233">
        <f t="shared" si="22"/>
        <v>125721.89096889897</v>
      </c>
      <c r="BJ75" s="233">
        <f t="shared" si="23"/>
        <v>0</v>
      </c>
      <c r="BK75" s="234">
        <f t="shared" si="24"/>
        <v>213575.77067519989</v>
      </c>
    </row>
    <row r="76" spans="1:63">
      <c r="A76">
        <v>72</v>
      </c>
      <c r="B76" s="180" t="s">
        <v>851</v>
      </c>
      <c r="C76" s="157" t="s">
        <v>1096</v>
      </c>
      <c r="D76" s="4" t="s">
        <v>1092</v>
      </c>
      <c r="E76" s="181">
        <v>0</v>
      </c>
      <c r="F76" s="182">
        <v>2</v>
      </c>
      <c r="G76" s="182">
        <v>47</v>
      </c>
      <c r="H76" s="182">
        <v>2</v>
      </c>
      <c r="I76" s="182">
        <v>45</v>
      </c>
      <c r="J76" s="182">
        <v>2</v>
      </c>
      <c r="K76" s="182">
        <v>48</v>
      </c>
      <c r="L76" s="182">
        <v>2</v>
      </c>
      <c r="M76" s="182">
        <v>43</v>
      </c>
      <c r="N76" s="186">
        <v>8</v>
      </c>
      <c r="O76" s="186">
        <v>183</v>
      </c>
      <c r="P76" s="182">
        <v>2</v>
      </c>
      <c r="Q76" s="182">
        <v>43</v>
      </c>
      <c r="R76" s="182">
        <v>1</v>
      </c>
      <c r="S76" s="182">
        <v>38</v>
      </c>
      <c r="T76" s="182">
        <v>2</v>
      </c>
      <c r="U76" s="182">
        <v>48</v>
      </c>
      <c r="V76" s="182">
        <v>1</v>
      </c>
      <c r="W76" s="182">
        <v>37</v>
      </c>
      <c r="X76" s="182">
        <v>2</v>
      </c>
      <c r="Y76" s="182">
        <v>42</v>
      </c>
      <c r="Z76" s="187">
        <v>8</v>
      </c>
      <c r="AA76" s="187">
        <v>208</v>
      </c>
      <c r="AB76" s="182">
        <v>0</v>
      </c>
      <c r="AC76" s="182">
        <v>0</v>
      </c>
      <c r="AD76" s="182">
        <v>0</v>
      </c>
      <c r="AE76" s="182">
        <v>0</v>
      </c>
      <c r="AF76" s="182">
        <v>0</v>
      </c>
      <c r="AG76" s="182">
        <v>0</v>
      </c>
      <c r="AH76" s="187">
        <v>0</v>
      </c>
      <c r="AI76" s="187">
        <v>0</v>
      </c>
      <c r="AJ76" s="188">
        <v>16</v>
      </c>
      <c r="AK76" s="188">
        <v>391</v>
      </c>
      <c r="AL76" s="3" t="str">
        <f t="shared" si="13"/>
        <v>k</v>
      </c>
      <c r="AM76" s="3">
        <f>IF(D76="հ",1,IF(D76="լ",Norms!$B$10,IF(D76="բլ",Norms!$B$11,IF(D76="Մ",Norms!$B$12))))</f>
        <v>1</v>
      </c>
      <c r="AN76" s="244">
        <f>E76*Norms!$E$36/1000</f>
        <v>0</v>
      </c>
      <c r="AO76" s="136">
        <f>AM76*IF(AL76="k",(O76*Norms!$H$40)*Norms!$E$36,0)/1000</f>
        <v>20558.3495195127</v>
      </c>
      <c r="AP76" s="136">
        <f>AM76*IF(AL76="k",(AA76*Norms!$H$41)*Norms!$E$36,0)/1000</f>
        <v>31282.989575537726</v>
      </c>
      <c r="AQ76" s="136">
        <f>AM76*IF(AL76="k",(AI76*Norms!$H$42)*Norms!$E$36,0)/1000</f>
        <v>0</v>
      </c>
      <c r="AR76" s="243">
        <f>AM76*IF(AL76="t",(N76*Norms!$D$44)*Norms!$E$34*12+O76*Norms!$E$35,0)/1000</f>
        <v>0</v>
      </c>
      <c r="AS76" s="243">
        <f>AM76*IF(AL76="t",(Z76*Norms!$D$50*Norms!$E$34*12+AA76*Norms!$E$35),0)/1000</f>
        <v>0</v>
      </c>
      <c r="AT76" s="243">
        <f>AM76*IF(AL76="t",(AH76*Norms!$D$54)*Norms!$E$34*12+AI76*Norms!$E$35,0)/1000</f>
        <v>0</v>
      </c>
      <c r="AU76" s="136">
        <f>IF(AK76&lt;=100,Norms!$G$7,IF(AK76&lt;=300,Norms!$H$7,Norms!$I$7))</f>
        <v>21670.5</v>
      </c>
      <c r="AV76" s="137">
        <f t="shared" si="14"/>
        <v>73511.839095050425</v>
      </c>
      <c r="AW76" s="130"/>
      <c r="AX76" s="130"/>
      <c r="AY76" s="131">
        <f t="shared" si="15"/>
        <v>183</v>
      </c>
      <c r="AZ76" s="131">
        <f>IF(AY76&lt;Snund!$B$5,Snund!$B$3*Snund!$B$4*$AX$3+Snund!$B$7*$AW$3*AY76/1000,AY76*Snund!$B$8*$AW$3/1000)</f>
        <v>0</v>
      </c>
      <c r="BA76" s="131">
        <f t="shared" si="16"/>
        <v>0</v>
      </c>
      <c r="BB76" s="131">
        <f t="shared" si="17"/>
        <v>0</v>
      </c>
      <c r="BC76" s="131">
        <f t="shared" si="18"/>
        <v>0</v>
      </c>
      <c r="BD76" s="167">
        <f>AA76*0.1*'Dasagirq_10%'!$B$3/1000</f>
        <v>138.2784</v>
      </c>
      <c r="BE76" s="167">
        <f>AI76*0.1*'Dasagirq_10%'!$B$4/1000</f>
        <v>0</v>
      </c>
      <c r="BF76" s="242">
        <f t="shared" si="19"/>
        <v>138.2784</v>
      </c>
      <c r="BG76" s="233">
        <f t="shared" si="20"/>
        <v>0</v>
      </c>
      <c r="BH76" s="233">
        <f t="shared" si="21"/>
        <v>31393.5995195127</v>
      </c>
      <c r="BI76" s="233">
        <f t="shared" si="22"/>
        <v>42256.517975537725</v>
      </c>
      <c r="BJ76" s="233">
        <f t="shared" si="23"/>
        <v>0</v>
      </c>
      <c r="BK76" s="234">
        <f t="shared" si="24"/>
        <v>73650.117495050421</v>
      </c>
    </row>
    <row r="77" spans="1:63" ht="22.5">
      <c r="A77">
        <v>73</v>
      </c>
      <c r="B77" s="180" t="s">
        <v>852</v>
      </c>
      <c r="C77" s="157" t="s">
        <v>1096</v>
      </c>
      <c r="D77" s="4" t="s">
        <v>1092</v>
      </c>
      <c r="E77" s="181">
        <v>0</v>
      </c>
      <c r="F77" s="182">
        <v>4</v>
      </c>
      <c r="G77" s="182">
        <v>103</v>
      </c>
      <c r="H77" s="182">
        <v>3</v>
      </c>
      <c r="I77" s="182">
        <v>99</v>
      </c>
      <c r="J77" s="182">
        <v>3</v>
      </c>
      <c r="K77" s="182">
        <v>94</v>
      </c>
      <c r="L77" s="182">
        <v>3</v>
      </c>
      <c r="M77" s="182">
        <v>96</v>
      </c>
      <c r="N77" s="186">
        <v>13</v>
      </c>
      <c r="O77" s="186">
        <v>392</v>
      </c>
      <c r="P77" s="182">
        <v>3</v>
      </c>
      <c r="Q77" s="182">
        <v>101</v>
      </c>
      <c r="R77" s="182">
        <v>4</v>
      </c>
      <c r="S77" s="182">
        <v>104</v>
      </c>
      <c r="T77" s="182">
        <v>3</v>
      </c>
      <c r="U77" s="182">
        <v>95</v>
      </c>
      <c r="V77" s="182">
        <v>4</v>
      </c>
      <c r="W77" s="182">
        <v>99</v>
      </c>
      <c r="X77" s="182">
        <v>3</v>
      </c>
      <c r="Y77" s="182">
        <v>87</v>
      </c>
      <c r="Z77" s="187">
        <v>17</v>
      </c>
      <c r="AA77" s="187">
        <v>486</v>
      </c>
      <c r="AB77" s="182">
        <v>0</v>
      </c>
      <c r="AC77" s="182">
        <v>0</v>
      </c>
      <c r="AD77" s="182">
        <v>0</v>
      </c>
      <c r="AE77" s="182">
        <v>0</v>
      </c>
      <c r="AF77" s="182">
        <v>0</v>
      </c>
      <c r="AG77" s="182">
        <v>0</v>
      </c>
      <c r="AH77" s="187">
        <v>0</v>
      </c>
      <c r="AI77" s="187">
        <v>0</v>
      </c>
      <c r="AJ77" s="188">
        <v>30</v>
      </c>
      <c r="AK77" s="188">
        <v>878</v>
      </c>
      <c r="AL77" s="3" t="str">
        <f t="shared" si="13"/>
        <v>k</v>
      </c>
      <c r="AM77" s="3">
        <f>IF(D77="հ",1,IF(D77="լ",Norms!$B$10,IF(D77="բլ",Norms!$B$11,IF(D77="Մ",Norms!$B$12))))</f>
        <v>1</v>
      </c>
      <c r="AN77" s="244">
        <f>E77*Norms!$E$36/1000</f>
        <v>0</v>
      </c>
      <c r="AO77" s="136">
        <f>AM77*IF(AL77="k",(O77*Norms!$H$40)*Norms!$E$36,0)/1000</f>
        <v>44037.557440704797</v>
      </c>
      <c r="AP77" s="136">
        <f>AM77*IF(AL77="k",(AA77*Norms!$H$41)*Norms!$E$36,0)/1000</f>
        <v>73093.908335150642</v>
      </c>
      <c r="AQ77" s="136">
        <f>AM77*IF(AL77="k",(AI77*Norms!$H$42)*Norms!$E$36,0)/1000</f>
        <v>0</v>
      </c>
      <c r="AR77" s="243">
        <f>AM77*IF(AL77="t",(N77*Norms!$D$44)*Norms!$E$34*12+O77*Norms!$E$35,0)/1000</f>
        <v>0</v>
      </c>
      <c r="AS77" s="243">
        <f>AM77*IF(AL77="t",(Z77*Norms!$D$50*Norms!$E$34*12+AA77*Norms!$E$35),0)/1000</f>
        <v>0</v>
      </c>
      <c r="AT77" s="243">
        <f>AM77*IF(AL77="t",(AH77*Norms!$D$54)*Norms!$E$34*12+AI77*Norms!$E$35,0)/1000</f>
        <v>0</v>
      </c>
      <c r="AU77" s="136">
        <f>IF(AK77&lt;=100,Norms!$G$7,IF(AK77&lt;=300,Norms!$H$7,Norms!$I$7))</f>
        <v>21670.5</v>
      </c>
      <c r="AV77" s="137">
        <f t="shared" si="14"/>
        <v>138801.96577585544</v>
      </c>
      <c r="AW77" s="130"/>
      <c r="AX77" s="130"/>
      <c r="AY77" s="131">
        <f t="shared" si="15"/>
        <v>392</v>
      </c>
      <c r="AZ77" s="131">
        <f>IF(AY77&lt;Snund!$B$5,Snund!$B$3*Snund!$B$4*$AX$3+Snund!$B$7*$AW$3*AY77/1000,AY77*Snund!$B$8*$AW$3/1000)</f>
        <v>0</v>
      </c>
      <c r="BA77" s="131">
        <f t="shared" si="16"/>
        <v>0</v>
      </c>
      <c r="BB77" s="131">
        <f t="shared" si="17"/>
        <v>0</v>
      </c>
      <c r="BC77" s="131">
        <f t="shared" si="18"/>
        <v>0</v>
      </c>
      <c r="BD77" s="167">
        <f>AA77*0.1*'Dasagirq_10%'!$B$3/1000</f>
        <v>323.09280000000001</v>
      </c>
      <c r="BE77" s="167">
        <f>AI77*0.1*'Dasagirq_10%'!$B$4/1000</f>
        <v>0</v>
      </c>
      <c r="BF77" s="242">
        <f t="shared" si="19"/>
        <v>323.09280000000001</v>
      </c>
      <c r="BG77" s="233">
        <f t="shared" si="20"/>
        <v>0</v>
      </c>
      <c r="BH77" s="233">
        <f t="shared" si="21"/>
        <v>53428.1074407048</v>
      </c>
      <c r="BI77" s="233">
        <f t="shared" si="22"/>
        <v>85696.951135150637</v>
      </c>
      <c r="BJ77" s="233">
        <f t="shared" si="23"/>
        <v>0</v>
      </c>
      <c r="BK77" s="234">
        <f t="shared" si="24"/>
        <v>139125.05857585545</v>
      </c>
    </row>
    <row r="78" spans="1:63" ht="33.75">
      <c r="A78">
        <v>74</v>
      </c>
      <c r="B78" s="180" t="s">
        <v>853</v>
      </c>
      <c r="C78" s="157" t="s">
        <v>1096</v>
      </c>
      <c r="D78" s="4" t="s">
        <v>1092</v>
      </c>
      <c r="E78" s="181">
        <v>0</v>
      </c>
      <c r="F78" s="182">
        <v>3</v>
      </c>
      <c r="G78" s="182">
        <v>90</v>
      </c>
      <c r="H78" s="182">
        <v>3</v>
      </c>
      <c r="I78" s="182">
        <v>87</v>
      </c>
      <c r="J78" s="182">
        <v>4</v>
      </c>
      <c r="K78" s="182">
        <v>100</v>
      </c>
      <c r="L78" s="182">
        <v>3</v>
      </c>
      <c r="M78" s="182">
        <v>94</v>
      </c>
      <c r="N78" s="186">
        <v>13</v>
      </c>
      <c r="O78" s="186">
        <v>371</v>
      </c>
      <c r="P78" s="182">
        <v>3</v>
      </c>
      <c r="Q78" s="182">
        <v>78</v>
      </c>
      <c r="R78" s="182">
        <v>3</v>
      </c>
      <c r="S78" s="182">
        <v>78</v>
      </c>
      <c r="T78" s="182">
        <v>3</v>
      </c>
      <c r="U78" s="182">
        <v>78</v>
      </c>
      <c r="V78" s="182">
        <v>2</v>
      </c>
      <c r="W78" s="182">
        <v>70</v>
      </c>
      <c r="X78" s="182">
        <v>2</v>
      </c>
      <c r="Y78" s="182">
        <v>61</v>
      </c>
      <c r="Z78" s="187">
        <v>13</v>
      </c>
      <c r="AA78" s="187">
        <v>365</v>
      </c>
      <c r="AB78" s="182">
        <v>0</v>
      </c>
      <c r="AC78" s="182">
        <v>0</v>
      </c>
      <c r="AD78" s="182">
        <v>0</v>
      </c>
      <c r="AE78" s="182">
        <v>0</v>
      </c>
      <c r="AF78" s="182">
        <v>0</v>
      </c>
      <c r="AG78" s="182">
        <v>0</v>
      </c>
      <c r="AH78" s="187">
        <v>0</v>
      </c>
      <c r="AI78" s="187">
        <v>0</v>
      </c>
      <c r="AJ78" s="188">
        <v>26</v>
      </c>
      <c r="AK78" s="188">
        <v>736</v>
      </c>
      <c r="AL78" s="3" t="str">
        <f t="shared" si="13"/>
        <v>k</v>
      </c>
      <c r="AM78" s="3">
        <f>IF(D78="հ",1,IF(D78="լ",Norms!$B$10,IF(D78="բլ",Norms!$B$11,IF(D78="Մ",Norms!$B$12))))</f>
        <v>1</v>
      </c>
      <c r="AN78" s="244">
        <f>E78*Norms!$E$36/1000</f>
        <v>0</v>
      </c>
      <c r="AO78" s="136">
        <f>AM78*IF(AL78="k",(O78*Norms!$H$40)*Norms!$E$36,0)/1000</f>
        <v>41678.402577809902</v>
      </c>
      <c r="AP78" s="136">
        <f>AM78*IF(AL78="k",(AA78*Norms!$H$41)*Norms!$E$36,0)/1000</f>
        <v>54895.630745534952</v>
      </c>
      <c r="AQ78" s="136">
        <f>AM78*IF(AL78="k",(AI78*Norms!$H$42)*Norms!$E$36,0)/1000</f>
        <v>0</v>
      </c>
      <c r="AR78" s="243">
        <f>AM78*IF(AL78="t",(N78*Norms!$D$44)*Norms!$E$34*12+O78*Norms!$E$35,0)/1000</f>
        <v>0</v>
      </c>
      <c r="AS78" s="243">
        <f>AM78*IF(AL78="t",(Z78*Norms!$D$50*Norms!$E$34*12+AA78*Norms!$E$35),0)/1000</f>
        <v>0</v>
      </c>
      <c r="AT78" s="243">
        <f>AM78*IF(AL78="t",(AH78*Norms!$D$54)*Norms!$E$34*12+AI78*Norms!$E$35,0)/1000</f>
        <v>0</v>
      </c>
      <c r="AU78" s="136">
        <f>IF(AK78&lt;=100,Norms!$G$7,IF(AK78&lt;=300,Norms!$H$7,Norms!$I$7))</f>
        <v>21670.5</v>
      </c>
      <c r="AV78" s="137">
        <f t="shared" si="14"/>
        <v>118244.53332334486</v>
      </c>
      <c r="AW78" s="130"/>
      <c r="AX78" s="130"/>
      <c r="AY78" s="131">
        <f t="shared" si="15"/>
        <v>371</v>
      </c>
      <c r="AZ78" s="131">
        <f>IF(AY78&lt;Snund!$B$5,Snund!$B$3*Snund!$B$4*$AX$3+Snund!$B$7*$AW$3*AY78/1000,AY78*Snund!$B$8*$AW$3/1000)</f>
        <v>0</v>
      </c>
      <c r="BA78" s="131">
        <f t="shared" si="16"/>
        <v>0</v>
      </c>
      <c r="BB78" s="131">
        <f t="shared" si="17"/>
        <v>0</v>
      </c>
      <c r="BC78" s="131">
        <f t="shared" si="18"/>
        <v>0</v>
      </c>
      <c r="BD78" s="167">
        <f>AA78*0.1*'Dasagirq_10%'!$B$3/1000</f>
        <v>242.65199999999999</v>
      </c>
      <c r="BE78" s="167">
        <f>AI78*0.1*'Dasagirq_10%'!$B$4/1000</f>
        <v>0</v>
      </c>
      <c r="BF78" s="242">
        <f t="shared" si="19"/>
        <v>242.65199999999999</v>
      </c>
      <c r="BG78" s="233">
        <f t="shared" si="20"/>
        <v>0</v>
      </c>
      <c r="BH78" s="233">
        <f t="shared" si="21"/>
        <v>52513.652577809902</v>
      </c>
      <c r="BI78" s="233">
        <f t="shared" si="22"/>
        <v>65973.532745534962</v>
      </c>
      <c r="BJ78" s="233">
        <f t="shared" si="23"/>
        <v>0</v>
      </c>
      <c r="BK78" s="234">
        <f t="shared" si="24"/>
        <v>118487.18532334486</v>
      </c>
    </row>
    <row r="79" spans="1:63" ht="33.75">
      <c r="A79">
        <v>75</v>
      </c>
      <c r="B79" s="180" t="s">
        <v>854</v>
      </c>
      <c r="C79" s="157" t="s">
        <v>1096</v>
      </c>
      <c r="D79" s="4" t="s">
        <v>1092</v>
      </c>
      <c r="E79" s="181">
        <v>0</v>
      </c>
      <c r="F79" s="182">
        <v>2</v>
      </c>
      <c r="G79" s="182">
        <v>46</v>
      </c>
      <c r="H79" s="182">
        <v>2</v>
      </c>
      <c r="I79" s="182">
        <v>44</v>
      </c>
      <c r="J79" s="182">
        <v>1</v>
      </c>
      <c r="K79" s="182">
        <v>28</v>
      </c>
      <c r="L79" s="182">
        <v>2</v>
      </c>
      <c r="M79" s="182">
        <v>32</v>
      </c>
      <c r="N79" s="186">
        <v>7</v>
      </c>
      <c r="O79" s="186">
        <v>150</v>
      </c>
      <c r="P79" s="182">
        <v>2</v>
      </c>
      <c r="Q79" s="182">
        <v>47</v>
      </c>
      <c r="R79" s="182">
        <v>2</v>
      </c>
      <c r="S79" s="182">
        <v>47</v>
      </c>
      <c r="T79" s="182">
        <v>1</v>
      </c>
      <c r="U79" s="182">
        <v>38</v>
      </c>
      <c r="V79" s="182">
        <v>2</v>
      </c>
      <c r="W79" s="182">
        <v>36</v>
      </c>
      <c r="X79" s="182">
        <v>2</v>
      </c>
      <c r="Y79" s="182">
        <v>40</v>
      </c>
      <c r="Z79" s="187">
        <v>9</v>
      </c>
      <c r="AA79" s="187">
        <v>208</v>
      </c>
      <c r="AB79" s="182">
        <v>0</v>
      </c>
      <c r="AC79" s="182">
        <v>0</v>
      </c>
      <c r="AD79" s="182">
        <v>0</v>
      </c>
      <c r="AE79" s="182">
        <v>0</v>
      </c>
      <c r="AF79" s="182">
        <v>0</v>
      </c>
      <c r="AG79" s="182">
        <v>0</v>
      </c>
      <c r="AH79" s="187">
        <v>0</v>
      </c>
      <c r="AI79" s="187">
        <v>0</v>
      </c>
      <c r="AJ79" s="188">
        <v>16</v>
      </c>
      <c r="AK79" s="188">
        <v>358</v>
      </c>
      <c r="AL79" s="3" t="str">
        <f t="shared" si="13"/>
        <v>k</v>
      </c>
      <c r="AM79" s="3">
        <f>IF(D79="հ",1,IF(D79="լ",Norms!$B$10,IF(D79="բլ",Norms!$B$11,IF(D79="Մ",Norms!$B$12))))</f>
        <v>1</v>
      </c>
      <c r="AN79" s="244">
        <f>E79*Norms!$E$36/1000</f>
        <v>0</v>
      </c>
      <c r="AO79" s="136">
        <f>AM79*IF(AL79="k",(O79*Norms!$H$40)*Norms!$E$36,0)/1000</f>
        <v>16851.106163534998</v>
      </c>
      <c r="AP79" s="136">
        <f>AM79*IF(AL79="k",(AA79*Norms!$H$41)*Norms!$E$36,0)/1000</f>
        <v>31282.989575537726</v>
      </c>
      <c r="AQ79" s="136">
        <f>AM79*IF(AL79="k",(AI79*Norms!$H$42)*Norms!$E$36,0)/1000</f>
        <v>0</v>
      </c>
      <c r="AR79" s="243">
        <f>AM79*IF(AL79="t",(N79*Norms!$D$44)*Norms!$E$34*12+O79*Norms!$E$35,0)/1000</f>
        <v>0</v>
      </c>
      <c r="AS79" s="243">
        <f>AM79*IF(AL79="t",(Z79*Norms!$D$50*Norms!$E$34*12+AA79*Norms!$E$35),0)/1000</f>
        <v>0</v>
      </c>
      <c r="AT79" s="243">
        <f>AM79*IF(AL79="t",(AH79*Norms!$D$54)*Norms!$E$34*12+AI79*Norms!$E$35,0)/1000</f>
        <v>0</v>
      </c>
      <c r="AU79" s="136">
        <f>IF(AK79&lt;=100,Norms!$G$7,IF(AK79&lt;=300,Norms!$H$7,Norms!$I$7))</f>
        <v>21670.5</v>
      </c>
      <c r="AV79" s="137">
        <f t="shared" si="14"/>
        <v>69804.595739072727</v>
      </c>
      <c r="AW79" s="130"/>
      <c r="AX79" s="130"/>
      <c r="AY79" s="131">
        <f t="shared" si="15"/>
        <v>150</v>
      </c>
      <c r="AZ79" s="131">
        <f>IF(AY79&lt;Snund!$B$5,Snund!$B$3*Snund!$B$4*$AX$3+Snund!$B$7*$AW$3*AY79/1000,AY79*Snund!$B$8*$AW$3/1000)</f>
        <v>0</v>
      </c>
      <c r="BA79" s="131">
        <f t="shared" si="16"/>
        <v>0</v>
      </c>
      <c r="BB79" s="131">
        <f t="shared" si="17"/>
        <v>0</v>
      </c>
      <c r="BC79" s="131">
        <f t="shared" si="18"/>
        <v>0</v>
      </c>
      <c r="BD79" s="167">
        <f>AA79*0.1*'Dasagirq_10%'!$B$3/1000</f>
        <v>138.2784</v>
      </c>
      <c r="BE79" s="167">
        <f>AI79*0.1*'Dasagirq_10%'!$B$4/1000</f>
        <v>0</v>
      </c>
      <c r="BF79" s="242">
        <f t="shared" si="19"/>
        <v>138.2784</v>
      </c>
      <c r="BG79" s="233">
        <f t="shared" si="20"/>
        <v>0</v>
      </c>
      <c r="BH79" s="233">
        <f t="shared" si="21"/>
        <v>26331.949913534998</v>
      </c>
      <c r="BI79" s="233">
        <f t="shared" si="22"/>
        <v>43610.924225537725</v>
      </c>
      <c r="BJ79" s="233">
        <f t="shared" si="23"/>
        <v>0</v>
      </c>
      <c r="BK79" s="234">
        <f t="shared" si="24"/>
        <v>69942.874139072723</v>
      </c>
    </row>
    <row r="80" spans="1:63" ht="33.75">
      <c r="A80">
        <v>76</v>
      </c>
      <c r="B80" s="180" t="s">
        <v>855</v>
      </c>
      <c r="C80" s="157" t="s">
        <v>1096</v>
      </c>
      <c r="D80" s="4" t="s">
        <v>1092</v>
      </c>
      <c r="E80" s="181">
        <v>0</v>
      </c>
      <c r="F80" s="182">
        <v>2</v>
      </c>
      <c r="G80" s="182">
        <v>54</v>
      </c>
      <c r="H80" s="182">
        <v>2</v>
      </c>
      <c r="I80" s="182">
        <v>52</v>
      </c>
      <c r="J80" s="182">
        <v>2</v>
      </c>
      <c r="K80" s="182">
        <v>50</v>
      </c>
      <c r="L80" s="182">
        <v>2</v>
      </c>
      <c r="M80" s="182">
        <v>52</v>
      </c>
      <c r="N80" s="186">
        <v>8</v>
      </c>
      <c r="O80" s="186">
        <v>208</v>
      </c>
      <c r="P80" s="182">
        <v>2</v>
      </c>
      <c r="Q80" s="182">
        <v>56</v>
      </c>
      <c r="R80" s="182">
        <v>2</v>
      </c>
      <c r="S80" s="182">
        <v>58</v>
      </c>
      <c r="T80" s="182">
        <v>2</v>
      </c>
      <c r="U80" s="182">
        <v>54</v>
      </c>
      <c r="V80" s="182">
        <v>2</v>
      </c>
      <c r="W80" s="182">
        <v>61</v>
      </c>
      <c r="X80" s="182">
        <v>3</v>
      </c>
      <c r="Y80" s="182">
        <v>68</v>
      </c>
      <c r="Z80" s="187">
        <v>11</v>
      </c>
      <c r="AA80" s="187">
        <v>297</v>
      </c>
      <c r="AB80" s="182">
        <v>0</v>
      </c>
      <c r="AC80" s="182">
        <v>0</v>
      </c>
      <c r="AD80" s="182">
        <v>0</v>
      </c>
      <c r="AE80" s="182">
        <v>0</v>
      </c>
      <c r="AF80" s="182">
        <v>0</v>
      </c>
      <c r="AG80" s="182">
        <v>0</v>
      </c>
      <c r="AH80" s="187">
        <v>0</v>
      </c>
      <c r="AI80" s="187">
        <v>0</v>
      </c>
      <c r="AJ80" s="188">
        <v>19</v>
      </c>
      <c r="AK80" s="188">
        <v>505</v>
      </c>
      <c r="AL80" s="3" t="str">
        <f t="shared" si="13"/>
        <v>k</v>
      </c>
      <c r="AM80" s="3">
        <f>IF(D80="հ",1,IF(D80="լ",Norms!$B$10,IF(D80="բլ",Norms!$B$11,IF(D80="Մ",Norms!$B$12))))</f>
        <v>1</v>
      </c>
      <c r="AN80" s="244">
        <f>E80*Norms!$E$36/1000</f>
        <v>0</v>
      </c>
      <c r="AO80" s="136">
        <f>AM80*IF(AL80="k",(O80*Norms!$H$40)*Norms!$E$36,0)/1000</f>
        <v>23366.867213435198</v>
      </c>
      <c r="AP80" s="136">
        <f>AM80*IF(AL80="k",(AA80*Norms!$H$41)*Norms!$E$36,0)/1000</f>
        <v>44668.499538147618</v>
      </c>
      <c r="AQ80" s="136">
        <f>AM80*IF(AL80="k",(AI80*Norms!$H$42)*Norms!$E$36,0)/1000</f>
        <v>0</v>
      </c>
      <c r="AR80" s="243">
        <f>AM80*IF(AL80="t",(N80*Norms!$D$44)*Norms!$E$34*12+O80*Norms!$E$35,0)/1000</f>
        <v>0</v>
      </c>
      <c r="AS80" s="243">
        <f>AM80*IF(AL80="t",(Z80*Norms!$D$50*Norms!$E$34*12+AA80*Norms!$E$35),0)/1000</f>
        <v>0</v>
      </c>
      <c r="AT80" s="243">
        <f>AM80*IF(AL80="t",(AH80*Norms!$D$54)*Norms!$E$34*12+AI80*Norms!$E$35,0)/1000</f>
        <v>0</v>
      </c>
      <c r="AU80" s="136">
        <f>IF(AK80&lt;=100,Norms!$G$7,IF(AK80&lt;=300,Norms!$H$7,Norms!$I$7))</f>
        <v>21670.5</v>
      </c>
      <c r="AV80" s="137">
        <f t="shared" si="14"/>
        <v>89705.866751582813</v>
      </c>
      <c r="AW80" s="130"/>
      <c r="AX80" s="130"/>
      <c r="AY80" s="131">
        <f t="shared" si="15"/>
        <v>208</v>
      </c>
      <c r="AZ80" s="131">
        <f>IF(AY80&lt;Snund!$B$5,Snund!$B$3*Snund!$B$4*$AX$3+Snund!$B$7*$AW$3*AY80/1000,AY80*Snund!$B$8*$AW$3/1000)</f>
        <v>0</v>
      </c>
      <c r="BA80" s="131">
        <f t="shared" si="16"/>
        <v>0</v>
      </c>
      <c r="BB80" s="131">
        <f t="shared" si="17"/>
        <v>0</v>
      </c>
      <c r="BC80" s="131">
        <f t="shared" si="18"/>
        <v>0</v>
      </c>
      <c r="BD80" s="167">
        <f>AA80*0.1*'Dasagirq_10%'!$B$3/1000</f>
        <v>197.44560000000001</v>
      </c>
      <c r="BE80" s="167">
        <f>AI80*0.1*'Dasagirq_10%'!$B$4/1000</f>
        <v>0</v>
      </c>
      <c r="BF80" s="242">
        <f t="shared" si="19"/>
        <v>197.44560000000001</v>
      </c>
      <c r="BG80" s="233">
        <f t="shared" si="20"/>
        <v>0</v>
      </c>
      <c r="BH80" s="233">
        <f t="shared" si="21"/>
        <v>32491.288266066775</v>
      </c>
      <c r="BI80" s="233">
        <f t="shared" si="22"/>
        <v>57412.024085516037</v>
      </c>
      <c r="BJ80" s="233">
        <f t="shared" si="23"/>
        <v>0</v>
      </c>
      <c r="BK80" s="234">
        <f t="shared" si="24"/>
        <v>89903.312351582805</v>
      </c>
    </row>
    <row r="81" spans="1:63" ht="22.5">
      <c r="A81">
        <v>77</v>
      </c>
      <c r="B81" s="180" t="s">
        <v>856</v>
      </c>
      <c r="C81" s="157" t="s">
        <v>1096</v>
      </c>
      <c r="D81" s="4" t="s">
        <v>1092</v>
      </c>
      <c r="E81" s="181">
        <v>0</v>
      </c>
      <c r="F81" s="182">
        <v>2</v>
      </c>
      <c r="G81" s="182">
        <v>42</v>
      </c>
      <c r="H81" s="182">
        <v>2</v>
      </c>
      <c r="I81" s="182">
        <v>41</v>
      </c>
      <c r="J81" s="182">
        <v>1</v>
      </c>
      <c r="K81" s="182">
        <v>27</v>
      </c>
      <c r="L81" s="182">
        <v>1</v>
      </c>
      <c r="M81" s="182">
        <v>22</v>
      </c>
      <c r="N81" s="186">
        <v>6</v>
      </c>
      <c r="O81" s="186">
        <v>132</v>
      </c>
      <c r="P81" s="182">
        <v>1</v>
      </c>
      <c r="Q81" s="182">
        <v>26</v>
      </c>
      <c r="R81" s="182">
        <v>1</v>
      </c>
      <c r="S81" s="182">
        <v>23</v>
      </c>
      <c r="T81" s="182">
        <v>2</v>
      </c>
      <c r="U81" s="182">
        <v>31</v>
      </c>
      <c r="V81" s="182">
        <v>2</v>
      </c>
      <c r="W81" s="182">
        <v>38</v>
      </c>
      <c r="X81" s="182">
        <v>1</v>
      </c>
      <c r="Y81" s="182">
        <v>24</v>
      </c>
      <c r="Z81" s="187">
        <v>7</v>
      </c>
      <c r="AA81" s="187">
        <v>142</v>
      </c>
      <c r="AB81" s="182">
        <v>0</v>
      </c>
      <c r="AC81" s="182">
        <v>0</v>
      </c>
      <c r="AD81" s="182">
        <v>0</v>
      </c>
      <c r="AE81" s="182">
        <v>0</v>
      </c>
      <c r="AF81" s="182">
        <v>0</v>
      </c>
      <c r="AG81" s="182">
        <v>0</v>
      </c>
      <c r="AH81" s="187">
        <v>0</v>
      </c>
      <c r="AI81" s="187">
        <v>0</v>
      </c>
      <c r="AJ81" s="188">
        <v>13</v>
      </c>
      <c r="AK81" s="188">
        <v>274</v>
      </c>
      <c r="AL81" s="3" t="str">
        <f t="shared" si="13"/>
        <v>k</v>
      </c>
      <c r="AM81" s="3">
        <f>IF(D81="հ",1,IF(D81="լ",Norms!$B$10,IF(D81="բլ",Norms!$B$11,IF(D81="Մ",Norms!$B$12))))</f>
        <v>1</v>
      </c>
      <c r="AN81" s="244">
        <f>E81*Norms!$E$36/1000</f>
        <v>0</v>
      </c>
      <c r="AO81" s="136">
        <f>AM81*IF(AL81="k",(O81*Norms!$H$40)*Norms!$E$36,0)/1000</f>
        <v>14828.9734239108</v>
      </c>
      <c r="AP81" s="136">
        <f>AM81*IF(AL81="k",(AA81*Norms!$H$41)*Norms!$E$36,0)/1000</f>
        <v>21356.656344838255</v>
      </c>
      <c r="AQ81" s="136">
        <f>AM81*IF(AL81="k",(AI81*Norms!$H$42)*Norms!$E$36,0)/1000</f>
        <v>0</v>
      </c>
      <c r="AR81" s="243">
        <f>AM81*IF(AL81="t",(N81*Norms!$D$44)*Norms!$E$34*12+O81*Norms!$E$35,0)/1000</f>
        <v>0</v>
      </c>
      <c r="AS81" s="243">
        <f>AM81*IF(AL81="t",(Z81*Norms!$D$50*Norms!$E$34*12+AA81*Norms!$E$35),0)/1000</f>
        <v>0</v>
      </c>
      <c r="AT81" s="243">
        <f>AM81*IF(AL81="t",(AH81*Norms!$D$54)*Norms!$E$34*12+AI81*Norms!$E$35,0)/1000</f>
        <v>0</v>
      </c>
      <c r="AU81" s="136">
        <f>IF(AK81&lt;=100,Norms!$G$7,IF(AK81&lt;=300,Norms!$H$7,Norms!$I$7))</f>
        <v>16738.5</v>
      </c>
      <c r="AV81" s="137">
        <f t="shared" si="14"/>
        <v>52924.129768749059</v>
      </c>
      <c r="AW81" s="130"/>
      <c r="AX81" s="130"/>
      <c r="AY81" s="131">
        <f t="shared" si="15"/>
        <v>132</v>
      </c>
      <c r="AZ81" s="131">
        <f>IF(AY81&lt;Snund!$B$5,Snund!$B$3*Snund!$B$4*$AX$3+Snund!$B$7*$AW$3*AY81/1000,AY81*Snund!$B$8*$AW$3/1000)</f>
        <v>0</v>
      </c>
      <c r="BA81" s="131">
        <f t="shared" si="16"/>
        <v>0</v>
      </c>
      <c r="BB81" s="131">
        <f t="shared" si="17"/>
        <v>0</v>
      </c>
      <c r="BC81" s="131">
        <f t="shared" si="18"/>
        <v>0</v>
      </c>
      <c r="BD81" s="167">
        <f>AA81*0.1*'Dasagirq_10%'!$B$3/1000</f>
        <v>94.401600000000002</v>
      </c>
      <c r="BE81" s="167">
        <f>AI81*0.1*'Dasagirq_10%'!$B$4/1000</f>
        <v>0</v>
      </c>
      <c r="BF81" s="242">
        <f t="shared" si="19"/>
        <v>94.401600000000002</v>
      </c>
      <c r="BG81" s="233">
        <f t="shared" si="20"/>
        <v>0</v>
      </c>
      <c r="BH81" s="233">
        <f t="shared" si="21"/>
        <v>22554.434962372339</v>
      </c>
      <c r="BI81" s="233">
        <f t="shared" si="22"/>
        <v>30464.096406376717</v>
      </c>
      <c r="BJ81" s="233">
        <f t="shared" si="23"/>
        <v>0</v>
      </c>
      <c r="BK81" s="234">
        <f t="shared" si="24"/>
        <v>53018.531368749056</v>
      </c>
    </row>
    <row r="82" spans="1:63" ht="33.75">
      <c r="A82">
        <v>78</v>
      </c>
      <c r="B82" s="180" t="s">
        <v>857</v>
      </c>
      <c r="C82" s="157" t="s">
        <v>1096</v>
      </c>
      <c r="D82" s="4" t="s">
        <v>1092</v>
      </c>
      <c r="E82" s="181">
        <v>0</v>
      </c>
      <c r="F82" s="182">
        <v>2</v>
      </c>
      <c r="G82" s="182">
        <v>40</v>
      </c>
      <c r="H82" s="182">
        <v>2</v>
      </c>
      <c r="I82" s="182">
        <v>39</v>
      </c>
      <c r="J82" s="182">
        <v>2</v>
      </c>
      <c r="K82" s="182">
        <v>47</v>
      </c>
      <c r="L82" s="182">
        <v>2</v>
      </c>
      <c r="M82" s="182">
        <v>41</v>
      </c>
      <c r="N82" s="186">
        <v>8</v>
      </c>
      <c r="O82" s="186">
        <v>167</v>
      </c>
      <c r="P82" s="182">
        <v>2</v>
      </c>
      <c r="Q82" s="182">
        <v>35</v>
      </c>
      <c r="R82" s="182">
        <v>2</v>
      </c>
      <c r="S82" s="182">
        <v>38</v>
      </c>
      <c r="T82" s="182">
        <v>2</v>
      </c>
      <c r="U82" s="182">
        <v>41</v>
      </c>
      <c r="V82" s="182">
        <v>2</v>
      </c>
      <c r="W82" s="182">
        <v>41</v>
      </c>
      <c r="X82" s="182">
        <v>2</v>
      </c>
      <c r="Y82" s="182">
        <v>38</v>
      </c>
      <c r="Z82" s="187">
        <v>10</v>
      </c>
      <c r="AA82" s="187">
        <v>193</v>
      </c>
      <c r="AB82" s="182">
        <v>0</v>
      </c>
      <c r="AC82" s="182">
        <v>0</v>
      </c>
      <c r="AD82" s="182">
        <v>0</v>
      </c>
      <c r="AE82" s="182">
        <v>0</v>
      </c>
      <c r="AF82" s="182">
        <v>0</v>
      </c>
      <c r="AG82" s="182">
        <v>0</v>
      </c>
      <c r="AH82" s="187">
        <v>0</v>
      </c>
      <c r="AI82" s="187">
        <v>0</v>
      </c>
      <c r="AJ82" s="188">
        <v>18</v>
      </c>
      <c r="AK82" s="188">
        <v>360</v>
      </c>
      <c r="AL82" s="3" t="str">
        <f t="shared" si="13"/>
        <v>k</v>
      </c>
      <c r="AM82" s="3">
        <f>IF(D82="հ",1,IF(D82="լ",Norms!$B$10,IF(D82="բլ",Norms!$B$11,IF(D82="Մ",Norms!$B$12))))</f>
        <v>1</v>
      </c>
      <c r="AN82" s="244">
        <f>E82*Norms!$E$36/1000</f>
        <v>0</v>
      </c>
      <c r="AO82" s="136">
        <f>AM82*IF(AL82="k",(O82*Norms!$H$40)*Norms!$E$36,0)/1000</f>
        <v>18760.898195402297</v>
      </c>
      <c r="AP82" s="136">
        <f>AM82*IF(AL82="k",(AA82*Norms!$H$41)*Norms!$E$36,0)/1000</f>
        <v>29027.004750378757</v>
      </c>
      <c r="AQ82" s="136">
        <f>AM82*IF(AL82="k",(AI82*Norms!$H$42)*Norms!$E$36,0)/1000</f>
        <v>0</v>
      </c>
      <c r="AR82" s="243">
        <f>AM82*IF(AL82="t",(N82*Norms!$D$44)*Norms!$E$34*12+O82*Norms!$E$35,0)/1000</f>
        <v>0</v>
      </c>
      <c r="AS82" s="243">
        <f>AM82*IF(AL82="t",(Z82*Norms!$D$50*Norms!$E$34*12+AA82*Norms!$E$35),0)/1000</f>
        <v>0</v>
      </c>
      <c r="AT82" s="243">
        <f>AM82*IF(AL82="t",(AH82*Norms!$D$54)*Norms!$E$34*12+AI82*Norms!$E$35,0)/1000</f>
        <v>0</v>
      </c>
      <c r="AU82" s="136">
        <f>IF(AK82&lt;=100,Norms!$G$7,IF(AK82&lt;=300,Norms!$H$7,Norms!$I$7))</f>
        <v>21670.5</v>
      </c>
      <c r="AV82" s="137">
        <f t="shared" si="14"/>
        <v>69458.402945781054</v>
      </c>
      <c r="AW82" s="130"/>
      <c r="AX82" s="130"/>
      <c r="AY82" s="131">
        <f t="shared" si="15"/>
        <v>167</v>
      </c>
      <c r="AZ82" s="131">
        <f>IF(AY82&lt;Snund!$B$5,Snund!$B$3*Snund!$B$4*$AX$3+Snund!$B$7*$AW$3*AY82/1000,AY82*Snund!$B$8*$AW$3/1000)</f>
        <v>0</v>
      </c>
      <c r="BA82" s="131">
        <f t="shared" si="16"/>
        <v>0</v>
      </c>
      <c r="BB82" s="131">
        <f t="shared" si="17"/>
        <v>0</v>
      </c>
      <c r="BC82" s="131">
        <f t="shared" si="18"/>
        <v>0</v>
      </c>
      <c r="BD82" s="167">
        <f>AA82*0.1*'Dasagirq_10%'!$B$3/1000</f>
        <v>128.3064</v>
      </c>
      <c r="BE82" s="167">
        <f>AI82*0.1*'Dasagirq_10%'!$B$4/1000</f>
        <v>0</v>
      </c>
      <c r="BF82" s="242">
        <f t="shared" si="19"/>
        <v>128.3064</v>
      </c>
      <c r="BG82" s="233">
        <f t="shared" si="20"/>
        <v>0</v>
      </c>
      <c r="BH82" s="233">
        <f t="shared" si="21"/>
        <v>28392.231528735632</v>
      </c>
      <c r="BI82" s="233">
        <f t="shared" si="22"/>
        <v>41194.477817045423</v>
      </c>
      <c r="BJ82" s="233">
        <f t="shared" si="23"/>
        <v>0</v>
      </c>
      <c r="BK82" s="234">
        <f t="shared" si="24"/>
        <v>69586.709345781055</v>
      </c>
    </row>
    <row r="83" spans="1:63" ht="33.75">
      <c r="A83">
        <v>79</v>
      </c>
      <c r="B83" s="180" t="s">
        <v>858</v>
      </c>
      <c r="C83" s="157" t="s">
        <v>1096</v>
      </c>
      <c r="D83" s="4" t="s">
        <v>1092</v>
      </c>
      <c r="E83" s="181">
        <v>0</v>
      </c>
      <c r="F83" s="182">
        <v>6</v>
      </c>
      <c r="G83" s="182">
        <v>151</v>
      </c>
      <c r="H83" s="182">
        <v>5</v>
      </c>
      <c r="I83" s="182">
        <v>145</v>
      </c>
      <c r="J83" s="182">
        <v>4</v>
      </c>
      <c r="K83" s="182">
        <v>139</v>
      </c>
      <c r="L83" s="182">
        <v>4</v>
      </c>
      <c r="M83" s="182">
        <v>135</v>
      </c>
      <c r="N83" s="186">
        <v>19</v>
      </c>
      <c r="O83" s="186">
        <v>570</v>
      </c>
      <c r="P83" s="182">
        <v>4</v>
      </c>
      <c r="Q83" s="182">
        <v>125</v>
      </c>
      <c r="R83" s="182">
        <v>4</v>
      </c>
      <c r="S83" s="182">
        <v>124</v>
      </c>
      <c r="T83" s="182">
        <v>4</v>
      </c>
      <c r="U83" s="182">
        <v>122</v>
      </c>
      <c r="V83" s="182">
        <v>3</v>
      </c>
      <c r="W83" s="182">
        <v>100</v>
      </c>
      <c r="X83" s="182">
        <v>3</v>
      </c>
      <c r="Y83" s="182">
        <v>89</v>
      </c>
      <c r="Z83" s="187">
        <v>18</v>
      </c>
      <c r="AA83" s="187">
        <v>560</v>
      </c>
      <c r="AB83" s="182">
        <v>0</v>
      </c>
      <c r="AC83" s="182">
        <v>0</v>
      </c>
      <c r="AD83" s="182">
        <v>0</v>
      </c>
      <c r="AE83" s="182">
        <v>0</v>
      </c>
      <c r="AF83" s="182">
        <v>0</v>
      </c>
      <c r="AG83" s="182">
        <v>0</v>
      </c>
      <c r="AH83" s="187">
        <v>0</v>
      </c>
      <c r="AI83" s="187">
        <v>0</v>
      </c>
      <c r="AJ83" s="188">
        <v>37</v>
      </c>
      <c r="AK83" s="188">
        <v>1130</v>
      </c>
      <c r="AL83" s="3" t="str">
        <f t="shared" si="13"/>
        <v>k</v>
      </c>
      <c r="AM83" s="3">
        <f>IF(D83="հ",1,IF(D83="լ",Norms!$B$10,IF(D83="բլ",Norms!$B$11,IF(D83="Մ",Norms!$B$12))))</f>
        <v>1</v>
      </c>
      <c r="AN83" s="244">
        <f>E83*Norms!$E$36/1000</f>
        <v>0</v>
      </c>
      <c r="AO83" s="136">
        <f>AM83*IF(AL83="k",(O83*Norms!$H$40)*Norms!$E$36,0)/1000</f>
        <v>64034.203421432998</v>
      </c>
      <c r="AP83" s="136">
        <f>AM83*IF(AL83="k",(AA83*Norms!$H$41)*Norms!$E$36,0)/1000</f>
        <v>84223.43347260158</v>
      </c>
      <c r="AQ83" s="136">
        <f>AM83*IF(AL83="k",(AI83*Norms!$H$42)*Norms!$E$36,0)/1000</f>
        <v>0</v>
      </c>
      <c r="AR83" s="243">
        <f>AM83*IF(AL83="t",(N83*Norms!$D$44)*Norms!$E$34*12+O83*Norms!$E$35,0)/1000</f>
        <v>0</v>
      </c>
      <c r="AS83" s="243">
        <f>AM83*IF(AL83="t",(Z83*Norms!$D$50*Norms!$E$34*12+AA83*Norms!$E$35),0)/1000</f>
        <v>0</v>
      </c>
      <c r="AT83" s="243">
        <f>AM83*IF(AL83="t",(AH83*Norms!$D$54)*Norms!$E$34*12+AI83*Norms!$E$35,0)/1000</f>
        <v>0</v>
      </c>
      <c r="AU83" s="136">
        <f>IF(AK83&lt;=100,Norms!$G$7,IF(AK83&lt;=300,Norms!$H$7,Norms!$I$7))</f>
        <v>21670.5</v>
      </c>
      <c r="AV83" s="137">
        <f t="shared" si="14"/>
        <v>169928.13689403457</v>
      </c>
      <c r="AW83" s="130"/>
      <c r="AX83" s="130"/>
      <c r="AY83" s="131">
        <f t="shared" si="15"/>
        <v>570</v>
      </c>
      <c r="AZ83" s="131">
        <f>IF(AY83&lt;Snund!$B$5,Snund!$B$3*Snund!$B$4*$AX$3+Snund!$B$7*$AW$3*AY83/1000,AY83*Snund!$B$8*$AW$3/1000)</f>
        <v>0</v>
      </c>
      <c r="BA83" s="131">
        <f t="shared" si="16"/>
        <v>0</v>
      </c>
      <c r="BB83" s="131">
        <f t="shared" si="17"/>
        <v>0</v>
      </c>
      <c r="BC83" s="131">
        <f t="shared" si="18"/>
        <v>0</v>
      </c>
      <c r="BD83" s="167">
        <f>AA83*0.1*'Dasagirq_10%'!$B$3/1000</f>
        <v>372.28800000000001</v>
      </c>
      <c r="BE83" s="167">
        <f>AI83*0.1*'Dasagirq_10%'!$B$4/1000</f>
        <v>0</v>
      </c>
      <c r="BF83" s="242">
        <f t="shared" si="19"/>
        <v>372.28800000000001</v>
      </c>
      <c r="BG83" s="233">
        <f t="shared" si="20"/>
        <v>0</v>
      </c>
      <c r="BH83" s="233">
        <f t="shared" si="21"/>
        <v>75162.298016027591</v>
      </c>
      <c r="BI83" s="233">
        <f t="shared" si="22"/>
        <v>95138.12687800698</v>
      </c>
      <c r="BJ83" s="233">
        <f t="shared" si="23"/>
        <v>0</v>
      </c>
      <c r="BK83" s="234">
        <f t="shared" si="24"/>
        <v>170300.42489403457</v>
      </c>
    </row>
    <row r="84" spans="1:63" ht="22.5">
      <c r="A84">
        <v>80</v>
      </c>
      <c r="B84" s="180" t="s">
        <v>859</v>
      </c>
      <c r="C84" s="157" t="s">
        <v>1096</v>
      </c>
      <c r="D84" s="4" t="s">
        <v>1092</v>
      </c>
      <c r="E84" s="181">
        <v>0</v>
      </c>
      <c r="F84" s="182">
        <v>2</v>
      </c>
      <c r="G84" s="182">
        <v>36</v>
      </c>
      <c r="H84" s="182">
        <v>1</v>
      </c>
      <c r="I84" s="182">
        <v>35</v>
      </c>
      <c r="J84" s="182">
        <v>1</v>
      </c>
      <c r="K84" s="182">
        <v>32</v>
      </c>
      <c r="L84" s="182">
        <v>1</v>
      </c>
      <c r="M84" s="182">
        <v>33</v>
      </c>
      <c r="N84" s="186">
        <v>5</v>
      </c>
      <c r="O84" s="186">
        <v>136</v>
      </c>
      <c r="P84" s="182">
        <v>1</v>
      </c>
      <c r="Q84" s="182">
        <v>31</v>
      </c>
      <c r="R84" s="182">
        <v>2</v>
      </c>
      <c r="S84" s="182">
        <v>42</v>
      </c>
      <c r="T84" s="182">
        <v>1</v>
      </c>
      <c r="U84" s="182">
        <v>38</v>
      </c>
      <c r="V84" s="182">
        <v>1</v>
      </c>
      <c r="W84" s="182">
        <v>34</v>
      </c>
      <c r="X84" s="182">
        <v>1</v>
      </c>
      <c r="Y84" s="182">
        <v>29</v>
      </c>
      <c r="Z84" s="187">
        <v>6</v>
      </c>
      <c r="AA84" s="187">
        <v>174</v>
      </c>
      <c r="AB84" s="182">
        <v>0</v>
      </c>
      <c r="AC84" s="182">
        <v>0</v>
      </c>
      <c r="AD84" s="182">
        <v>0</v>
      </c>
      <c r="AE84" s="182">
        <v>0</v>
      </c>
      <c r="AF84" s="182">
        <v>0</v>
      </c>
      <c r="AG84" s="182">
        <v>0</v>
      </c>
      <c r="AH84" s="187">
        <v>0</v>
      </c>
      <c r="AI84" s="187">
        <v>0</v>
      </c>
      <c r="AJ84" s="188">
        <v>11</v>
      </c>
      <c r="AK84" s="188">
        <v>310</v>
      </c>
      <c r="AL84" s="3" t="str">
        <f t="shared" si="13"/>
        <v>k</v>
      </c>
      <c r="AM84" s="3">
        <f>IF(D84="հ",1,IF(D84="լ",Norms!$B$10,IF(D84="բլ",Norms!$B$11,IF(D84="Մ",Norms!$B$12))))</f>
        <v>1</v>
      </c>
      <c r="AN84" s="244">
        <f>E84*Norms!$E$36/1000</f>
        <v>0</v>
      </c>
      <c r="AO84" s="136">
        <f>AM84*IF(AL84="k",(O84*Norms!$H$40)*Norms!$E$36,0)/1000</f>
        <v>15278.3362549384</v>
      </c>
      <c r="AP84" s="136">
        <f>AM84*IF(AL84="k",(AA84*Norms!$H$41)*Norms!$E$36,0)/1000</f>
        <v>26169.423971844062</v>
      </c>
      <c r="AQ84" s="136">
        <f>AM84*IF(AL84="k",(AI84*Norms!$H$42)*Norms!$E$36,0)/1000</f>
        <v>0</v>
      </c>
      <c r="AR84" s="243">
        <f>AM84*IF(AL84="t",(N84*Norms!$D$44)*Norms!$E$34*12+O84*Norms!$E$35,0)/1000</f>
        <v>0</v>
      </c>
      <c r="AS84" s="243">
        <f>AM84*IF(AL84="t",(Z84*Norms!$D$50*Norms!$E$34*12+AA84*Norms!$E$35),0)/1000</f>
        <v>0</v>
      </c>
      <c r="AT84" s="243">
        <f>AM84*IF(AL84="t",(AH84*Norms!$D$54)*Norms!$E$34*12+AI84*Norms!$E$35,0)/1000</f>
        <v>0</v>
      </c>
      <c r="AU84" s="136">
        <f>IF(AK84&lt;=100,Norms!$G$7,IF(AK84&lt;=300,Norms!$H$7,Norms!$I$7))</f>
        <v>21670.5</v>
      </c>
      <c r="AV84" s="137">
        <f t="shared" si="14"/>
        <v>63118.260226782462</v>
      </c>
      <c r="AW84" s="130"/>
      <c r="AX84" s="130"/>
      <c r="AY84" s="131">
        <f t="shared" si="15"/>
        <v>136</v>
      </c>
      <c r="AZ84" s="131">
        <f>IF(AY84&lt;Snund!$B$5,Snund!$B$3*Snund!$B$4*$AX$3+Snund!$B$7*$AW$3*AY84/1000,AY84*Snund!$B$8*$AW$3/1000)</f>
        <v>0</v>
      </c>
      <c r="BA84" s="131">
        <f t="shared" si="16"/>
        <v>0</v>
      </c>
      <c r="BB84" s="131">
        <f t="shared" si="17"/>
        <v>0</v>
      </c>
      <c r="BC84" s="131">
        <f t="shared" si="18"/>
        <v>0</v>
      </c>
      <c r="BD84" s="167">
        <f>AA84*0.1*'Dasagirq_10%'!$B$3/1000</f>
        <v>115.67520000000002</v>
      </c>
      <c r="BE84" s="167">
        <f>AI84*0.1*'Dasagirq_10%'!$B$4/1000</f>
        <v>0</v>
      </c>
      <c r="BF84" s="242">
        <f t="shared" si="19"/>
        <v>115.67520000000002</v>
      </c>
      <c r="BG84" s="233">
        <f t="shared" si="20"/>
        <v>0</v>
      </c>
      <c r="BH84" s="233">
        <f t="shared" si="21"/>
        <v>25128.563527665672</v>
      </c>
      <c r="BI84" s="233">
        <f t="shared" si="22"/>
        <v>38105.371899116784</v>
      </c>
      <c r="BJ84" s="233">
        <f t="shared" si="23"/>
        <v>0</v>
      </c>
      <c r="BK84" s="234">
        <f t="shared" si="24"/>
        <v>63233.935426782453</v>
      </c>
    </row>
    <row r="85" spans="1:63" ht="33.75">
      <c r="A85">
        <v>81</v>
      </c>
      <c r="B85" s="180" t="s">
        <v>860</v>
      </c>
      <c r="C85" s="157" t="s">
        <v>1096</v>
      </c>
      <c r="D85" s="4" t="s">
        <v>1092</v>
      </c>
      <c r="E85" s="181">
        <v>0</v>
      </c>
      <c r="F85" s="182">
        <v>3</v>
      </c>
      <c r="G85" s="182">
        <v>98</v>
      </c>
      <c r="H85" s="182">
        <v>3</v>
      </c>
      <c r="I85" s="182">
        <v>94</v>
      </c>
      <c r="J85" s="182">
        <v>3</v>
      </c>
      <c r="K85" s="182">
        <v>81</v>
      </c>
      <c r="L85" s="182">
        <v>3</v>
      </c>
      <c r="M85" s="182">
        <v>82</v>
      </c>
      <c r="N85" s="186">
        <v>12</v>
      </c>
      <c r="O85" s="186">
        <v>355</v>
      </c>
      <c r="P85" s="182">
        <v>3</v>
      </c>
      <c r="Q85" s="182">
        <v>81</v>
      </c>
      <c r="R85" s="182">
        <v>3</v>
      </c>
      <c r="S85" s="182">
        <v>92</v>
      </c>
      <c r="T85" s="182">
        <v>3</v>
      </c>
      <c r="U85" s="182">
        <v>92</v>
      </c>
      <c r="V85" s="182">
        <v>3</v>
      </c>
      <c r="W85" s="182">
        <v>84</v>
      </c>
      <c r="X85" s="182">
        <v>3</v>
      </c>
      <c r="Y85" s="182">
        <v>76</v>
      </c>
      <c r="Z85" s="187">
        <v>15</v>
      </c>
      <c r="AA85" s="187">
        <v>425</v>
      </c>
      <c r="AB85" s="182">
        <v>0</v>
      </c>
      <c r="AC85" s="182">
        <v>0</v>
      </c>
      <c r="AD85" s="182">
        <v>0</v>
      </c>
      <c r="AE85" s="182">
        <v>0</v>
      </c>
      <c r="AF85" s="182">
        <v>0</v>
      </c>
      <c r="AG85" s="182">
        <v>0</v>
      </c>
      <c r="AH85" s="187">
        <v>0</v>
      </c>
      <c r="AI85" s="187">
        <v>0</v>
      </c>
      <c r="AJ85" s="188">
        <v>27</v>
      </c>
      <c r="AK85" s="188">
        <v>780</v>
      </c>
      <c r="AL85" s="3" t="str">
        <f t="shared" si="13"/>
        <v>k</v>
      </c>
      <c r="AM85" s="3">
        <f>IF(D85="հ",1,IF(D85="լ",Norms!$B$10,IF(D85="բլ",Norms!$B$11,IF(D85="Մ",Norms!$B$12))))</f>
        <v>1</v>
      </c>
      <c r="AN85" s="244">
        <f>E85*Norms!$E$36/1000</f>
        <v>0</v>
      </c>
      <c r="AO85" s="136">
        <f>AM85*IF(AL85="k",(O85*Norms!$H$40)*Norms!$E$36,0)/1000</f>
        <v>39880.951253699495</v>
      </c>
      <c r="AP85" s="136">
        <f>AM85*IF(AL85="k",(AA85*Norms!$H$41)*Norms!$E$36,0)/1000</f>
        <v>63919.570046170847</v>
      </c>
      <c r="AQ85" s="136">
        <f>AM85*IF(AL85="k",(AI85*Norms!$H$42)*Norms!$E$36,0)/1000</f>
        <v>0</v>
      </c>
      <c r="AR85" s="243">
        <f>AM85*IF(AL85="t",(N85*Norms!$D$44)*Norms!$E$34*12+O85*Norms!$E$35,0)/1000</f>
        <v>0</v>
      </c>
      <c r="AS85" s="243">
        <f>AM85*IF(AL85="t",(Z85*Norms!$D$50*Norms!$E$34*12+AA85*Norms!$E$35),0)/1000</f>
        <v>0</v>
      </c>
      <c r="AT85" s="243">
        <f>AM85*IF(AL85="t",(AH85*Norms!$D$54)*Norms!$E$34*12+AI85*Norms!$E$35,0)/1000</f>
        <v>0</v>
      </c>
      <c r="AU85" s="136">
        <f>IF(AK85&lt;=100,Norms!$G$7,IF(AK85&lt;=300,Norms!$H$7,Norms!$I$7))</f>
        <v>21670.5</v>
      </c>
      <c r="AV85" s="137">
        <f t="shared" si="14"/>
        <v>125471.02129987034</v>
      </c>
      <c r="AW85" s="130"/>
      <c r="AX85" s="130"/>
      <c r="AY85" s="131">
        <f t="shared" si="15"/>
        <v>355</v>
      </c>
      <c r="AZ85" s="131">
        <f>IF(AY85&lt;Snund!$B$5,Snund!$B$3*Snund!$B$4*$AX$3+Snund!$B$7*$AW$3*AY85/1000,AY85*Snund!$B$8*$AW$3/1000)</f>
        <v>0</v>
      </c>
      <c r="BA85" s="131">
        <f t="shared" si="16"/>
        <v>0</v>
      </c>
      <c r="BB85" s="131">
        <f t="shared" si="17"/>
        <v>0</v>
      </c>
      <c r="BC85" s="131">
        <f t="shared" si="18"/>
        <v>0</v>
      </c>
      <c r="BD85" s="167">
        <f>AA85*0.1*'Dasagirq_10%'!$B$3/1000</f>
        <v>282.54000000000002</v>
      </c>
      <c r="BE85" s="167">
        <f>AI85*0.1*'Dasagirq_10%'!$B$4/1000</f>
        <v>0</v>
      </c>
      <c r="BF85" s="242">
        <f t="shared" si="19"/>
        <v>282.54000000000002</v>
      </c>
      <c r="BG85" s="233">
        <f t="shared" si="20"/>
        <v>0</v>
      </c>
      <c r="BH85" s="233">
        <f t="shared" si="21"/>
        <v>49512.284587032831</v>
      </c>
      <c r="BI85" s="233">
        <f t="shared" si="22"/>
        <v>76241.276712837513</v>
      </c>
      <c r="BJ85" s="233">
        <f t="shared" si="23"/>
        <v>0</v>
      </c>
      <c r="BK85" s="234">
        <f t="shared" si="24"/>
        <v>125753.56129987034</v>
      </c>
    </row>
    <row r="86" spans="1:63" ht="33.75">
      <c r="A86">
        <v>82</v>
      </c>
      <c r="B86" s="180" t="s">
        <v>861</v>
      </c>
      <c r="C86" s="157" t="s">
        <v>1096</v>
      </c>
      <c r="D86" s="4" t="s">
        <v>1092</v>
      </c>
      <c r="E86" s="181">
        <v>25</v>
      </c>
      <c r="F86" s="182">
        <v>3</v>
      </c>
      <c r="G86" s="182">
        <v>78</v>
      </c>
      <c r="H86" s="182">
        <v>3</v>
      </c>
      <c r="I86" s="182">
        <v>75</v>
      </c>
      <c r="J86" s="182">
        <v>3</v>
      </c>
      <c r="K86" s="182">
        <v>75</v>
      </c>
      <c r="L86" s="182">
        <v>3</v>
      </c>
      <c r="M86" s="182">
        <v>81</v>
      </c>
      <c r="N86" s="186">
        <v>12</v>
      </c>
      <c r="O86" s="186">
        <v>309</v>
      </c>
      <c r="P86" s="182">
        <v>3</v>
      </c>
      <c r="Q86" s="182">
        <v>77</v>
      </c>
      <c r="R86" s="182">
        <v>2</v>
      </c>
      <c r="S86" s="182">
        <v>67</v>
      </c>
      <c r="T86" s="182">
        <v>3</v>
      </c>
      <c r="U86" s="182">
        <v>78</v>
      </c>
      <c r="V86" s="182">
        <v>3</v>
      </c>
      <c r="W86" s="182">
        <v>77</v>
      </c>
      <c r="X86" s="182">
        <v>3</v>
      </c>
      <c r="Y86" s="182">
        <v>72</v>
      </c>
      <c r="Z86" s="187">
        <v>14</v>
      </c>
      <c r="AA86" s="187">
        <v>371</v>
      </c>
      <c r="AB86" s="182">
        <v>0</v>
      </c>
      <c r="AC86" s="182">
        <v>0</v>
      </c>
      <c r="AD86" s="182">
        <v>0</v>
      </c>
      <c r="AE86" s="182">
        <v>0</v>
      </c>
      <c r="AF86" s="182">
        <v>0</v>
      </c>
      <c r="AG86" s="182">
        <v>0</v>
      </c>
      <c r="AH86" s="187">
        <v>0</v>
      </c>
      <c r="AI86" s="187">
        <v>0</v>
      </c>
      <c r="AJ86" s="188">
        <v>26</v>
      </c>
      <c r="AK86" s="188">
        <v>680</v>
      </c>
      <c r="AL86" s="3" t="str">
        <f t="shared" si="13"/>
        <v>k</v>
      </c>
      <c r="AM86" s="3">
        <f>IF(D86="հ",1,IF(D86="լ",Norms!$B$10,IF(D86="բլ",Norms!$B$11,IF(D86="Մ",Norms!$B$12))))</f>
        <v>1</v>
      </c>
      <c r="AN86" s="244">
        <f>E86*Norms!$E$36/1000</f>
        <v>2808.5176939225003</v>
      </c>
      <c r="AO86" s="136">
        <f>AM86*IF(AL86="k",(O86*Norms!$H$40)*Norms!$E$36,0)/1000</f>
        <v>34713.278696882102</v>
      </c>
      <c r="AP86" s="136">
        <f>AM86*IF(AL86="k",(AA86*Norms!$H$41)*Norms!$E$36,0)/1000</f>
        <v>55798.024675598543</v>
      </c>
      <c r="AQ86" s="136">
        <f>AM86*IF(AL86="k",(AI86*Norms!$H$42)*Norms!$E$36,0)/1000</f>
        <v>0</v>
      </c>
      <c r="AR86" s="243">
        <f>AM86*IF(AL86="t",(N86*Norms!$D$44)*Norms!$E$34*12+O86*Norms!$E$35,0)/1000</f>
        <v>0</v>
      </c>
      <c r="AS86" s="243">
        <f>AM86*IF(AL86="t",(Z86*Norms!$D$50*Norms!$E$34*12+AA86*Norms!$E$35),0)/1000</f>
        <v>0</v>
      </c>
      <c r="AT86" s="243">
        <f>AM86*IF(AL86="t",(AH86*Norms!$D$54)*Norms!$E$34*12+AI86*Norms!$E$35,0)/1000</f>
        <v>0</v>
      </c>
      <c r="AU86" s="136">
        <f>IF(AK86&lt;=100,Norms!$G$7,IF(AK86&lt;=300,Norms!$H$7,Norms!$I$7))</f>
        <v>21670.5</v>
      </c>
      <c r="AV86" s="137">
        <f t="shared" si="14"/>
        <v>112181.80337248064</v>
      </c>
      <c r="AW86" s="130"/>
      <c r="AX86" s="130"/>
      <c r="AY86" s="131">
        <f t="shared" si="15"/>
        <v>334</v>
      </c>
      <c r="AZ86" s="131">
        <f>IF(AY86&lt;Snund!$B$5,Snund!$B$3*Snund!$B$4*$AX$3+Snund!$B$7*$AW$3*AY86/1000,AY86*Snund!$B$8*$AW$3/1000)</f>
        <v>0</v>
      </c>
      <c r="BA86" s="131">
        <f t="shared" si="16"/>
        <v>0</v>
      </c>
      <c r="BB86" s="131">
        <f t="shared" si="17"/>
        <v>0</v>
      </c>
      <c r="BC86" s="131">
        <f t="shared" si="18"/>
        <v>0</v>
      </c>
      <c r="BD86" s="167">
        <f>AA86*0.1*'Dasagirq_10%'!$B$3/1000</f>
        <v>246.64080000000001</v>
      </c>
      <c r="BE86" s="167">
        <f>AI86*0.1*'Dasagirq_10%'!$B$4/1000</f>
        <v>0</v>
      </c>
      <c r="BF86" s="242">
        <f t="shared" si="19"/>
        <v>246.64080000000001</v>
      </c>
      <c r="BG86" s="233">
        <f t="shared" si="20"/>
        <v>2808.5176939225003</v>
      </c>
      <c r="BH86" s="233">
        <f t="shared" si="21"/>
        <v>44715.047927651336</v>
      </c>
      <c r="BI86" s="233">
        <f t="shared" si="22"/>
        <v>67713.396244829302</v>
      </c>
      <c r="BJ86" s="233">
        <f t="shared" si="23"/>
        <v>0</v>
      </c>
      <c r="BK86" s="234">
        <f t="shared" si="24"/>
        <v>112428.44417248064</v>
      </c>
    </row>
    <row r="87" spans="1:63" ht="33.75">
      <c r="A87">
        <v>83</v>
      </c>
      <c r="B87" s="180" t="s">
        <v>862</v>
      </c>
      <c r="C87" s="157" t="s">
        <v>1096</v>
      </c>
      <c r="D87" s="4" t="s">
        <v>1092</v>
      </c>
      <c r="E87" s="181">
        <v>0</v>
      </c>
      <c r="F87" s="182">
        <v>2</v>
      </c>
      <c r="G87" s="182">
        <v>65</v>
      </c>
      <c r="H87" s="182">
        <v>2</v>
      </c>
      <c r="I87" s="182">
        <v>62</v>
      </c>
      <c r="J87" s="182">
        <v>3</v>
      </c>
      <c r="K87" s="182">
        <v>66</v>
      </c>
      <c r="L87" s="182">
        <v>3</v>
      </c>
      <c r="M87" s="182">
        <v>65</v>
      </c>
      <c r="N87" s="186">
        <v>10</v>
      </c>
      <c r="O87" s="186">
        <v>258</v>
      </c>
      <c r="P87" s="182">
        <v>2</v>
      </c>
      <c r="Q87" s="182">
        <v>64</v>
      </c>
      <c r="R87" s="182">
        <v>2</v>
      </c>
      <c r="S87" s="182">
        <v>55</v>
      </c>
      <c r="T87" s="182">
        <v>3</v>
      </c>
      <c r="U87" s="182">
        <v>61</v>
      </c>
      <c r="V87" s="182">
        <v>2</v>
      </c>
      <c r="W87" s="182">
        <v>60</v>
      </c>
      <c r="X87" s="182">
        <v>3</v>
      </c>
      <c r="Y87" s="182">
        <v>70</v>
      </c>
      <c r="Z87" s="187">
        <v>12</v>
      </c>
      <c r="AA87" s="187">
        <v>310</v>
      </c>
      <c r="AB87" s="182">
        <v>0</v>
      </c>
      <c r="AC87" s="182">
        <v>0</v>
      </c>
      <c r="AD87" s="182">
        <v>0</v>
      </c>
      <c r="AE87" s="182">
        <v>0</v>
      </c>
      <c r="AF87" s="182">
        <v>0</v>
      </c>
      <c r="AG87" s="182">
        <v>0</v>
      </c>
      <c r="AH87" s="187">
        <v>0</v>
      </c>
      <c r="AI87" s="187">
        <v>0</v>
      </c>
      <c r="AJ87" s="188">
        <v>22</v>
      </c>
      <c r="AK87" s="188">
        <v>568</v>
      </c>
      <c r="AL87" s="3" t="str">
        <f t="shared" si="13"/>
        <v>k</v>
      </c>
      <c r="AM87" s="3">
        <f>IF(D87="հ",1,IF(D87="լ",Norms!$B$10,IF(D87="բլ",Norms!$B$11,IF(D87="Մ",Norms!$B$12))))</f>
        <v>1</v>
      </c>
      <c r="AN87" s="244">
        <f>E87*Norms!$E$36/1000</f>
        <v>0</v>
      </c>
      <c r="AO87" s="136">
        <f>AM87*IF(AL87="k",(O87*Norms!$H$40)*Norms!$E$36,0)/1000</f>
        <v>28983.902601280199</v>
      </c>
      <c r="AP87" s="136">
        <f>AM87*IF(AL87="k",(AA87*Norms!$H$41)*Norms!$E$36,0)/1000</f>
        <v>46623.686386618727</v>
      </c>
      <c r="AQ87" s="136">
        <f>AM87*IF(AL87="k",(AI87*Norms!$H$42)*Norms!$E$36,0)/1000</f>
        <v>0</v>
      </c>
      <c r="AR87" s="243">
        <f>AM87*IF(AL87="t",(N87*Norms!$D$44)*Norms!$E$34*12+O87*Norms!$E$35,0)/1000</f>
        <v>0</v>
      </c>
      <c r="AS87" s="243">
        <f>AM87*IF(AL87="t",(Z87*Norms!$D$50*Norms!$E$34*12+AA87*Norms!$E$35),0)/1000</f>
        <v>0</v>
      </c>
      <c r="AT87" s="243">
        <f>AM87*IF(AL87="t",(AH87*Norms!$D$54)*Norms!$E$34*12+AI87*Norms!$E$35,0)/1000</f>
        <v>0</v>
      </c>
      <c r="AU87" s="136">
        <f>IF(AK87&lt;=100,Norms!$G$7,IF(AK87&lt;=300,Norms!$H$7,Norms!$I$7))</f>
        <v>21670.5</v>
      </c>
      <c r="AV87" s="137">
        <f t="shared" si="14"/>
        <v>97278.088987898926</v>
      </c>
      <c r="AW87" s="130"/>
      <c r="AX87" s="130"/>
      <c r="AY87" s="131">
        <f t="shared" si="15"/>
        <v>258</v>
      </c>
      <c r="AZ87" s="131">
        <f>IF(AY87&lt;Snund!$B$5,Snund!$B$3*Snund!$B$4*$AX$3+Snund!$B$7*$AW$3*AY87/1000,AY87*Snund!$B$8*$AW$3/1000)</f>
        <v>0</v>
      </c>
      <c r="BA87" s="131">
        <f t="shared" si="16"/>
        <v>0</v>
      </c>
      <c r="BB87" s="131">
        <f t="shared" si="17"/>
        <v>0</v>
      </c>
      <c r="BC87" s="131">
        <f t="shared" si="18"/>
        <v>0</v>
      </c>
      <c r="BD87" s="167">
        <f>AA87*0.1*'Dasagirq_10%'!$B$3/1000</f>
        <v>206.08799999999999</v>
      </c>
      <c r="BE87" s="167">
        <f>AI87*0.1*'Dasagirq_10%'!$B$4/1000</f>
        <v>0</v>
      </c>
      <c r="BF87" s="242">
        <f t="shared" si="19"/>
        <v>206.08799999999999</v>
      </c>
      <c r="BG87" s="233">
        <f t="shared" si="20"/>
        <v>0</v>
      </c>
      <c r="BH87" s="233">
        <f t="shared" si="21"/>
        <v>38834.129874007471</v>
      </c>
      <c r="BI87" s="233">
        <f t="shared" si="22"/>
        <v>58650.047113891458</v>
      </c>
      <c r="BJ87" s="233">
        <f t="shared" si="23"/>
        <v>0</v>
      </c>
      <c r="BK87" s="234">
        <f t="shared" si="24"/>
        <v>97484.176987898929</v>
      </c>
    </row>
    <row r="88" spans="1:63" ht="33.75">
      <c r="A88">
        <v>84</v>
      </c>
      <c r="B88" s="180" t="s">
        <v>863</v>
      </c>
      <c r="C88" s="157" t="s">
        <v>1096</v>
      </c>
      <c r="D88" s="4" t="s">
        <v>1092</v>
      </c>
      <c r="E88" s="181">
        <v>0</v>
      </c>
      <c r="F88" s="182">
        <v>2</v>
      </c>
      <c r="G88" s="182">
        <v>64</v>
      </c>
      <c r="H88" s="182">
        <v>2</v>
      </c>
      <c r="I88" s="182">
        <v>61</v>
      </c>
      <c r="J88" s="182">
        <v>3</v>
      </c>
      <c r="K88" s="182">
        <v>72</v>
      </c>
      <c r="L88" s="182">
        <v>2</v>
      </c>
      <c r="M88" s="182">
        <v>65</v>
      </c>
      <c r="N88" s="186">
        <v>9</v>
      </c>
      <c r="O88" s="186">
        <v>262</v>
      </c>
      <c r="P88" s="182">
        <v>2</v>
      </c>
      <c r="Q88" s="182">
        <v>63</v>
      </c>
      <c r="R88" s="182">
        <v>2</v>
      </c>
      <c r="S88" s="182">
        <v>52</v>
      </c>
      <c r="T88" s="182">
        <v>1</v>
      </c>
      <c r="U88" s="182">
        <v>34</v>
      </c>
      <c r="V88" s="182">
        <v>2</v>
      </c>
      <c r="W88" s="182">
        <v>41</v>
      </c>
      <c r="X88" s="182">
        <v>2</v>
      </c>
      <c r="Y88" s="182">
        <v>46</v>
      </c>
      <c r="Z88" s="187">
        <v>9</v>
      </c>
      <c r="AA88" s="187">
        <v>236</v>
      </c>
      <c r="AB88" s="182">
        <v>0</v>
      </c>
      <c r="AC88" s="182">
        <v>0</v>
      </c>
      <c r="AD88" s="182">
        <v>0</v>
      </c>
      <c r="AE88" s="182">
        <v>0</v>
      </c>
      <c r="AF88" s="182">
        <v>0</v>
      </c>
      <c r="AG88" s="182">
        <v>0</v>
      </c>
      <c r="AH88" s="187">
        <v>0</v>
      </c>
      <c r="AI88" s="187">
        <v>0</v>
      </c>
      <c r="AJ88" s="188">
        <v>18</v>
      </c>
      <c r="AK88" s="188">
        <v>498</v>
      </c>
      <c r="AL88" s="3" t="str">
        <f t="shared" si="13"/>
        <v>k</v>
      </c>
      <c r="AM88" s="3">
        <f>IF(D88="հ",1,IF(D88="լ",Norms!$B$10,IF(D88="բլ",Norms!$B$11,IF(D88="Մ",Norms!$B$12))))</f>
        <v>1</v>
      </c>
      <c r="AN88" s="244">
        <f>E88*Norms!$E$36/1000</f>
        <v>0</v>
      </c>
      <c r="AO88" s="136">
        <f>AM88*IF(AL88="k",(O88*Norms!$H$40)*Norms!$E$36,0)/1000</f>
        <v>29433.265432307799</v>
      </c>
      <c r="AP88" s="136">
        <f>AM88*IF(AL88="k",(AA88*Norms!$H$41)*Norms!$E$36,0)/1000</f>
        <v>35494.16124916781</v>
      </c>
      <c r="AQ88" s="136">
        <f>AM88*IF(AL88="k",(AI88*Norms!$H$42)*Norms!$E$36,0)/1000</f>
        <v>0</v>
      </c>
      <c r="AR88" s="243">
        <f>AM88*IF(AL88="t",(N88*Norms!$D$44)*Norms!$E$34*12+O88*Norms!$E$35,0)/1000</f>
        <v>0</v>
      </c>
      <c r="AS88" s="243">
        <f>AM88*IF(AL88="t",(Z88*Norms!$D$50*Norms!$E$34*12+AA88*Norms!$E$35),0)/1000</f>
        <v>0</v>
      </c>
      <c r="AT88" s="243">
        <f>AM88*IF(AL88="t",(AH88*Norms!$D$54)*Norms!$E$34*12+AI88*Norms!$E$35,0)/1000</f>
        <v>0</v>
      </c>
      <c r="AU88" s="136">
        <f>IF(AK88&lt;=100,Norms!$G$7,IF(AK88&lt;=300,Norms!$H$7,Norms!$I$7))</f>
        <v>21670.5</v>
      </c>
      <c r="AV88" s="137">
        <f t="shared" si="14"/>
        <v>86597.926681475612</v>
      </c>
      <c r="AW88" s="130"/>
      <c r="AX88" s="130"/>
      <c r="AY88" s="131">
        <f t="shared" si="15"/>
        <v>262</v>
      </c>
      <c r="AZ88" s="131">
        <f>IF(AY88&lt;Snund!$B$5,Snund!$B$3*Snund!$B$4*$AX$3+Snund!$B$7*$AW$3*AY88/1000,AY88*Snund!$B$8*$AW$3/1000)</f>
        <v>0</v>
      </c>
      <c r="BA88" s="131">
        <f t="shared" si="16"/>
        <v>0</v>
      </c>
      <c r="BB88" s="131">
        <f t="shared" si="17"/>
        <v>0</v>
      </c>
      <c r="BC88" s="131">
        <f t="shared" si="18"/>
        <v>0</v>
      </c>
      <c r="BD88" s="167">
        <f>AA88*0.1*'Dasagirq_10%'!$B$3/1000</f>
        <v>156.89280000000002</v>
      </c>
      <c r="BE88" s="167">
        <f>AI88*0.1*'Dasagirq_10%'!$B$4/1000</f>
        <v>0</v>
      </c>
      <c r="BF88" s="242">
        <f t="shared" si="19"/>
        <v>156.89280000000002</v>
      </c>
      <c r="BG88" s="233">
        <f t="shared" si="20"/>
        <v>0</v>
      </c>
      <c r="BH88" s="233">
        <f t="shared" si="21"/>
        <v>40268.515432307802</v>
      </c>
      <c r="BI88" s="233">
        <f t="shared" si="22"/>
        <v>46486.304049167811</v>
      </c>
      <c r="BJ88" s="233">
        <f t="shared" si="23"/>
        <v>0</v>
      </c>
      <c r="BK88" s="234">
        <f t="shared" si="24"/>
        <v>86754.819481475613</v>
      </c>
    </row>
    <row r="89" spans="1:63" ht="22.5">
      <c r="A89">
        <v>85</v>
      </c>
      <c r="B89" s="180" t="s">
        <v>864</v>
      </c>
      <c r="C89" s="157" t="s">
        <v>1096</v>
      </c>
      <c r="D89" s="4" t="s">
        <v>1092</v>
      </c>
      <c r="E89" s="181">
        <v>0</v>
      </c>
      <c r="F89" s="182">
        <v>2</v>
      </c>
      <c r="G89" s="182">
        <v>39</v>
      </c>
      <c r="H89" s="182">
        <v>2</v>
      </c>
      <c r="I89" s="182">
        <v>38</v>
      </c>
      <c r="J89" s="182">
        <v>1</v>
      </c>
      <c r="K89" s="182">
        <v>34</v>
      </c>
      <c r="L89" s="182">
        <v>2</v>
      </c>
      <c r="M89" s="182">
        <v>35</v>
      </c>
      <c r="N89" s="186">
        <v>7</v>
      </c>
      <c r="O89" s="186">
        <v>146</v>
      </c>
      <c r="P89" s="182">
        <v>2</v>
      </c>
      <c r="Q89" s="182">
        <v>39</v>
      </c>
      <c r="R89" s="182">
        <v>2</v>
      </c>
      <c r="S89" s="182">
        <v>42</v>
      </c>
      <c r="T89" s="182">
        <v>2</v>
      </c>
      <c r="U89" s="182">
        <v>50</v>
      </c>
      <c r="V89" s="182">
        <v>2</v>
      </c>
      <c r="W89" s="182">
        <v>48</v>
      </c>
      <c r="X89" s="182">
        <v>2</v>
      </c>
      <c r="Y89" s="182">
        <v>42</v>
      </c>
      <c r="Z89" s="187">
        <v>10</v>
      </c>
      <c r="AA89" s="187">
        <v>221</v>
      </c>
      <c r="AB89" s="182">
        <v>0</v>
      </c>
      <c r="AC89" s="182">
        <v>0</v>
      </c>
      <c r="AD89" s="182">
        <v>0</v>
      </c>
      <c r="AE89" s="182">
        <v>0</v>
      </c>
      <c r="AF89" s="182">
        <v>0</v>
      </c>
      <c r="AG89" s="182">
        <v>0</v>
      </c>
      <c r="AH89" s="187">
        <v>0</v>
      </c>
      <c r="AI89" s="187">
        <v>0</v>
      </c>
      <c r="AJ89" s="188">
        <v>17</v>
      </c>
      <c r="AK89" s="188">
        <v>367</v>
      </c>
      <c r="AL89" s="3" t="str">
        <f t="shared" si="13"/>
        <v>k</v>
      </c>
      <c r="AM89" s="3">
        <f>IF(D89="հ",1,IF(D89="լ",Norms!$B$10,IF(D89="բլ",Norms!$B$11,IF(D89="Մ",Norms!$B$12))))</f>
        <v>1</v>
      </c>
      <c r="AN89" s="244">
        <f>E89*Norms!$E$36/1000</f>
        <v>0</v>
      </c>
      <c r="AO89" s="136">
        <f>AM89*IF(AL89="k",(O89*Norms!$H$40)*Norms!$E$36,0)/1000</f>
        <v>16401.743332507402</v>
      </c>
      <c r="AP89" s="136">
        <f>AM89*IF(AL89="k",(AA89*Norms!$H$41)*Norms!$E$36,0)/1000</f>
        <v>33238.176424008838</v>
      </c>
      <c r="AQ89" s="136">
        <f>AM89*IF(AL89="k",(AI89*Norms!$H$42)*Norms!$E$36,0)/1000</f>
        <v>0</v>
      </c>
      <c r="AR89" s="243">
        <f>AM89*IF(AL89="t",(N89*Norms!$D$44)*Norms!$E$34*12+O89*Norms!$E$35,0)/1000</f>
        <v>0</v>
      </c>
      <c r="AS89" s="243">
        <f>AM89*IF(AL89="t",(Z89*Norms!$D$50*Norms!$E$34*12+AA89*Norms!$E$35),0)/1000</f>
        <v>0</v>
      </c>
      <c r="AT89" s="243">
        <f>AM89*IF(AL89="t",(AH89*Norms!$D$54)*Norms!$E$34*12+AI89*Norms!$E$35,0)/1000</f>
        <v>0</v>
      </c>
      <c r="AU89" s="136">
        <f>IF(AK89&lt;=100,Norms!$G$7,IF(AK89&lt;=300,Norms!$H$7,Norms!$I$7))</f>
        <v>21670.5</v>
      </c>
      <c r="AV89" s="137">
        <f t="shared" si="14"/>
        <v>71310.419756516232</v>
      </c>
      <c r="AW89" s="130"/>
      <c r="AX89" s="130"/>
      <c r="AY89" s="131">
        <f t="shared" si="15"/>
        <v>146</v>
      </c>
      <c r="AZ89" s="131">
        <f>IF(AY89&lt;Snund!$B$5,Snund!$B$3*Snund!$B$4*$AX$3+Snund!$B$7*$AW$3*AY89/1000,AY89*Snund!$B$8*$AW$3/1000)</f>
        <v>0</v>
      </c>
      <c r="BA89" s="131">
        <f t="shared" si="16"/>
        <v>0</v>
      </c>
      <c r="BB89" s="131">
        <f t="shared" si="17"/>
        <v>0</v>
      </c>
      <c r="BC89" s="131">
        <f t="shared" si="18"/>
        <v>0</v>
      </c>
      <c r="BD89" s="167">
        <f>AA89*0.1*'Dasagirq_10%'!$B$3/1000</f>
        <v>146.92080000000001</v>
      </c>
      <c r="BE89" s="167">
        <f>AI89*0.1*'Dasagirq_10%'!$B$4/1000</f>
        <v>0</v>
      </c>
      <c r="BF89" s="242">
        <f t="shared" si="19"/>
        <v>146.92080000000001</v>
      </c>
      <c r="BG89" s="233">
        <f t="shared" si="20"/>
        <v>0</v>
      </c>
      <c r="BH89" s="233">
        <f t="shared" si="21"/>
        <v>25324.890391330933</v>
      </c>
      <c r="BI89" s="233">
        <f t="shared" si="22"/>
        <v>46132.450165185306</v>
      </c>
      <c r="BJ89" s="233">
        <f t="shared" si="23"/>
        <v>0</v>
      </c>
      <c r="BK89" s="234">
        <f t="shared" si="24"/>
        <v>71457.340556516239</v>
      </c>
    </row>
    <row r="90" spans="1:63" ht="33.75">
      <c r="A90">
        <v>86</v>
      </c>
      <c r="B90" s="180" t="s">
        <v>865</v>
      </c>
      <c r="C90" s="157" t="s">
        <v>1096</v>
      </c>
      <c r="D90" s="4" t="s">
        <v>1092</v>
      </c>
      <c r="E90" s="181">
        <v>0</v>
      </c>
      <c r="F90" s="182">
        <v>3</v>
      </c>
      <c r="G90" s="182">
        <v>72</v>
      </c>
      <c r="H90" s="182">
        <v>2</v>
      </c>
      <c r="I90" s="182">
        <v>69</v>
      </c>
      <c r="J90" s="182">
        <v>2</v>
      </c>
      <c r="K90" s="182">
        <v>67</v>
      </c>
      <c r="L90" s="182">
        <v>2</v>
      </c>
      <c r="M90" s="182">
        <v>70</v>
      </c>
      <c r="N90" s="186">
        <v>9</v>
      </c>
      <c r="O90" s="186">
        <v>278</v>
      </c>
      <c r="P90" s="182">
        <v>2</v>
      </c>
      <c r="Q90" s="182">
        <v>65</v>
      </c>
      <c r="R90" s="182">
        <v>2</v>
      </c>
      <c r="S90" s="182">
        <v>65</v>
      </c>
      <c r="T90" s="182">
        <v>2</v>
      </c>
      <c r="U90" s="182">
        <v>66</v>
      </c>
      <c r="V90" s="182">
        <v>2</v>
      </c>
      <c r="W90" s="182">
        <v>66</v>
      </c>
      <c r="X90" s="182">
        <v>2</v>
      </c>
      <c r="Y90" s="182">
        <v>58</v>
      </c>
      <c r="Z90" s="187">
        <v>10</v>
      </c>
      <c r="AA90" s="187">
        <v>320</v>
      </c>
      <c r="AB90" s="182">
        <v>0</v>
      </c>
      <c r="AC90" s="182">
        <v>0</v>
      </c>
      <c r="AD90" s="182">
        <v>0</v>
      </c>
      <c r="AE90" s="182">
        <v>0</v>
      </c>
      <c r="AF90" s="182">
        <v>0</v>
      </c>
      <c r="AG90" s="182">
        <v>0</v>
      </c>
      <c r="AH90" s="187">
        <v>0</v>
      </c>
      <c r="AI90" s="187">
        <v>0</v>
      </c>
      <c r="AJ90" s="188">
        <v>19</v>
      </c>
      <c r="AK90" s="188">
        <v>598</v>
      </c>
      <c r="AL90" s="3" t="str">
        <f t="shared" si="13"/>
        <v>k</v>
      </c>
      <c r="AM90" s="3">
        <f>IF(D90="հ",1,IF(D90="լ",Norms!$B$10,IF(D90="բլ",Norms!$B$11,IF(D90="Մ",Norms!$B$12))))</f>
        <v>1</v>
      </c>
      <c r="AN90" s="244">
        <f>E90*Norms!$E$36/1000</f>
        <v>0</v>
      </c>
      <c r="AO90" s="136">
        <f>AM90*IF(AL90="k",(O90*Norms!$H$40)*Norms!$E$36,0)/1000</f>
        <v>31230.716756418198</v>
      </c>
      <c r="AP90" s="136">
        <f>AM90*IF(AL90="k",(AA90*Norms!$H$41)*Norms!$E$36,0)/1000</f>
        <v>48127.676270058044</v>
      </c>
      <c r="AQ90" s="136">
        <f>AM90*IF(AL90="k",(AI90*Norms!$H$42)*Norms!$E$36,0)/1000</f>
        <v>0</v>
      </c>
      <c r="AR90" s="243">
        <f>AM90*IF(AL90="t",(N90*Norms!$D$44)*Norms!$E$34*12+O90*Norms!$E$35,0)/1000</f>
        <v>0</v>
      </c>
      <c r="AS90" s="243">
        <f>AM90*IF(AL90="t",(Z90*Norms!$D$50*Norms!$E$34*12+AA90*Norms!$E$35),0)/1000</f>
        <v>0</v>
      </c>
      <c r="AT90" s="243">
        <f>AM90*IF(AL90="t",(AH90*Norms!$D$54)*Norms!$E$34*12+AI90*Norms!$E$35,0)/1000</f>
        <v>0</v>
      </c>
      <c r="AU90" s="136">
        <f>IF(AK90&lt;=100,Norms!$G$7,IF(AK90&lt;=300,Norms!$H$7,Norms!$I$7))</f>
        <v>21670.5</v>
      </c>
      <c r="AV90" s="137">
        <f t="shared" si="14"/>
        <v>101028.89302647625</v>
      </c>
      <c r="AW90" s="130"/>
      <c r="AX90" s="130"/>
      <c r="AY90" s="131">
        <f t="shared" si="15"/>
        <v>278</v>
      </c>
      <c r="AZ90" s="131">
        <f>IF(AY90&lt;Snund!$B$5,Snund!$B$3*Snund!$B$4*$AX$3+Snund!$B$7*$AW$3*AY90/1000,AY90*Snund!$B$8*$AW$3/1000)</f>
        <v>0</v>
      </c>
      <c r="BA90" s="131">
        <f t="shared" si="16"/>
        <v>0</v>
      </c>
      <c r="BB90" s="131">
        <f t="shared" si="17"/>
        <v>0</v>
      </c>
      <c r="BC90" s="131">
        <f t="shared" si="18"/>
        <v>0</v>
      </c>
      <c r="BD90" s="167">
        <f>AA90*0.1*'Dasagirq_10%'!$B$3/1000</f>
        <v>212.73599999999999</v>
      </c>
      <c r="BE90" s="167">
        <f>AI90*0.1*'Dasagirq_10%'!$B$4/1000</f>
        <v>0</v>
      </c>
      <c r="BF90" s="242">
        <f t="shared" si="19"/>
        <v>212.73599999999999</v>
      </c>
      <c r="BG90" s="233">
        <f t="shared" si="20"/>
        <v>0</v>
      </c>
      <c r="BH90" s="233">
        <f t="shared" si="21"/>
        <v>41495.690440628721</v>
      </c>
      <c r="BI90" s="233">
        <f t="shared" si="22"/>
        <v>59745.938585847514</v>
      </c>
      <c r="BJ90" s="233">
        <f t="shared" si="23"/>
        <v>0</v>
      </c>
      <c r="BK90" s="234">
        <f t="shared" si="24"/>
        <v>101241.62902647624</v>
      </c>
    </row>
    <row r="91" spans="1:63" ht="33.75">
      <c r="A91">
        <v>87</v>
      </c>
      <c r="B91" s="180" t="s">
        <v>866</v>
      </c>
      <c r="C91" s="157" t="s">
        <v>1096</v>
      </c>
      <c r="D91" s="4" t="s">
        <v>1092</v>
      </c>
      <c r="E91" s="181">
        <v>0</v>
      </c>
      <c r="F91" s="182">
        <v>1</v>
      </c>
      <c r="G91" s="182">
        <v>35</v>
      </c>
      <c r="H91" s="182">
        <v>1</v>
      </c>
      <c r="I91" s="182">
        <v>34</v>
      </c>
      <c r="J91" s="182">
        <v>2</v>
      </c>
      <c r="K91" s="182">
        <v>40</v>
      </c>
      <c r="L91" s="182">
        <v>1</v>
      </c>
      <c r="M91" s="182">
        <v>35</v>
      </c>
      <c r="N91" s="186">
        <v>5</v>
      </c>
      <c r="O91" s="186">
        <v>144</v>
      </c>
      <c r="P91" s="182">
        <v>1</v>
      </c>
      <c r="Q91" s="182">
        <v>28</v>
      </c>
      <c r="R91" s="182">
        <v>1</v>
      </c>
      <c r="S91" s="182">
        <v>28</v>
      </c>
      <c r="T91" s="182">
        <v>1</v>
      </c>
      <c r="U91" s="182">
        <v>25</v>
      </c>
      <c r="V91" s="182">
        <v>1</v>
      </c>
      <c r="W91" s="182">
        <v>27</v>
      </c>
      <c r="X91" s="182">
        <v>1</v>
      </c>
      <c r="Y91" s="182">
        <v>25</v>
      </c>
      <c r="Z91" s="187">
        <v>5</v>
      </c>
      <c r="AA91" s="187">
        <v>133</v>
      </c>
      <c r="AB91" s="182">
        <v>0</v>
      </c>
      <c r="AC91" s="182">
        <v>0</v>
      </c>
      <c r="AD91" s="182">
        <v>0</v>
      </c>
      <c r="AE91" s="182">
        <v>0</v>
      </c>
      <c r="AF91" s="182">
        <v>0</v>
      </c>
      <c r="AG91" s="182">
        <v>0</v>
      </c>
      <c r="AH91" s="187">
        <v>0</v>
      </c>
      <c r="AI91" s="187">
        <v>0</v>
      </c>
      <c r="AJ91" s="188">
        <v>10</v>
      </c>
      <c r="AK91" s="188">
        <v>277</v>
      </c>
      <c r="AL91" s="3" t="str">
        <f t="shared" si="13"/>
        <v>k</v>
      </c>
      <c r="AM91" s="3">
        <f>IF(D91="հ",1,IF(D91="լ",Norms!$B$10,IF(D91="բլ",Norms!$B$11,IF(D91="Մ",Norms!$B$12))))</f>
        <v>1</v>
      </c>
      <c r="AN91" s="244">
        <f>E91*Norms!$E$36/1000</f>
        <v>0</v>
      </c>
      <c r="AO91" s="136">
        <f>AM91*IF(AL91="k",(O91*Norms!$H$40)*Norms!$E$36,0)/1000</f>
        <v>16177.0619169936</v>
      </c>
      <c r="AP91" s="136">
        <f>AM91*IF(AL91="k",(AA91*Norms!$H$41)*Norms!$E$36,0)/1000</f>
        <v>20003.065449742873</v>
      </c>
      <c r="AQ91" s="136">
        <f>AM91*IF(AL91="k",(AI91*Norms!$H$42)*Norms!$E$36,0)/1000</f>
        <v>0</v>
      </c>
      <c r="AR91" s="243">
        <f>AM91*IF(AL91="t",(N91*Norms!$D$44)*Norms!$E$34*12+O91*Norms!$E$35,0)/1000</f>
        <v>0</v>
      </c>
      <c r="AS91" s="243">
        <f>AM91*IF(AL91="t",(Z91*Norms!$D$50*Norms!$E$34*12+AA91*Norms!$E$35),0)/1000</f>
        <v>0</v>
      </c>
      <c r="AT91" s="243">
        <f>AM91*IF(AL91="t",(AH91*Norms!$D$54)*Norms!$E$34*12+AI91*Norms!$E$35,0)/1000</f>
        <v>0</v>
      </c>
      <c r="AU91" s="136">
        <f>IF(AK91&lt;=100,Norms!$G$7,IF(AK91&lt;=300,Norms!$H$7,Norms!$I$7))</f>
        <v>16738.5</v>
      </c>
      <c r="AV91" s="137">
        <f t="shared" si="14"/>
        <v>52918.627366736473</v>
      </c>
      <c r="AW91" s="130"/>
      <c r="AX91" s="130"/>
      <c r="AY91" s="131">
        <f t="shared" si="15"/>
        <v>144</v>
      </c>
      <c r="AZ91" s="131">
        <f>IF(AY91&lt;Snund!$B$5,Snund!$B$3*Snund!$B$4*$AX$3+Snund!$B$7*$AW$3*AY91/1000,AY91*Snund!$B$8*$AW$3/1000)</f>
        <v>0</v>
      </c>
      <c r="BA91" s="131">
        <f t="shared" si="16"/>
        <v>0</v>
      </c>
      <c r="BB91" s="131">
        <f t="shared" si="17"/>
        <v>0</v>
      </c>
      <c r="BC91" s="131">
        <f t="shared" si="18"/>
        <v>0</v>
      </c>
      <c r="BD91" s="167">
        <f>AA91*0.1*'Dasagirq_10%'!$B$3/1000</f>
        <v>88.418400000000005</v>
      </c>
      <c r="BE91" s="167">
        <f>AI91*0.1*'Dasagirq_10%'!$B$4/1000</f>
        <v>0</v>
      </c>
      <c r="BF91" s="242">
        <f t="shared" si="19"/>
        <v>88.418400000000005</v>
      </c>
      <c r="BG91" s="233">
        <f t="shared" si="20"/>
        <v>0</v>
      </c>
      <c r="BH91" s="233">
        <f t="shared" si="21"/>
        <v>24546.3119169936</v>
      </c>
      <c r="BI91" s="233">
        <f t="shared" si="22"/>
        <v>28460.733849742872</v>
      </c>
      <c r="BJ91" s="233">
        <f t="shared" si="23"/>
        <v>0</v>
      </c>
      <c r="BK91" s="234">
        <f t="shared" si="24"/>
        <v>53007.045766736468</v>
      </c>
    </row>
    <row r="92" spans="1:63" ht="22.5">
      <c r="A92">
        <v>88</v>
      </c>
      <c r="B92" s="180" t="s">
        <v>867</v>
      </c>
      <c r="C92" s="157" t="s">
        <v>1096</v>
      </c>
      <c r="D92" s="4" t="s">
        <v>1092</v>
      </c>
      <c r="E92" s="181">
        <v>0</v>
      </c>
      <c r="F92" s="182">
        <v>2</v>
      </c>
      <c r="G92" s="182">
        <v>52</v>
      </c>
      <c r="H92" s="182">
        <v>2</v>
      </c>
      <c r="I92" s="182">
        <v>50</v>
      </c>
      <c r="J92" s="182">
        <v>3</v>
      </c>
      <c r="K92" s="182">
        <v>73</v>
      </c>
      <c r="L92" s="182">
        <v>2</v>
      </c>
      <c r="M92" s="182">
        <v>62</v>
      </c>
      <c r="N92" s="186">
        <v>9</v>
      </c>
      <c r="O92" s="186">
        <v>237</v>
      </c>
      <c r="P92" s="182">
        <v>3</v>
      </c>
      <c r="Q92" s="182">
        <v>64</v>
      </c>
      <c r="R92" s="182">
        <v>3</v>
      </c>
      <c r="S92" s="182">
        <v>71</v>
      </c>
      <c r="T92" s="182">
        <v>2</v>
      </c>
      <c r="U92" s="182">
        <v>62</v>
      </c>
      <c r="V92" s="182">
        <v>3</v>
      </c>
      <c r="W92" s="182">
        <v>71</v>
      </c>
      <c r="X92" s="182">
        <v>2</v>
      </c>
      <c r="Y92" s="182">
        <v>59</v>
      </c>
      <c r="Z92" s="187">
        <v>13</v>
      </c>
      <c r="AA92" s="187">
        <v>327</v>
      </c>
      <c r="AB92" s="182">
        <v>0</v>
      </c>
      <c r="AC92" s="182">
        <v>0</v>
      </c>
      <c r="AD92" s="182">
        <v>0</v>
      </c>
      <c r="AE92" s="182">
        <v>0</v>
      </c>
      <c r="AF92" s="182">
        <v>0</v>
      </c>
      <c r="AG92" s="182">
        <v>0</v>
      </c>
      <c r="AH92" s="187">
        <v>0</v>
      </c>
      <c r="AI92" s="187">
        <v>0</v>
      </c>
      <c r="AJ92" s="188">
        <v>22</v>
      </c>
      <c r="AK92" s="188">
        <v>564</v>
      </c>
      <c r="AL92" s="3" t="str">
        <f t="shared" si="13"/>
        <v>k</v>
      </c>
      <c r="AM92" s="3">
        <f>IF(D92="հ",1,IF(D92="լ",Norms!$B$10,IF(D92="բլ",Norms!$B$11,IF(D92="Մ",Norms!$B$12))))</f>
        <v>1</v>
      </c>
      <c r="AN92" s="244">
        <f>E92*Norms!$E$36/1000</f>
        <v>0</v>
      </c>
      <c r="AO92" s="136">
        <f>AM92*IF(AL92="k",(O92*Norms!$H$40)*Norms!$E$36,0)/1000</f>
        <v>26624.747738385297</v>
      </c>
      <c r="AP92" s="136">
        <f>AM92*IF(AL92="k",(AA92*Norms!$H$41)*Norms!$E$36,0)/1000</f>
        <v>49180.469188465562</v>
      </c>
      <c r="AQ92" s="136">
        <f>AM92*IF(AL92="k",(AI92*Norms!$H$42)*Norms!$E$36,0)/1000</f>
        <v>0</v>
      </c>
      <c r="AR92" s="243">
        <f>AM92*IF(AL92="t",(N92*Norms!$D$44)*Norms!$E$34*12+O92*Norms!$E$35,0)/1000</f>
        <v>0</v>
      </c>
      <c r="AS92" s="243">
        <f>AM92*IF(AL92="t",(Z92*Norms!$D$50*Norms!$E$34*12+AA92*Norms!$E$35),0)/1000</f>
        <v>0</v>
      </c>
      <c r="AT92" s="243">
        <f>AM92*IF(AL92="t",(AH92*Norms!$D$54)*Norms!$E$34*12+AI92*Norms!$E$35,0)/1000</f>
        <v>0</v>
      </c>
      <c r="AU92" s="136">
        <f>IF(AK92&lt;=100,Norms!$G$7,IF(AK92&lt;=300,Norms!$H$7,Norms!$I$7))</f>
        <v>21670.5</v>
      </c>
      <c r="AV92" s="137">
        <f t="shared" si="14"/>
        <v>97475.716926850859</v>
      </c>
      <c r="AW92" s="130"/>
      <c r="AX92" s="130"/>
      <c r="AY92" s="131">
        <f t="shared" si="15"/>
        <v>237</v>
      </c>
      <c r="AZ92" s="131">
        <f>IF(AY92&lt;Snund!$B$5,Snund!$B$3*Snund!$B$4*$AX$3+Snund!$B$7*$AW$3*AY92/1000,AY92*Snund!$B$8*$AW$3/1000)</f>
        <v>0</v>
      </c>
      <c r="BA92" s="131">
        <f t="shared" si="16"/>
        <v>0</v>
      </c>
      <c r="BB92" s="131">
        <f t="shared" si="17"/>
        <v>0</v>
      </c>
      <c r="BC92" s="131">
        <f t="shared" si="18"/>
        <v>0</v>
      </c>
      <c r="BD92" s="167">
        <f>AA92*0.1*'Dasagirq_10%'!$B$3/1000</f>
        <v>217.3896</v>
      </c>
      <c r="BE92" s="167">
        <f>AI92*0.1*'Dasagirq_10%'!$B$4/1000</f>
        <v>0</v>
      </c>
      <c r="BF92" s="242">
        <f t="shared" si="19"/>
        <v>217.3896</v>
      </c>
      <c r="BG92" s="233">
        <f t="shared" si="20"/>
        <v>0</v>
      </c>
      <c r="BH92" s="233">
        <f t="shared" si="21"/>
        <v>35489.952283839841</v>
      </c>
      <c r="BI92" s="233">
        <f t="shared" si="22"/>
        <v>62203.15424301102</v>
      </c>
      <c r="BJ92" s="233">
        <f t="shared" si="23"/>
        <v>0</v>
      </c>
      <c r="BK92" s="234">
        <f t="shared" si="24"/>
        <v>97693.106526850868</v>
      </c>
    </row>
    <row r="93" spans="1:63" ht="22.5">
      <c r="A93">
        <v>89</v>
      </c>
      <c r="B93" s="180" t="s">
        <v>868</v>
      </c>
      <c r="C93" s="125" t="s">
        <v>1097</v>
      </c>
      <c r="D93" s="4" t="s">
        <v>1092</v>
      </c>
      <c r="E93" s="181">
        <v>0</v>
      </c>
      <c r="F93" s="182">
        <v>2</v>
      </c>
      <c r="G93" s="182">
        <v>58</v>
      </c>
      <c r="H93" s="182">
        <v>2</v>
      </c>
      <c r="I93" s="182">
        <v>56</v>
      </c>
      <c r="J93" s="182">
        <v>2</v>
      </c>
      <c r="K93" s="182">
        <v>61</v>
      </c>
      <c r="L93" s="182">
        <v>2</v>
      </c>
      <c r="M93" s="182">
        <v>59</v>
      </c>
      <c r="N93" s="186">
        <v>8</v>
      </c>
      <c r="O93" s="186">
        <v>234</v>
      </c>
      <c r="P93" s="182">
        <v>2</v>
      </c>
      <c r="Q93" s="182">
        <v>57</v>
      </c>
      <c r="R93" s="182">
        <v>3</v>
      </c>
      <c r="S93" s="182">
        <v>66</v>
      </c>
      <c r="T93" s="182">
        <v>2</v>
      </c>
      <c r="U93" s="182">
        <v>65</v>
      </c>
      <c r="V93" s="182">
        <v>2</v>
      </c>
      <c r="W93" s="182">
        <v>59</v>
      </c>
      <c r="X93" s="182">
        <v>2</v>
      </c>
      <c r="Y93" s="182">
        <v>56</v>
      </c>
      <c r="Z93" s="187">
        <v>11</v>
      </c>
      <c r="AA93" s="187">
        <v>303</v>
      </c>
      <c r="AB93" s="182">
        <v>2</v>
      </c>
      <c r="AC93" s="182">
        <v>61</v>
      </c>
      <c r="AD93" s="182">
        <v>2</v>
      </c>
      <c r="AE93" s="182">
        <v>51</v>
      </c>
      <c r="AF93" s="182">
        <v>1</v>
      </c>
      <c r="AG93" s="182">
        <v>31</v>
      </c>
      <c r="AH93" s="187">
        <v>5</v>
      </c>
      <c r="AI93" s="187">
        <v>143</v>
      </c>
      <c r="AJ93" s="188">
        <v>24</v>
      </c>
      <c r="AK93" s="188">
        <v>680</v>
      </c>
      <c r="AL93" s="3" t="str">
        <f t="shared" si="13"/>
        <v>k</v>
      </c>
      <c r="AM93" s="3">
        <f>IF(D93="հ",1,IF(D93="լ",Norms!$B$10,IF(D93="բլ",Norms!$B$11,IF(D93="Մ",Norms!$B$12))))</f>
        <v>1</v>
      </c>
      <c r="AN93" s="244">
        <f>E93*Norms!$E$36/1000</f>
        <v>0</v>
      </c>
      <c r="AO93" s="136">
        <f>AM93*IF(AL93="k",(O93*Norms!$H$40)*Norms!$E$36,0)/1000</f>
        <v>26287.725615114599</v>
      </c>
      <c r="AP93" s="136">
        <f>AM93*IF(AL93="k",(AA93*Norms!$H$41)*Norms!$E$36,0)/1000</f>
        <v>45570.893468211209</v>
      </c>
      <c r="AQ93" s="136">
        <f>AM93*IF(AL93="k",(AI93*Norms!$H$42)*Norms!$E$36,0)/1000</f>
        <v>26752.678585177851</v>
      </c>
      <c r="AR93" s="243">
        <f>AM93*IF(AL93="t",(N93*Norms!$D$44)*Norms!$E$34*12+O93*Norms!$E$35,0)/1000</f>
        <v>0</v>
      </c>
      <c r="AS93" s="243">
        <f>AM93*IF(AL93="t",(Z93*Norms!$D$50*Norms!$E$34*12+AA93*Norms!$E$35),0)/1000</f>
        <v>0</v>
      </c>
      <c r="AT93" s="243">
        <f>AM93*IF(AL93="t",(AH93*Norms!$D$54)*Norms!$E$34*12+AI93*Norms!$E$35,0)/1000</f>
        <v>0</v>
      </c>
      <c r="AU93" s="136">
        <f>IF(AK93&lt;=100,Norms!$G$7,IF(AK93&lt;=300,Norms!$H$7,Norms!$I$7))</f>
        <v>21670.5</v>
      </c>
      <c r="AV93" s="137">
        <f t="shared" si="14"/>
        <v>120281.79766850367</v>
      </c>
      <c r="AW93" s="130"/>
      <c r="AX93" s="130"/>
      <c r="AY93" s="131">
        <f t="shared" si="15"/>
        <v>234</v>
      </c>
      <c r="AZ93" s="131">
        <f>IF(AY93&lt;Snund!$B$5,Snund!$B$3*Snund!$B$4*$AX$3+Snund!$B$7*$AW$3*AY93/1000,AY93*Snund!$B$8*$AW$3/1000)</f>
        <v>0</v>
      </c>
      <c r="BA93" s="131">
        <f t="shared" si="16"/>
        <v>0</v>
      </c>
      <c r="BB93" s="131">
        <f t="shared" si="17"/>
        <v>0</v>
      </c>
      <c r="BC93" s="131">
        <f t="shared" si="18"/>
        <v>0</v>
      </c>
      <c r="BD93" s="167">
        <f>AA93*0.1*'Dasagirq_10%'!$B$3/1000</f>
        <v>201.43439999999998</v>
      </c>
      <c r="BE93" s="167">
        <f>AI93*0.1*'Dasagirq_10%'!$B$4/1000</f>
        <v>115.59119</v>
      </c>
      <c r="BF93" s="242">
        <f t="shared" si="19"/>
        <v>317.02558999999997</v>
      </c>
      <c r="BG93" s="233">
        <f t="shared" si="20"/>
        <v>0</v>
      </c>
      <c r="BH93" s="233">
        <f t="shared" si="21"/>
        <v>33511.225615114599</v>
      </c>
      <c r="BI93" s="233">
        <f t="shared" si="22"/>
        <v>55704.640368211207</v>
      </c>
      <c r="BJ93" s="233">
        <f t="shared" si="23"/>
        <v>31382.957275177851</v>
      </c>
      <c r="BK93" s="234">
        <f t="shared" si="24"/>
        <v>120598.82325850366</v>
      </c>
    </row>
    <row r="94" spans="1:63" ht="22.5">
      <c r="A94">
        <v>90</v>
      </c>
      <c r="B94" s="180" t="s">
        <v>869</v>
      </c>
      <c r="C94" s="157" t="s">
        <v>1096</v>
      </c>
      <c r="D94" s="4" t="s">
        <v>1092</v>
      </c>
      <c r="E94" s="181">
        <v>25</v>
      </c>
      <c r="F94" s="182">
        <v>1</v>
      </c>
      <c r="G94" s="182">
        <v>23</v>
      </c>
      <c r="H94" s="182">
        <v>1</v>
      </c>
      <c r="I94" s="182">
        <v>22</v>
      </c>
      <c r="J94" s="182">
        <v>1</v>
      </c>
      <c r="K94" s="182">
        <v>20</v>
      </c>
      <c r="L94" s="182">
        <v>1</v>
      </c>
      <c r="M94" s="182">
        <v>24</v>
      </c>
      <c r="N94" s="186">
        <v>4</v>
      </c>
      <c r="O94" s="186">
        <v>89</v>
      </c>
      <c r="P94" s="182">
        <v>1</v>
      </c>
      <c r="Q94" s="182">
        <v>17</v>
      </c>
      <c r="R94" s="182">
        <v>1</v>
      </c>
      <c r="S94" s="182">
        <v>17</v>
      </c>
      <c r="T94" s="182">
        <v>1</v>
      </c>
      <c r="U94" s="182">
        <v>22</v>
      </c>
      <c r="V94" s="182">
        <v>1</v>
      </c>
      <c r="W94" s="182">
        <v>18</v>
      </c>
      <c r="X94" s="182">
        <v>1</v>
      </c>
      <c r="Y94" s="182">
        <v>18</v>
      </c>
      <c r="Z94" s="187">
        <v>5</v>
      </c>
      <c r="AA94" s="187">
        <v>92</v>
      </c>
      <c r="AB94" s="182">
        <v>0</v>
      </c>
      <c r="AC94" s="182">
        <v>0</v>
      </c>
      <c r="AD94" s="182">
        <v>0</v>
      </c>
      <c r="AE94" s="182">
        <v>0</v>
      </c>
      <c r="AF94" s="182">
        <v>0</v>
      </c>
      <c r="AG94" s="182">
        <v>0</v>
      </c>
      <c r="AH94" s="187">
        <v>0</v>
      </c>
      <c r="AI94" s="187">
        <v>0</v>
      </c>
      <c r="AJ94" s="188">
        <v>9</v>
      </c>
      <c r="AK94" s="188">
        <v>181</v>
      </c>
      <c r="AL94" s="3" t="str">
        <f t="shared" si="13"/>
        <v>k</v>
      </c>
      <c r="AM94" s="3">
        <f>IF(D94="հ",1,IF(D94="լ",Norms!$B$10,IF(D94="բլ",Norms!$B$11,IF(D94="Մ",Norms!$B$12))))</f>
        <v>1</v>
      </c>
      <c r="AN94" s="244">
        <f>E94*Norms!$E$36/1000</f>
        <v>2808.5176939225003</v>
      </c>
      <c r="AO94" s="136">
        <f>AM94*IF(AL94="k",(O94*Norms!$H$40)*Norms!$E$36,0)/1000</f>
        <v>9998.3229903640986</v>
      </c>
      <c r="AP94" s="136">
        <f>AM94*IF(AL94="k",(AA94*Norms!$H$41)*Norms!$E$36,0)/1000</f>
        <v>13836.706927641688</v>
      </c>
      <c r="AQ94" s="136">
        <f>AM94*IF(AL94="k",(AI94*Norms!$H$42)*Norms!$E$36,0)/1000</f>
        <v>0</v>
      </c>
      <c r="AR94" s="243">
        <f>AM94*IF(AL94="t",(N94*Norms!$D$44)*Norms!$E$34*12+O94*Norms!$E$35,0)/1000</f>
        <v>0</v>
      </c>
      <c r="AS94" s="243">
        <f>AM94*IF(AL94="t",(Z94*Norms!$D$50*Norms!$E$34*12+AA94*Norms!$E$35),0)/1000</f>
        <v>0</v>
      </c>
      <c r="AT94" s="243">
        <f>AM94*IF(AL94="t",(AH94*Norms!$D$54)*Norms!$E$34*12+AI94*Norms!$E$35,0)/1000</f>
        <v>0</v>
      </c>
      <c r="AU94" s="136">
        <f>IF(AK94&lt;=100,Norms!$G$7,IF(AK94&lt;=300,Norms!$H$7,Norms!$I$7))</f>
        <v>16738.5</v>
      </c>
      <c r="AV94" s="137">
        <f t="shared" si="14"/>
        <v>40573.529918005785</v>
      </c>
      <c r="AW94" s="130"/>
      <c r="AX94" s="130"/>
      <c r="AY94" s="131">
        <f t="shared" si="15"/>
        <v>114</v>
      </c>
      <c r="AZ94" s="131">
        <f>IF(AY94&lt;Snund!$B$5,Snund!$B$3*Snund!$B$4*$AX$3+Snund!$B$7*$AW$3*AY94/1000,AY94*Snund!$B$8*$AW$3/1000)</f>
        <v>0</v>
      </c>
      <c r="BA94" s="131">
        <f t="shared" si="16"/>
        <v>0</v>
      </c>
      <c r="BB94" s="131">
        <f t="shared" si="17"/>
        <v>0</v>
      </c>
      <c r="BC94" s="131">
        <f t="shared" si="18"/>
        <v>0</v>
      </c>
      <c r="BD94" s="167">
        <f>AA94*0.1*'Dasagirq_10%'!$B$3/1000</f>
        <v>61.161600000000007</v>
      </c>
      <c r="BE94" s="167">
        <f>AI94*0.1*'Dasagirq_10%'!$B$4/1000</f>
        <v>0</v>
      </c>
      <c r="BF94" s="242">
        <f t="shared" si="19"/>
        <v>61.161600000000007</v>
      </c>
      <c r="BG94" s="233">
        <f t="shared" si="20"/>
        <v>2808.5176939225003</v>
      </c>
      <c r="BH94" s="233">
        <f t="shared" si="21"/>
        <v>17437.656323697433</v>
      </c>
      <c r="BI94" s="233">
        <f t="shared" si="22"/>
        <v>23197.035194308351</v>
      </c>
      <c r="BJ94" s="233">
        <f t="shared" si="23"/>
        <v>0</v>
      </c>
      <c r="BK94" s="234">
        <f t="shared" si="24"/>
        <v>40634.691518005784</v>
      </c>
    </row>
    <row r="95" spans="1:63" ht="33.75">
      <c r="A95">
        <v>91</v>
      </c>
      <c r="B95" s="180" t="s">
        <v>870</v>
      </c>
      <c r="C95" s="157" t="s">
        <v>1096</v>
      </c>
      <c r="D95" s="4" t="s">
        <v>1092</v>
      </c>
      <c r="E95" s="181">
        <v>0</v>
      </c>
      <c r="F95" s="182">
        <v>4</v>
      </c>
      <c r="G95" s="182">
        <v>113</v>
      </c>
      <c r="H95" s="182">
        <v>4</v>
      </c>
      <c r="I95" s="182">
        <v>108</v>
      </c>
      <c r="J95" s="182">
        <v>4</v>
      </c>
      <c r="K95" s="182">
        <v>117</v>
      </c>
      <c r="L95" s="182">
        <v>3</v>
      </c>
      <c r="M95" s="182">
        <v>106</v>
      </c>
      <c r="N95" s="186">
        <v>15</v>
      </c>
      <c r="O95" s="186">
        <v>444</v>
      </c>
      <c r="P95" s="182">
        <v>3</v>
      </c>
      <c r="Q95" s="182">
        <v>100</v>
      </c>
      <c r="R95" s="182">
        <v>4</v>
      </c>
      <c r="S95" s="182">
        <v>112</v>
      </c>
      <c r="T95" s="182">
        <v>3</v>
      </c>
      <c r="U95" s="182">
        <v>101</v>
      </c>
      <c r="V95" s="182">
        <v>4</v>
      </c>
      <c r="W95" s="182">
        <v>103</v>
      </c>
      <c r="X95" s="182">
        <v>3</v>
      </c>
      <c r="Y95" s="182">
        <v>100</v>
      </c>
      <c r="Z95" s="187">
        <v>17</v>
      </c>
      <c r="AA95" s="187">
        <v>516</v>
      </c>
      <c r="AB95" s="182">
        <v>0</v>
      </c>
      <c r="AC95" s="182">
        <v>0</v>
      </c>
      <c r="AD95" s="182">
        <v>0</v>
      </c>
      <c r="AE95" s="182">
        <v>0</v>
      </c>
      <c r="AF95" s="182">
        <v>0</v>
      </c>
      <c r="AG95" s="182">
        <v>0</v>
      </c>
      <c r="AH95" s="187">
        <v>0</v>
      </c>
      <c r="AI95" s="187">
        <v>0</v>
      </c>
      <c r="AJ95" s="188">
        <v>32</v>
      </c>
      <c r="AK95" s="188">
        <v>960</v>
      </c>
      <c r="AL95" s="3" t="str">
        <f t="shared" si="13"/>
        <v>k</v>
      </c>
      <c r="AM95" s="3">
        <f>IF(D95="հ",1,IF(D95="լ",Norms!$B$10,IF(D95="բլ",Norms!$B$11,IF(D95="Մ",Norms!$B$12))))</f>
        <v>1</v>
      </c>
      <c r="AN95" s="244">
        <f>E95*Norms!$E$36/1000</f>
        <v>0</v>
      </c>
      <c r="AO95" s="136">
        <f>AM95*IF(AL95="k",(O95*Norms!$H$40)*Norms!$E$36,0)/1000</f>
        <v>49879.274244063599</v>
      </c>
      <c r="AP95" s="136">
        <f>AM95*IF(AL95="k",(AA95*Norms!$H$41)*Norms!$E$36,0)/1000</f>
        <v>77605.877985468585</v>
      </c>
      <c r="AQ95" s="136">
        <f>AM95*IF(AL95="k",(AI95*Norms!$H$42)*Norms!$E$36,0)/1000</f>
        <v>0</v>
      </c>
      <c r="AR95" s="243">
        <f>AM95*IF(AL95="t",(N95*Norms!$D$44)*Norms!$E$34*12+O95*Norms!$E$35,0)/1000</f>
        <v>0</v>
      </c>
      <c r="AS95" s="243">
        <f>AM95*IF(AL95="t",(Z95*Norms!$D$50*Norms!$E$34*12+AA95*Norms!$E$35),0)/1000</f>
        <v>0</v>
      </c>
      <c r="AT95" s="243">
        <f>AM95*IF(AL95="t",(AH95*Norms!$D$54)*Norms!$E$34*12+AI95*Norms!$E$35,0)/1000</f>
        <v>0</v>
      </c>
      <c r="AU95" s="136">
        <f>IF(AK95&lt;=100,Norms!$G$7,IF(AK95&lt;=300,Norms!$H$7,Norms!$I$7))</f>
        <v>21670.5</v>
      </c>
      <c r="AV95" s="137">
        <f t="shared" si="14"/>
        <v>149155.65222953219</v>
      </c>
      <c r="AW95" s="130"/>
      <c r="AX95" s="130"/>
      <c r="AY95" s="131">
        <f t="shared" si="15"/>
        <v>444</v>
      </c>
      <c r="AZ95" s="131">
        <f>IF(AY95&lt;Snund!$B$5,Snund!$B$3*Snund!$B$4*$AX$3+Snund!$B$7*$AW$3*AY95/1000,AY95*Snund!$B$8*$AW$3/1000)</f>
        <v>0</v>
      </c>
      <c r="BA95" s="131">
        <f t="shared" si="16"/>
        <v>0</v>
      </c>
      <c r="BB95" s="131">
        <f t="shared" si="17"/>
        <v>0</v>
      </c>
      <c r="BC95" s="131">
        <f t="shared" si="18"/>
        <v>0</v>
      </c>
      <c r="BD95" s="167">
        <f>AA95*0.1*'Dasagirq_10%'!$B$3/1000</f>
        <v>343.03679999999997</v>
      </c>
      <c r="BE95" s="167">
        <f>AI95*0.1*'Dasagirq_10%'!$B$4/1000</f>
        <v>0</v>
      </c>
      <c r="BF95" s="242">
        <f t="shared" si="19"/>
        <v>343.03679999999997</v>
      </c>
      <c r="BG95" s="233">
        <f t="shared" si="20"/>
        <v>0</v>
      </c>
      <c r="BH95" s="233">
        <f t="shared" si="21"/>
        <v>60037.321119063599</v>
      </c>
      <c r="BI95" s="233">
        <f t="shared" si="22"/>
        <v>89461.367910468587</v>
      </c>
      <c r="BJ95" s="233">
        <f t="shared" si="23"/>
        <v>0</v>
      </c>
      <c r="BK95" s="234">
        <f t="shared" si="24"/>
        <v>149498.68902953219</v>
      </c>
    </row>
    <row r="96" spans="1:63" ht="22.5">
      <c r="A96">
        <v>92</v>
      </c>
      <c r="B96" s="180" t="s">
        <v>871</v>
      </c>
      <c r="C96" s="157" t="s">
        <v>1096</v>
      </c>
      <c r="D96" s="4" t="s">
        <v>1092</v>
      </c>
      <c r="E96" s="181">
        <v>0</v>
      </c>
      <c r="F96" s="182">
        <v>2</v>
      </c>
      <c r="G96" s="182">
        <v>52</v>
      </c>
      <c r="H96" s="182">
        <v>2</v>
      </c>
      <c r="I96" s="182">
        <v>50</v>
      </c>
      <c r="J96" s="182">
        <v>2</v>
      </c>
      <c r="K96" s="182">
        <v>41</v>
      </c>
      <c r="L96" s="182">
        <v>2</v>
      </c>
      <c r="M96" s="182">
        <v>42</v>
      </c>
      <c r="N96" s="186">
        <v>8</v>
      </c>
      <c r="O96" s="186">
        <v>185</v>
      </c>
      <c r="P96" s="182">
        <v>2</v>
      </c>
      <c r="Q96" s="182">
        <v>41</v>
      </c>
      <c r="R96" s="182">
        <v>1</v>
      </c>
      <c r="S96" s="182">
        <v>32</v>
      </c>
      <c r="T96" s="182">
        <v>1</v>
      </c>
      <c r="U96" s="182">
        <v>25</v>
      </c>
      <c r="V96" s="182">
        <v>1</v>
      </c>
      <c r="W96" s="182">
        <v>28</v>
      </c>
      <c r="X96" s="182">
        <v>1</v>
      </c>
      <c r="Y96" s="182">
        <v>27</v>
      </c>
      <c r="Z96" s="187">
        <v>6</v>
      </c>
      <c r="AA96" s="187">
        <v>153</v>
      </c>
      <c r="AB96" s="182">
        <v>0</v>
      </c>
      <c r="AC96" s="182">
        <v>0</v>
      </c>
      <c r="AD96" s="182">
        <v>0</v>
      </c>
      <c r="AE96" s="182">
        <v>0</v>
      </c>
      <c r="AF96" s="182">
        <v>0</v>
      </c>
      <c r="AG96" s="182">
        <v>0</v>
      </c>
      <c r="AH96" s="187">
        <v>0</v>
      </c>
      <c r="AI96" s="187">
        <v>0</v>
      </c>
      <c r="AJ96" s="188">
        <v>14</v>
      </c>
      <c r="AK96" s="188">
        <v>338</v>
      </c>
      <c r="AL96" s="3" t="str">
        <f t="shared" si="13"/>
        <v>k</v>
      </c>
      <c r="AM96" s="3">
        <f>IF(D96="հ",1,IF(D96="լ",Norms!$B$10,IF(D96="բլ",Norms!$B$11,IF(D96="Մ",Norms!$B$12))))</f>
        <v>1</v>
      </c>
      <c r="AN96" s="244">
        <f>E96*Norms!$E$36/1000</f>
        <v>0</v>
      </c>
      <c r="AO96" s="136">
        <f>AM96*IF(AL96="k",(O96*Norms!$H$40)*Norms!$E$36,0)/1000</f>
        <v>20783.030935026502</v>
      </c>
      <c r="AP96" s="136">
        <f>AM96*IF(AL96="k",(AA96*Norms!$H$41)*Norms!$E$36,0)/1000</f>
        <v>23011.0452166215</v>
      </c>
      <c r="AQ96" s="136">
        <f>AM96*IF(AL96="k",(AI96*Norms!$H$42)*Norms!$E$36,0)/1000</f>
        <v>0</v>
      </c>
      <c r="AR96" s="243">
        <f>AM96*IF(AL96="t",(N96*Norms!$D$44)*Norms!$E$34*12+O96*Norms!$E$35,0)/1000</f>
        <v>0</v>
      </c>
      <c r="AS96" s="243">
        <f>AM96*IF(AL96="t",(Z96*Norms!$D$50*Norms!$E$34*12+AA96*Norms!$E$35),0)/1000</f>
        <v>0</v>
      </c>
      <c r="AT96" s="243">
        <f>AM96*IF(AL96="t",(AH96*Norms!$D$54)*Norms!$E$34*12+AI96*Norms!$E$35,0)/1000</f>
        <v>0</v>
      </c>
      <c r="AU96" s="136">
        <f>IF(AK96&lt;=100,Norms!$G$7,IF(AK96&lt;=300,Norms!$H$7,Norms!$I$7))</f>
        <v>21670.5</v>
      </c>
      <c r="AV96" s="137">
        <f t="shared" si="14"/>
        <v>65464.576151647998</v>
      </c>
      <c r="AW96" s="130"/>
      <c r="AX96" s="130"/>
      <c r="AY96" s="131">
        <f t="shared" si="15"/>
        <v>185</v>
      </c>
      <c r="AZ96" s="131">
        <f>IF(AY96&lt;Snund!$B$5,Snund!$B$3*Snund!$B$4*$AX$3+Snund!$B$7*$AW$3*AY96/1000,AY96*Snund!$B$8*$AW$3/1000)</f>
        <v>0</v>
      </c>
      <c r="BA96" s="131">
        <f t="shared" si="16"/>
        <v>0</v>
      </c>
      <c r="BB96" s="131">
        <f t="shared" si="17"/>
        <v>0</v>
      </c>
      <c r="BC96" s="131">
        <f t="shared" si="18"/>
        <v>0</v>
      </c>
      <c r="BD96" s="167">
        <f>AA96*0.1*'Dasagirq_10%'!$B$3/1000</f>
        <v>101.71440000000001</v>
      </c>
      <c r="BE96" s="167">
        <f>AI96*0.1*'Dasagirq_10%'!$B$4/1000</f>
        <v>0</v>
      </c>
      <c r="BF96" s="242">
        <f t="shared" si="19"/>
        <v>101.71440000000001</v>
      </c>
      <c r="BG96" s="233">
        <f t="shared" si="20"/>
        <v>0</v>
      </c>
      <c r="BH96" s="233">
        <f t="shared" si="21"/>
        <v>33166.173792169357</v>
      </c>
      <c r="BI96" s="233">
        <f t="shared" si="22"/>
        <v>32400.116759478642</v>
      </c>
      <c r="BJ96" s="233">
        <f t="shared" si="23"/>
        <v>0</v>
      </c>
      <c r="BK96" s="234">
        <f t="shared" si="24"/>
        <v>65566.290551647995</v>
      </c>
    </row>
    <row r="97" spans="1:63" ht="22.5">
      <c r="A97">
        <v>93</v>
      </c>
      <c r="B97" s="180" t="s">
        <v>872</v>
      </c>
      <c r="C97" s="157" t="s">
        <v>1096</v>
      </c>
      <c r="D97" s="4" t="s">
        <v>1092</v>
      </c>
      <c r="E97" s="181">
        <v>0</v>
      </c>
      <c r="F97" s="182">
        <v>2</v>
      </c>
      <c r="G97" s="182">
        <v>45</v>
      </c>
      <c r="H97" s="182">
        <v>2</v>
      </c>
      <c r="I97" s="182">
        <v>43</v>
      </c>
      <c r="J97" s="182">
        <v>2</v>
      </c>
      <c r="K97" s="182">
        <v>38</v>
      </c>
      <c r="L97" s="182">
        <v>2</v>
      </c>
      <c r="M97" s="182">
        <v>39</v>
      </c>
      <c r="N97" s="186">
        <v>8</v>
      </c>
      <c r="O97" s="186">
        <v>165</v>
      </c>
      <c r="P97" s="182">
        <v>2</v>
      </c>
      <c r="Q97" s="182">
        <v>43</v>
      </c>
      <c r="R97" s="182">
        <v>2</v>
      </c>
      <c r="S97" s="182">
        <v>47</v>
      </c>
      <c r="T97" s="182">
        <v>1</v>
      </c>
      <c r="U97" s="182">
        <v>33</v>
      </c>
      <c r="V97" s="182">
        <v>1</v>
      </c>
      <c r="W97" s="182">
        <v>22</v>
      </c>
      <c r="X97" s="182">
        <v>1</v>
      </c>
      <c r="Y97" s="182">
        <v>23</v>
      </c>
      <c r="Z97" s="187">
        <v>7</v>
      </c>
      <c r="AA97" s="187">
        <v>168</v>
      </c>
      <c r="AB97" s="182">
        <v>0</v>
      </c>
      <c r="AC97" s="182">
        <v>0</v>
      </c>
      <c r="AD97" s="182">
        <v>0</v>
      </c>
      <c r="AE97" s="182">
        <v>0</v>
      </c>
      <c r="AF97" s="182">
        <v>0</v>
      </c>
      <c r="AG97" s="182">
        <v>0</v>
      </c>
      <c r="AH97" s="187">
        <v>0</v>
      </c>
      <c r="AI97" s="187">
        <v>0</v>
      </c>
      <c r="AJ97" s="188">
        <v>15</v>
      </c>
      <c r="AK97" s="188">
        <v>333</v>
      </c>
      <c r="AL97" s="3" t="str">
        <f t="shared" si="13"/>
        <v>k</v>
      </c>
      <c r="AM97" s="3">
        <f>IF(D97="հ",1,IF(D97="լ",Norms!$B$10,IF(D97="բլ",Norms!$B$11,IF(D97="Մ",Norms!$B$12))))</f>
        <v>1</v>
      </c>
      <c r="AN97" s="244">
        <f>E97*Norms!$E$36/1000</f>
        <v>0</v>
      </c>
      <c r="AO97" s="136">
        <f>AM97*IF(AL97="k",(O97*Norms!$H$40)*Norms!$E$36,0)/1000</f>
        <v>18536.216779888498</v>
      </c>
      <c r="AP97" s="136">
        <f>AM97*IF(AL97="k",(AA97*Norms!$H$41)*Norms!$E$36,0)/1000</f>
        <v>25267.030041780472</v>
      </c>
      <c r="AQ97" s="136">
        <f>AM97*IF(AL97="k",(AI97*Norms!$H$42)*Norms!$E$36,0)/1000</f>
        <v>0</v>
      </c>
      <c r="AR97" s="243">
        <f>AM97*IF(AL97="t",(N97*Norms!$D$44)*Norms!$E$34*12+O97*Norms!$E$35,0)/1000</f>
        <v>0</v>
      </c>
      <c r="AS97" s="243">
        <f>AM97*IF(AL97="t",(Z97*Norms!$D$50*Norms!$E$34*12+AA97*Norms!$E$35),0)/1000</f>
        <v>0</v>
      </c>
      <c r="AT97" s="243">
        <f>AM97*IF(AL97="t",(AH97*Norms!$D$54)*Norms!$E$34*12+AI97*Norms!$E$35,0)/1000</f>
        <v>0</v>
      </c>
      <c r="AU97" s="136">
        <f>IF(AK97&lt;=100,Norms!$G$7,IF(AK97&lt;=300,Norms!$H$7,Norms!$I$7))</f>
        <v>21670.5</v>
      </c>
      <c r="AV97" s="137">
        <f t="shared" si="14"/>
        <v>65473.746821668974</v>
      </c>
      <c r="AW97" s="130"/>
      <c r="AX97" s="130"/>
      <c r="AY97" s="131">
        <f t="shared" si="15"/>
        <v>165</v>
      </c>
      <c r="AZ97" s="131">
        <f>IF(AY97&lt;Snund!$B$5,Snund!$B$3*Snund!$B$4*$AX$3+Snund!$B$7*$AW$3*AY97/1000,AY97*Snund!$B$8*$AW$3/1000)</f>
        <v>0</v>
      </c>
      <c r="BA97" s="131">
        <f t="shared" si="16"/>
        <v>0</v>
      </c>
      <c r="BB97" s="131">
        <f t="shared" si="17"/>
        <v>0</v>
      </c>
      <c r="BC97" s="131">
        <f t="shared" si="18"/>
        <v>0</v>
      </c>
      <c r="BD97" s="167">
        <f>AA97*0.1*'Dasagirq_10%'!$B$3/1000</f>
        <v>111.68640000000001</v>
      </c>
      <c r="BE97" s="167">
        <f>AI97*0.1*'Dasagirq_10%'!$B$4/1000</f>
        <v>0</v>
      </c>
      <c r="BF97" s="242">
        <f t="shared" si="19"/>
        <v>111.68640000000001</v>
      </c>
      <c r="BG97" s="233">
        <f t="shared" si="20"/>
        <v>0</v>
      </c>
      <c r="BH97" s="233">
        <f t="shared" si="21"/>
        <v>30093.816779888497</v>
      </c>
      <c r="BI97" s="233">
        <f t="shared" si="22"/>
        <v>35491.616441780468</v>
      </c>
      <c r="BJ97" s="233">
        <f t="shared" si="23"/>
        <v>0</v>
      </c>
      <c r="BK97" s="234">
        <f t="shared" si="24"/>
        <v>65585.433221668965</v>
      </c>
    </row>
    <row r="98" spans="1:63" ht="22.5">
      <c r="A98">
        <v>94</v>
      </c>
      <c r="B98" s="180" t="s">
        <v>873</v>
      </c>
      <c r="C98" s="157" t="s">
        <v>1096</v>
      </c>
      <c r="D98" s="4" t="s">
        <v>1092</v>
      </c>
      <c r="E98" s="181">
        <v>0</v>
      </c>
      <c r="F98" s="182">
        <v>3</v>
      </c>
      <c r="G98" s="182">
        <v>99</v>
      </c>
      <c r="H98" s="182">
        <v>3</v>
      </c>
      <c r="I98" s="182">
        <v>95</v>
      </c>
      <c r="J98" s="182">
        <v>3</v>
      </c>
      <c r="K98" s="182">
        <v>79</v>
      </c>
      <c r="L98" s="182">
        <v>3</v>
      </c>
      <c r="M98" s="182">
        <v>89</v>
      </c>
      <c r="N98" s="186">
        <v>12</v>
      </c>
      <c r="O98" s="186">
        <v>362</v>
      </c>
      <c r="P98" s="182">
        <v>3</v>
      </c>
      <c r="Q98" s="182">
        <v>88</v>
      </c>
      <c r="R98" s="182">
        <v>3</v>
      </c>
      <c r="S98" s="182">
        <v>81</v>
      </c>
      <c r="T98" s="182">
        <v>3</v>
      </c>
      <c r="U98" s="182">
        <v>82</v>
      </c>
      <c r="V98" s="182">
        <v>3</v>
      </c>
      <c r="W98" s="182">
        <v>83</v>
      </c>
      <c r="X98" s="182">
        <v>3</v>
      </c>
      <c r="Y98" s="182">
        <v>81</v>
      </c>
      <c r="Z98" s="187">
        <v>15</v>
      </c>
      <c r="AA98" s="187">
        <v>415</v>
      </c>
      <c r="AB98" s="182">
        <v>0</v>
      </c>
      <c r="AC98" s="182">
        <v>0</v>
      </c>
      <c r="AD98" s="182">
        <v>0</v>
      </c>
      <c r="AE98" s="182">
        <v>0</v>
      </c>
      <c r="AF98" s="182">
        <v>0</v>
      </c>
      <c r="AG98" s="182">
        <v>0</v>
      </c>
      <c r="AH98" s="187">
        <v>0</v>
      </c>
      <c r="AI98" s="187">
        <v>0</v>
      </c>
      <c r="AJ98" s="188">
        <v>27</v>
      </c>
      <c r="AK98" s="188">
        <v>777</v>
      </c>
      <c r="AL98" s="3" t="str">
        <f t="shared" si="13"/>
        <v>k</v>
      </c>
      <c r="AM98" s="3">
        <f>IF(D98="հ",1,IF(D98="լ",Norms!$B$10,IF(D98="բլ",Norms!$B$11,IF(D98="Մ",Norms!$B$12))))</f>
        <v>1</v>
      </c>
      <c r="AN98" s="244">
        <f>E98*Norms!$E$36/1000</f>
        <v>0</v>
      </c>
      <c r="AO98" s="136">
        <f>AM98*IF(AL98="k",(O98*Norms!$H$40)*Norms!$E$36,0)/1000</f>
        <v>40667.336207997796</v>
      </c>
      <c r="AP98" s="136">
        <f>AM98*IF(AL98="k",(AA98*Norms!$H$41)*Norms!$E$36,0)/1000</f>
        <v>62415.58016273153</v>
      </c>
      <c r="AQ98" s="136">
        <f>AM98*IF(AL98="k",(AI98*Norms!$H$42)*Norms!$E$36,0)/1000</f>
        <v>0</v>
      </c>
      <c r="AR98" s="243">
        <f>AM98*IF(AL98="t",(N98*Norms!$D$44)*Norms!$E$34*12+O98*Norms!$E$35,0)/1000</f>
        <v>0</v>
      </c>
      <c r="AS98" s="243">
        <f>AM98*IF(AL98="t",(Z98*Norms!$D$50*Norms!$E$34*12+AA98*Norms!$E$35),0)/1000</f>
        <v>0</v>
      </c>
      <c r="AT98" s="243">
        <f>AM98*IF(AL98="t",(AH98*Norms!$D$54)*Norms!$E$34*12+AI98*Norms!$E$35,0)/1000</f>
        <v>0</v>
      </c>
      <c r="AU98" s="136">
        <f>IF(AK98&lt;=100,Norms!$G$7,IF(AK98&lt;=300,Norms!$H$7,Norms!$I$7))</f>
        <v>21670.5</v>
      </c>
      <c r="AV98" s="137">
        <f t="shared" si="14"/>
        <v>124753.41637072933</v>
      </c>
      <c r="AW98" s="130"/>
      <c r="AX98" s="130"/>
      <c r="AY98" s="131">
        <f t="shared" si="15"/>
        <v>362</v>
      </c>
      <c r="AZ98" s="131">
        <f>IF(AY98&lt;Snund!$B$5,Snund!$B$3*Snund!$B$4*$AX$3+Snund!$B$7*$AW$3*AY98/1000,AY98*Snund!$B$8*$AW$3/1000)</f>
        <v>0</v>
      </c>
      <c r="BA98" s="131">
        <f t="shared" si="16"/>
        <v>0</v>
      </c>
      <c r="BB98" s="131">
        <f t="shared" si="17"/>
        <v>0</v>
      </c>
      <c r="BC98" s="131">
        <f t="shared" si="18"/>
        <v>0</v>
      </c>
      <c r="BD98" s="167">
        <f>AA98*0.1*'Dasagirq_10%'!$B$3/1000</f>
        <v>275.892</v>
      </c>
      <c r="BE98" s="167">
        <f>AI98*0.1*'Dasagirq_10%'!$B$4/1000</f>
        <v>0</v>
      </c>
      <c r="BF98" s="242">
        <f t="shared" si="19"/>
        <v>275.892</v>
      </c>
      <c r="BG98" s="233">
        <f t="shared" si="20"/>
        <v>0</v>
      </c>
      <c r="BH98" s="233">
        <f t="shared" si="21"/>
        <v>50298.669541331124</v>
      </c>
      <c r="BI98" s="233">
        <f t="shared" si="22"/>
        <v>74730.638829398202</v>
      </c>
      <c r="BJ98" s="233">
        <f t="shared" si="23"/>
        <v>0</v>
      </c>
      <c r="BK98" s="234">
        <f t="shared" si="24"/>
        <v>125029.30837072933</v>
      </c>
    </row>
    <row r="99" spans="1:63" ht="33.75">
      <c r="A99">
        <v>95</v>
      </c>
      <c r="B99" s="180" t="s">
        <v>874</v>
      </c>
      <c r="C99" s="157" t="s">
        <v>1096</v>
      </c>
      <c r="D99" s="4" t="s">
        <v>1092</v>
      </c>
      <c r="E99" s="181">
        <v>0</v>
      </c>
      <c r="F99" s="182">
        <v>3</v>
      </c>
      <c r="G99" s="182">
        <v>88</v>
      </c>
      <c r="H99" s="182">
        <v>3</v>
      </c>
      <c r="I99" s="182">
        <v>85</v>
      </c>
      <c r="J99" s="182">
        <v>3</v>
      </c>
      <c r="K99" s="182">
        <v>92</v>
      </c>
      <c r="L99" s="182">
        <v>3</v>
      </c>
      <c r="M99" s="182">
        <v>87</v>
      </c>
      <c r="N99" s="186">
        <v>12</v>
      </c>
      <c r="O99" s="186">
        <v>352</v>
      </c>
      <c r="P99" s="182">
        <v>3</v>
      </c>
      <c r="Q99" s="182">
        <v>80</v>
      </c>
      <c r="R99" s="182">
        <v>2</v>
      </c>
      <c r="S99" s="182">
        <v>69</v>
      </c>
      <c r="T99" s="182">
        <v>2</v>
      </c>
      <c r="U99" s="182">
        <v>64</v>
      </c>
      <c r="V99" s="182">
        <v>2</v>
      </c>
      <c r="W99" s="182">
        <v>62</v>
      </c>
      <c r="X99" s="182">
        <v>2</v>
      </c>
      <c r="Y99" s="182">
        <v>50</v>
      </c>
      <c r="Z99" s="187">
        <v>11</v>
      </c>
      <c r="AA99" s="187">
        <v>325</v>
      </c>
      <c r="AB99" s="182">
        <v>0</v>
      </c>
      <c r="AC99" s="182">
        <v>0</v>
      </c>
      <c r="AD99" s="182">
        <v>0</v>
      </c>
      <c r="AE99" s="182">
        <v>0</v>
      </c>
      <c r="AF99" s="182">
        <v>0</v>
      </c>
      <c r="AG99" s="182">
        <v>0</v>
      </c>
      <c r="AH99" s="187">
        <v>0</v>
      </c>
      <c r="AI99" s="187">
        <v>0</v>
      </c>
      <c r="AJ99" s="188">
        <v>23</v>
      </c>
      <c r="AK99" s="188">
        <v>677</v>
      </c>
      <c r="AL99" s="3" t="str">
        <f t="shared" si="13"/>
        <v>k</v>
      </c>
      <c r="AM99" s="3">
        <f>IF(D99="հ",1,IF(D99="լ",Norms!$B$10,IF(D99="բլ",Norms!$B$11,IF(D99="Մ",Norms!$B$12))))</f>
        <v>1</v>
      </c>
      <c r="AN99" s="244">
        <f>E99*Norms!$E$36/1000</f>
        <v>0</v>
      </c>
      <c r="AO99" s="136">
        <f>AM99*IF(AL99="k",(O99*Norms!$H$40)*Norms!$E$36,0)/1000</f>
        <v>39543.929130428798</v>
      </c>
      <c r="AP99" s="136">
        <f>AM99*IF(AL99="k",(AA99*Norms!$H$41)*Norms!$E$36,0)/1000</f>
        <v>48879.671211777691</v>
      </c>
      <c r="AQ99" s="136">
        <f>AM99*IF(AL99="k",(AI99*Norms!$H$42)*Norms!$E$36,0)/1000</f>
        <v>0</v>
      </c>
      <c r="AR99" s="243">
        <f>AM99*IF(AL99="t",(N99*Norms!$D$44)*Norms!$E$34*12+O99*Norms!$E$35,0)/1000</f>
        <v>0</v>
      </c>
      <c r="AS99" s="243">
        <f>AM99*IF(AL99="t",(Z99*Norms!$D$50*Norms!$E$34*12+AA99*Norms!$E$35),0)/1000</f>
        <v>0</v>
      </c>
      <c r="AT99" s="243">
        <f>AM99*IF(AL99="t",(AH99*Norms!$D$54)*Norms!$E$34*12+AI99*Norms!$E$35,0)/1000</f>
        <v>0</v>
      </c>
      <c r="AU99" s="136">
        <f>IF(AK99&lt;=100,Norms!$G$7,IF(AK99&lt;=300,Norms!$H$7,Norms!$I$7))</f>
        <v>21670.5</v>
      </c>
      <c r="AV99" s="137">
        <f t="shared" si="14"/>
        <v>110094.10034220648</v>
      </c>
      <c r="AW99" s="130"/>
      <c r="AX99" s="130"/>
      <c r="AY99" s="131">
        <f t="shared" si="15"/>
        <v>352</v>
      </c>
      <c r="AZ99" s="131">
        <f>IF(AY99&lt;Snund!$B$5,Snund!$B$3*Snund!$B$4*$AX$3+Snund!$B$7*$AW$3*AY99/1000,AY99*Snund!$B$8*$AW$3/1000)</f>
        <v>0</v>
      </c>
      <c r="BA99" s="131">
        <f t="shared" si="16"/>
        <v>0</v>
      </c>
      <c r="BB99" s="131">
        <f t="shared" si="17"/>
        <v>0</v>
      </c>
      <c r="BC99" s="131">
        <f t="shared" si="18"/>
        <v>0</v>
      </c>
      <c r="BD99" s="167">
        <f>AA99*0.1*'Dasagirq_10%'!$B$3/1000</f>
        <v>216.06</v>
      </c>
      <c r="BE99" s="167">
        <f>AI99*0.1*'Dasagirq_10%'!$B$4/1000</f>
        <v>0</v>
      </c>
      <c r="BF99" s="242">
        <f t="shared" si="19"/>
        <v>216.06</v>
      </c>
      <c r="BG99" s="233">
        <f t="shared" si="20"/>
        <v>0</v>
      </c>
      <c r="BH99" s="233">
        <f t="shared" si="21"/>
        <v>50850.27695651575</v>
      </c>
      <c r="BI99" s="233">
        <f t="shared" si="22"/>
        <v>59459.883385690729</v>
      </c>
      <c r="BJ99" s="233">
        <f t="shared" si="23"/>
        <v>0</v>
      </c>
      <c r="BK99" s="234">
        <f t="shared" si="24"/>
        <v>110310.16034220648</v>
      </c>
    </row>
    <row r="100" spans="1:63" ht="33.75">
      <c r="A100">
        <v>96</v>
      </c>
      <c r="B100" s="180" t="s">
        <v>875</v>
      </c>
      <c r="C100" s="157" t="s">
        <v>1096</v>
      </c>
      <c r="D100" s="4" t="s">
        <v>1092</v>
      </c>
      <c r="E100" s="181">
        <v>0</v>
      </c>
      <c r="F100" s="182">
        <v>4</v>
      </c>
      <c r="G100" s="182">
        <v>121</v>
      </c>
      <c r="H100" s="182">
        <v>4</v>
      </c>
      <c r="I100" s="182">
        <v>116</v>
      </c>
      <c r="J100" s="182">
        <v>3</v>
      </c>
      <c r="K100" s="182">
        <v>100</v>
      </c>
      <c r="L100" s="182">
        <v>4</v>
      </c>
      <c r="M100" s="182">
        <v>105</v>
      </c>
      <c r="N100" s="186">
        <v>15</v>
      </c>
      <c r="O100" s="186">
        <v>442</v>
      </c>
      <c r="P100" s="182">
        <v>4</v>
      </c>
      <c r="Q100" s="182">
        <v>113</v>
      </c>
      <c r="R100" s="182">
        <v>5</v>
      </c>
      <c r="S100" s="182">
        <v>126</v>
      </c>
      <c r="T100" s="182">
        <v>4</v>
      </c>
      <c r="U100" s="182">
        <v>120</v>
      </c>
      <c r="V100" s="182">
        <v>4</v>
      </c>
      <c r="W100" s="182">
        <v>114</v>
      </c>
      <c r="X100" s="182">
        <v>4</v>
      </c>
      <c r="Y100" s="182">
        <v>109</v>
      </c>
      <c r="Z100" s="187">
        <v>21</v>
      </c>
      <c r="AA100" s="187">
        <v>582</v>
      </c>
      <c r="AB100" s="182">
        <v>0</v>
      </c>
      <c r="AC100" s="182">
        <v>0</v>
      </c>
      <c r="AD100" s="182">
        <v>0</v>
      </c>
      <c r="AE100" s="182">
        <v>0</v>
      </c>
      <c r="AF100" s="182">
        <v>0</v>
      </c>
      <c r="AG100" s="182">
        <v>0</v>
      </c>
      <c r="AH100" s="187">
        <v>0</v>
      </c>
      <c r="AI100" s="187">
        <v>0</v>
      </c>
      <c r="AJ100" s="188">
        <v>36</v>
      </c>
      <c r="AK100" s="188">
        <v>1024</v>
      </c>
      <c r="AL100" s="3" t="str">
        <f t="shared" si="13"/>
        <v>k</v>
      </c>
      <c r="AM100" s="3">
        <f>IF(D100="հ",1,IF(D100="լ",Norms!$B$10,IF(D100="բլ",Norms!$B$11,IF(D100="Մ",Norms!$B$12))))</f>
        <v>1</v>
      </c>
      <c r="AN100" s="244">
        <f>E100*Norms!$E$36/1000</f>
        <v>0</v>
      </c>
      <c r="AO100" s="136">
        <f>AM100*IF(AL100="k",(O100*Norms!$H$40)*Norms!$E$36,0)/1000</f>
        <v>49654.592828549794</v>
      </c>
      <c r="AP100" s="136">
        <f>AM100*IF(AL100="k",(AA100*Norms!$H$41)*Norms!$E$36,0)/1000</f>
        <v>87532.211216168056</v>
      </c>
      <c r="AQ100" s="136">
        <f>AM100*IF(AL100="k",(AI100*Norms!$H$42)*Norms!$E$36,0)/1000</f>
        <v>0</v>
      </c>
      <c r="AR100" s="243">
        <f>AM100*IF(AL100="t",(N100*Norms!$D$44)*Norms!$E$34*12+O100*Norms!$E$35,0)/1000</f>
        <v>0</v>
      </c>
      <c r="AS100" s="243">
        <f>AM100*IF(AL100="t",(Z100*Norms!$D$50*Norms!$E$34*12+AA100*Norms!$E$35),0)/1000</f>
        <v>0</v>
      </c>
      <c r="AT100" s="243">
        <f>AM100*IF(AL100="t",(AH100*Norms!$D$54)*Norms!$E$34*12+AI100*Norms!$E$35,0)/1000</f>
        <v>0</v>
      </c>
      <c r="AU100" s="136">
        <f>IF(AK100&lt;=100,Norms!$G$7,IF(AK100&lt;=300,Norms!$H$7,Norms!$I$7))</f>
        <v>21670.5</v>
      </c>
      <c r="AV100" s="137">
        <f t="shared" si="14"/>
        <v>158857.30404471786</v>
      </c>
      <c r="AW100" s="130"/>
      <c r="AX100" s="130"/>
      <c r="AY100" s="131">
        <f t="shared" si="15"/>
        <v>442</v>
      </c>
      <c r="AZ100" s="131">
        <f>IF(AY100&lt;Snund!$B$5,Snund!$B$3*Snund!$B$4*$AX$3+Snund!$B$7*$AW$3*AY100/1000,AY100*Snund!$B$8*$AW$3/1000)</f>
        <v>0</v>
      </c>
      <c r="BA100" s="131">
        <f t="shared" si="16"/>
        <v>0</v>
      </c>
      <c r="BB100" s="131">
        <f t="shared" si="17"/>
        <v>0</v>
      </c>
      <c r="BC100" s="131">
        <f t="shared" si="18"/>
        <v>0</v>
      </c>
      <c r="BD100" s="167">
        <f>AA100*0.1*'Dasagirq_10%'!$B$3/1000</f>
        <v>386.91360000000003</v>
      </c>
      <c r="BE100" s="167">
        <f>AI100*0.1*'Dasagirq_10%'!$B$4/1000</f>
        <v>0</v>
      </c>
      <c r="BF100" s="242">
        <f t="shared" si="19"/>
        <v>386.91360000000003</v>
      </c>
      <c r="BG100" s="233">
        <f t="shared" si="20"/>
        <v>0</v>
      </c>
      <c r="BH100" s="233">
        <f t="shared" si="21"/>
        <v>58683.967828549794</v>
      </c>
      <c r="BI100" s="233">
        <f t="shared" si="22"/>
        <v>100560.24981616806</v>
      </c>
      <c r="BJ100" s="233">
        <f t="shared" si="23"/>
        <v>0</v>
      </c>
      <c r="BK100" s="234">
        <f t="shared" si="24"/>
        <v>159244.21764471784</v>
      </c>
    </row>
    <row r="101" spans="1:63" ht="33.75">
      <c r="A101">
        <v>97</v>
      </c>
      <c r="B101" s="180" t="s">
        <v>876</v>
      </c>
      <c r="C101" s="157" t="s">
        <v>1096</v>
      </c>
      <c r="D101" s="4" t="s">
        <v>1092</v>
      </c>
      <c r="E101" s="181">
        <v>0</v>
      </c>
      <c r="F101" s="182">
        <v>3</v>
      </c>
      <c r="G101" s="182">
        <v>83</v>
      </c>
      <c r="H101" s="182">
        <v>3</v>
      </c>
      <c r="I101" s="182">
        <v>80</v>
      </c>
      <c r="J101" s="182">
        <v>3</v>
      </c>
      <c r="K101" s="182">
        <v>85</v>
      </c>
      <c r="L101" s="182">
        <v>3</v>
      </c>
      <c r="M101" s="182">
        <v>84</v>
      </c>
      <c r="N101" s="186">
        <v>12</v>
      </c>
      <c r="O101" s="186">
        <v>332</v>
      </c>
      <c r="P101" s="182">
        <v>3</v>
      </c>
      <c r="Q101" s="182">
        <v>84</v>
      </c>
      <c r="R101" s="182">
        <v>2</v>
      </c>
      <c r="S101" s="182">
        <v>74</v>
      </c>
      <c r="T101" s="182">
        <v>3</v>
      </c>
      <c r="U101" s="182">
        <v>71</v>
      </c>
      <c r="V101" s="182">
        <v>2</v>
      </c>
      <c r="W101" s="182">
        <v>65</v>
      </c>
      <c r="X101" s="182">
        <v>3</v>
      </c>
      <c r="Y101" s="182">
        <v>72</v>
      </c>
      <c r="Z101" s="187">
        <v>13</v>
      </c>
      <c r="AA101" s="187">
        <v>366</v>
      </c>
      <c r="AB101" s="182">
        <v>0</v>
      </c>
      <c r="AC101" s="182">
        <v>0</v>
      </c>
      <c r="AD101" s="182">
        <v>0</v>
      </c>
      <c r="AE101" s="182">
        <v>0</v>
      </c>
      <c r="AF101" s="182">
        <v>0</v>
      </c>
      <c r="AG101" s="182">
        <v>0</v>
      </c>
      <c r="AH101" s="187">
        <v>0</v>
      </c>
      <c r="AI101" s="187">
        <v>0</v>
      </c>
      <c r="AJ101" s="188">
        <v>25</v>
      </c>
      <c r="AK101" s="188">
        <v>698</v>
      </c>
      <c r="AL101" s="3" t="str">
        <f t="shared" si="13"/>
        <v>k</v>
      </c>
      <c r="AM101" s="3">
        <f>IF(D101="հ",1,IF(D101="լ",Norms!$B$10,IF(D101="բլ",Norms!$B$11,IF(D101="Մ",Norms!$B$12))))</f>
        <v>1</v>
      </c>
      <c r="AN101" s="244">
        <f>E101*Norms!$E$36/1000</f>
        <v>0</v>
      </c>
      <c r="AO101" s="136">
        <f>AM101*IF(AL101="k",(O101*Norms!$H$40)*Norms!$E$36,0)/1000</f>
        <v>37297.114975290795</v>
      </c>
      <c r="AP101" s="136">
        <f>AM101*IF(AL101="k",(AA101*Norms!$H$41)*Norms!$E$36,0)/1000</f>
        <v>55046.029733878881</v>
      </c>
      <c r="AQ101" s="136">
        <f>AM101*IF(AL101="k",(AI101*Norms!$H$42)*Norms!$E$36,0)/1000</f>
        <v>0</v>
      </c>
      <c r="AR101" s="243">
        <f>AM101*IF(AL101="t",(N101*Norms!$D$44)*Norms!$E$34*12+O101*Norms!$E$35,0)/1000</f>
        <v>0</v>
      </c>
      <c r="AS101" s="243">
        <f>AM101*IF(AL101="t",(Z101*Norms!$D$50*Norms!$E$34*12+AA101*Norms!$E$35),0)/1000</f>
        <v>0</v>
      </c>
      <c r="AT101" s="243">
        <f>AM101*IF(AL101="t",(AH101*Norms!$D$54)*Norms!$E$34*12+AI101*Norms!$E$35,0)/1000</f>
        <v>0</v>
      </c>
      <c r="AU101" s="136">
        <f>IF(AK101&lt;=100,Norms!$G$7,IF(AK101&lt;=300,Norms!$H$7,Norms!$I$7))</f>
        <v>21670.5</v>
      </c>
      <c r="AV101" s="137">
        <f t="shared" si="14"/>
        <v>114013.64470916968</v>
      </c>
      <c r="AW101" s="130"/>
      <c r="AX101" s="130"/>
      <c r="AY101" s="131">
        <f t="shared" si="15"/>
        <v>332</v>
      </c>
      <c r="AZ101" s="131">
        <f>IF(AY101&lt;Snund!$B$5,Snund!$B$3*Snund!$B$4*$AX$3+Snund!$B$7*$AW$3*AY101/1000,AY101*Snund!$B$8*$AW$3/1000)</f>
        <v>0</v>
      </c>
      <c r="BA101" s="131">
        <f t="shared" si="16"/>
        <v>0</v>
      </c>
      <c r="BB101" s="131">
        <f t="shared" si="17"/>
        <v>0</v>
      </c>
      <c r="BC101" s="131">
        <f t="shared" si="18"/>
        <v>0</v>
      </c>
      <c r="BD101" s="167">
        <f>AA101*0.1*'Dasagirq_10%'!$B$3/1000</f>
        <v>243.31680000000003</v>
      </c>
      <c r="BE101" s="167">
        <f>AI101*0.1*'Dasagirq_10%'!$B$4/1000</f>
        <v>0</v>
      </c>
      <c r="BF101" s="242">
        <f t="shared" si="19"/>
        <v>243.31680000000003</v>
      </c>
      <c r="BG101" s="233">
        <f t="shared" si="20"/>
        <v>0</v>
      </c>
      <c r="BH101" s="233">
        <f t="shared" si="21"/>
        <v>47698.954975290791</v>
      </c>
      <c r="BI101" s="233">
        <f t="shared" si="22"/>
        <v>66558.006533878885</v>
      </c>
      <c r="BJ101" s="233">
        <f t="shared" si="23"/>
        <v>0</v>
      </c>
      <c r="BK101" s="234">
        <f t="shared" si="24"/>
        <v>114256.96150916968</v>
      </c>
    </row>
    <row r="102" spans="1:63" ht="33.75">
      <c r="A102">
        <v>98</v>
      </c>
      <c r="B102" s="180" t="s">
        <v>877</v>
      </c>
      <c r="C102" s="157" t="s">
        <v>1096</v>
      </c>
      <c r="D102" s="4" t="s">
        <v>1092</v>
      </c>
      <c r="E102" s="181">
        <v>0</v>
      </c>
      <c r="F102" s="182">
        <v>2</v>
      </c>
      <c r="G102" s="182">
        <v>47</v>
      </c>
      <c r="H102" s="182">
        <v>2</v>
      </c>
      <c r="I102" s="182">
        <v>45</v>
      </c>
      <c r="J102" s="182">
        <v>1</v>
      </c>
      <c r="K102" s="182">
        <v>38</v>
      </c>
      <c r="L102" s="182">
        <v>2</v>
      </c>
      <c r="M102" s="182">
        <v>43</v>
      </c>
      <c r="N102" s="186">
        <v>7</v>
      </c>
      <c r="O102" s="186">
        <v>173</v>
      </c>
      <c r="P102" s="182">
        <v>2</v>
      </c>
      <c r="Q102" s="182">
        <v>51</v>
      </c>
      <c r="R102" s="182">
        <v>2</v>
      </c>
      <c r="S102" s="182">
        <v>53</v>
      </c>
      <c r="T102" s="182">
        <v>2</v>
      </c>
      <c r="U102" s="182">
        <v>56</v>
      </c>
      <c r="V102" s="182">
        <v>2</v>
      </c>
      <c r="W102" s="182">
        <v>50</v>
      </c>
      <c r="X102" s="182">
        <v>2</v>
      </c>
      <c r="Y102" s="182">
        <v>44</v>
      </c>
      <c r="Z102" s="187">
        <v>10</v>
      </c>
      <c r="AA102" s="187">
        <v>254</v>
      </c>
      <c r="AB102" s="182">
        <v>0</v>
      </c>
      <c r="AC102" s="182">
        <v>0</v>
      </c>
      <c r="AD102" s="182">
        <v>0</v>
      </c>
      <c r="AE102" s="182">
        <v>0</v>
      </c>
      <c r="AF102" s="182">
        <v>0</v>
      </c>
      <c r="AG102" s="182">
        <v>0</v>
      </c>
      <c r="AH102" s="187">
        <v>0</v>
      </c>
      <c r="AI102" s="187">
        <v>0</v>
      </c>
      <c r="AJ102" s="188">
        <v>17</v>
      </c>
      <c r="AK102" s="188">
        <v>427</v>
      </c>
      <c r="AL102" s="3" t="str">
        <f t="shared" si="13"/>
        <v>k</v>
      </c>
      <c r="AM102" s="3">
        <f>IF(D102="հ",1,IF(D102="լ",Norms!$B$10,IF(D102="բլ",Norms!$B$11,IF(D102="Մ",Norms!$B$12))))</f>
        <v>1</v>
      </c>
      <c r="AN102" s="244">
        <f>E102*Norms!$E$36/1000</f>
        <v>0</v>
      </c>
      <c r="AO102" s="136">
        <f>AM102*IF(AL102="k",(O102*Norms!$H$40)*Norms!$E$36,0)/1000</f>
        <v>19434.942441943698</v>
      </c>
      <c r="AP102" s="136">
        <f>AM102*IF(AL102="k",(AA102*Norms!$H$41)*Norms!$E$36,0)/1000</f>
        <v>38201.343039358573</v>
      </c>
      <c r="AQ102" s="136">
        <f>AM102*IF(AL102="k",(AI102*Norms!$H$42)*Norms!$E$36,0)/1000</f>
        <v>0</v>
      </c>
      <c r="AR102" s="243">
        <f>AM102*IF(AL102="t",(N102*Norms!$D$44)*Norms!$E$34*12+O102*Norms!$E$35,0)/1000</f>
        <v>0</v>
      </c>
      <c r="AS102" s="243">
        <f>AM102*IF(AL102="t",(Z102*Norms!$D$50*Norms!$E$34*12+AA102*Norms!$E$35),0)/1000</f>
        <v>0</v>
      </c>
      <c r="AT102" s="243">
        <f>AM102*IF(AL102="t",(AH102*Norms!$D$54)*Norms!$E$34*12+AI102*Norms!$E$35,0)/1000</f>
        <v>0</v>
      </c>
      <c r="AU102" s="136">
        <f>IF(AK102&lt;=100,Norms!$G$7,IF(AK102&lt;=300,Norms!$H$7,Norms!$I$7))</f>
        <v>21670.5</v>
      </c>
      <c r="AV102" s="137">
        <f t="shared" si="14"/>
        <v>79306.785481302271</v>
      </c>
      <c r="AW102" s="130"/>
      <c r="AX102" s="130"/>
      <c r="AY102" s="131">
        <f t="shared" si="15"/>
        <v>173</v>
      </c>
      <c r="AZ102" s="131">
        <f>IF(AY102&lt;Snund!$B$5,Snund!$B$3*Snund!$B$4*$AX$3+Snund!$B$7*$AW$3*AY102/1000,AY102*Snund!$B$8*$AW$3/1000)</f>
        <v>0</v>
      </c>
      <c r="BA102" s="131">
        <f t="shared" si="16"/>
        <v>0</v>
      </c>
      <c r="BB102" s="131">
        <f t="shared" si="17"/>
        <v>0</v>
      </c>
      <c r="BC102" s="131">
        <f t="shared" si="18"/>
        <v>0</v>
      </c>
      <c r="BD102" s="167">
        <f>AA102*0.1*'Dasagirq_10%'!$B$3/1000</f>
        <v>168.85920000000002</v>
      </c>
      <c r="BE102" s="167">
        <f>AI102*0.1*'Dasagirq_10%'!$B$4/1000</f>
        <v>0</v>
      </c>
      <c r="BF102" s="242">
        <f t="shared" si="19"/>
        <v>168.85920000000002</v>
      </c>
      <c r="BG102" s="233">
        <f t="shared" si="20"/>
        <v>0</v>
      </c>
      <c r="BH102" s="233">
        <f t="shared" si="21"/>
        <v>28358.08950076723</v>
      </c>
      <c r="BI102" s="233">
        <f t="shared" si="22"/>
        <v>51117.555180535041</v>
      </c>
      <c r="BJ102" s="233">
        <f t="shared" si="23"/>
        <v>0</v>
      </c>
      <c r="BK102" s="234">
        <f t="shared" si="24"/>
        <v>79475.644681302278</v>
      </c>
    </row>
    <row r="103" spans="1:63" ht="33.75">
      <c r="A103">
        <v>99</v>
      </c>
      <c r="B103" s="180" t="s">
        <v>878</v>
      </c>
      <c r="C103" s="157" t="s">
        <v>1096</v>
      </c>
      <c r="D103" s="4" t="s">
        <v>1092</v>
      </c>
      <c r="E103" s="181">
        <v>0</v>
      </c>
      <c r="F103" s="182">
        <v>4</v>
      </c>
      <c r="G103" s="182">
        <v>106</v>
      </c>
      <c r="H103" s="182">
        <v>4</v>
      </c>
      <c r="I103" s="182">
        <v>102</v>
      </c>
      <c r="J103" s="182">
        <v>3</v>
      </c>
      <c r="K103" s="182">
        <v>103</v>
      </c>
      <c r="L103" s="182">
        <v>3</v>
      </c>
      <c r="M103" s="182">
        <v>103</v>
      </c>
      <c r="N103" s="186">
        <v>14</v>
      </c>
      <c r="O103" s="186">
        <v>414</v>
      </c>
      <c r="P103" s="182">
        <v>4</v>
      </c>
      <c r="Q103" s="182">
        <v>99</v>
      </c>
      <c r="R103" s="182">
        <v>4</v>
      </c>
      <c r="S103" s="182">
        <v>105</v>
      </c>
      <c r="T103" s="182">
        <v>3</v>
      </c>
      <c r="U103" s="182">
        <v>98</v>
      </c>
      <c r="V103" s="182">
        <v>3</v>
      </c>
      <c r="W103" s="182">
        <v>91</v>
      </c>
      <c r="X103" s="182">
        <v>3</v>
      </c>
      <c r="Y103" s="182">
        <v>89</v>
      </c>
      <c r="Z103" s="187">
        <v>17</v>
      </c>
      <c r="AA103" s="187">
        <v>482</v>
      </c>
      <c r="AB103" s="182">
        <v>0</v>
      </c>
      <c r="AC103" s="182">
        <v>0</v>
      </c>
      <c r="AD103" s="182">
        <v>0</v>
      </c>
      <c r="AE103" s="182">
        <v>0</v>
      </c>
      <c r="AF103" s="182">
        <v>0</v>
      </c>
      <c r="AG103" s="182">
        <v>0</v>
      </c>
      <c r="AH103" s="187">
        <v>0</v>
      </c>
      <c r="AI103" s="187">
        <v>0</v>
      </c>
      <c r="AJ103" s="188">
        <v>31</v>
      </c>
      <c r="AK103" s="188">
        <v>896</v>
      </c>
      <c r="AL103" s="3" t="str">
        <f t="shared" si="13"/>
        <v>k</v>
      </c>
      <c r="AM103" s="3">
        <f>IF(D103="հ",1,IF(D103="լ",Norms!$B$10,IF(D103="բլ",Norms!$B$11,IF(D103="Մ",Norms!$B$12))))</f>
        <v>1</v>
      </c>
      <c r="AN103" s="244">
        <f>E103*Norms!$E$36/1000</f>
        <v>0</v>
      </c>
      <c r="AO103" s="136">
        <f>AM103*IF(AL103="k",(O103*Norms!$H$40)*Norms!$E$36,0)/1000</f>
        <v>46509.053011356598</v>
      </c>
      <c r="AP103" s="136">
        <f>AM103*IF(AL103="k",(AA103*Norms!$H$41)*Norms!$E$36,0)/1000</f>
        <v>72492.312381774929</v>
      </c>
      <c r="AQ103" s="136">
        <f>AM103*IF(AL103="k",(AI103*Norms!$H$42)*Norms!$E$36,0)/1000</f>
        <v>0</v>
      </c>
      <c r="AR103" s="243">
        <f>AM103*IF(AL103="t",(N103*Norms!$D$44)*Norms!$E$34*12+O103*Norms!$E$35,0)/1000</f>
        <v>0</v>
      </c>
      <c r="AS103" s="243">
        <f>AM103*IF(AL103="t",(Z103*Norms!$D$50*Norms!$E$34*12+AA103*Norms!$E$35),0)/1000</f>
        <v>0</v>
      </c>
      <c r="AT103" s="243">
        <f>AM103*IF(AL103="t",(AH103*Norms!$D$54)*Norms!$E$34*12+AI103*Norms!$E$35,0)/1000</f>
        <v>0</v>
      </c>
      <c r="AU103" s="136">
        <f>IF(AK103&lt;=100,Norms!$G$7,IF(AK103&lt;=300,Norms!$H$7,Norms!$I$7))</f>
        <v>21670.5</v>
      </c>
      <c r="AV103" s="137">
        <f t="shared" si="14"/>
        <v>140671.86539313153</v>
      </c>
      <c r="AW103" s="130"/>
      <c r="AX103" s="130"/>
      <c r="AY103" s="131">
        <f t="shared" si="15"/>
        <v>414</v>
      </c>
      <c r="AZ103" s="131">
        <f>IF(AY103&lt;Snund!$B$5,Snund!$B$3*Snund!$B$4*$AX$3+Snund!$B$7*$AW$3*AY103/1000,AY103*Snund!$B$8*$AW$3/1000)</f>
        <v>0</v>
      </c>
      <c r="BA103" s="131">
        <f t="shared" si="16"/>
        <v>0</v>
      </c>
      <c r="BB103" s="131">
        <f t="shared" si="17"/>
        <v>0</v>
      </c>
      <c r="BC103" s="131">
        <f t="shared" si="18"/>
        <v>0</v>
      </c>
      <c r="BD103" s="167">
        <f>AA103*0.1*'Dasagirq_10%'!$B$3/1000</f>
        <v>320.43360000000001</v>
      </c>
      <c r="BE103" s="167">
        <f>AI103*0.1*'Dasagirq_10%'!$B$4/1000</f>
        <v>0</v>
      </c>
      <c r="BF103" s="242">
        <f t="shared" si="19"/>
        <v>320.43360000000001</v>
      </c>
      <c r="BG103" s="233">
        <f t="shared" si="20"/>
        <v>0</v>
      </c>
      <c r="BH103" s="233">
        <f t="shared" si="21"/>
        <v>56295.730430711439</v>
      </c>
      <c r="BI103" s="233">
        <f t="shared" si="22"/>
        <v>84696.5685624201</v>
      </c>
      <c r="BJ103" s="233">
        <f t="shared" si="23"/>
        <v>0</v>
      </c>
      <c r="BK103" s="234">
        <f t="shared" si="24"/>
        <v>140992.29899313155</v>
      </c>
    </row>
    <row r="104" spans="1:63" ht="33.75">
      <c r="A104">
        <v>100</v>
      </c>
      <c r="B104" s="180" t="s">
        <v>879</v>
      </c>
      <c r="C104" s="157" t="s">
        <v>1096</v>
      </c>
      <c r="D104" s="4" t="s">
        <v>1092</v>
      </c>
      <c r="E104" s="181">
        <v>0</v>
      </c>
      <c r="F104" s="182">
        <v>5</v>
      </c>
      <c r="G104" s="182">
        <v>128</v>
      </c>
      <c r="H104" s="182">
        <v>4</v>
      </c>
      <c r="I104" s="182">
        <v>123</v>
      </c>
      <c r="J104" s="182">
        <v>4</v>
      </c>
      <c r="K104" s="182">
        <v>120</v>
      </c>
      <c r="L104" s="182">
        <v>4</v>
      </c>
      <c r="M104" s="182">
        <v>118</v>
      </c>
      <c r="N104" s="186">
        <v>17</v>
      </c>
      <c r="O104" s="186">
        <v>489</v>
      </c>
      <c r="P104" s="182">
        <v>4</v>
      </c>
      <c r="Q104" s="182">
        <v>118</v>
      </c>
      <c r="R104" s="182">
        <v>5</v>
      </c>
      <c r="S104" s="182">
        <v>126</v>
      </c>
      <c r="T104" s="182">
        <v>4</v>
      </c>
      <c r="U104" s="182">
        <v>126</v>
      </c>
      <c r="V104" s="182">
        <v>4</v>
      </c>
      <c r="W104" s="182">
        <v>117</v>
      </c>
      <c r="X104" s="182">
        <v>4</v>
      </c>
      <c r="Y104" s="182">
        <v>104</v>
      </c>
      <c r="Z104" s="187">
        <v>21</v>
      </c>
      <c r="AA104" s="187">
        <v>591</v>
      </c>
      <c r="AB104" s="182">
        <v>0</v>
      </c>
      <c r="AC104" s="182">
        <v>0</v>
      </c>
      <c r="AD104" s="182">
        <v>0</v>
      </c>
      <c r="AE104" s="182">
        <v>0</v>
      </c>
      <c r="AF104" s="182">
        <v>0</v>
      </c>
      <c r="AG104" s="182">
        <v>0</v>
      </c>
      <c r="AH104" s="187">
        <v>0</v>
      </c>
      <c r="AI104" s="187">
        <v>0</v>
      </c>
      <c r="AJ104" s="188">
        <v>38</v>
      </c>
      <c r="AK104" s="188">
        <v>1080</v>
      </c>
      <c r="AL104" s="3" t="str">
        <f t="shared" si="13"/>
        <v>k</v>
      </c>
      <c r="AM104" s="3">
        <f>IF(D104="հ",1,IF(D104="լ",Norms!$B$10,IF(D104="բլ",Norms!$B$11,IF(D104="Մ",Norms!$B$12))))</f>
        <v>1</v>
      </c>
      <c r="AN104" s="244">
        <f>E104*Norms!$E$36/1000</f>
        <v>0</v>
      </c>
      <c r="AO104" s="136">
        <f>AM104*IF(AL104="k",(O104*Norms!$H$40)*Norms!$E$36,0)/1000</f>
        <v>54934.606093124101</v>
      </c>
      <c r="AP104" s="136">
        <f>AM104*IF(AL104="k",(AA104*Norms!$H$41)*Norms!$E$36,0)/1000</f>
        <v>88885.80211126346</v>
      </c>
      <c r="AQ104" s="136">
        <f>AM104*IF(AL104="k",(AI104*Norms!$H$42)*Norms!$E$36,0)/1000</f>
        <v>0</v>
      </c>
      <c r="AR104" s="243">
        <f>AM104*IF(AL104="t",(N104*Norms!$D$44)*Norms!$E$34*12+O104*Norms!$E$35,0)/1000</f>
        <v>0</v>
      </c>
      <c r="AS104" s="243">
        <f>AM104*IF(AL104="t",(Z104*Norms!$D$50*Norms!$E$34*12+AA104*Norms!$E$35),0)/1000</f>
        <v>0</v>
      </c>
      <c r="AT104" s="243">
        <f>AM104*IF(AL104="t",(AH104*Norms!$D$54)*Norms!$E$34*12+AI104*Norms!$E$35,0)/1000</f>
        <v>0</v>
      </c>
      <c r="AU104" s="136">
        <f>IF(AK104&lt;=100,Norms!$G$7,IF(AK104&lt;=300,Norms!$H$7,Norms!$I$7))</f>
        <v>21670.5</v>
      </c>
      <c r="AV104" s="137">
        <f t="shared" si="14"/>
        <v>165490.90820438755</v>
      </c>
      <c r="AW104" s="130"/>
      <c r="AX104" s="130"/>
      <c r="AY104" s="131">
        <f t="shared" si="15"/>
        <v>489</v>
      </c>
      <c r="AZ104" s="131">
        <f>IF(AY104&lt;Snund!$B$5,Snund!$B$3*Snund!$B$4*$AX$3+Snund!$B$7*$AW$3*AY104/1000,AY104*Snund!$B$8*$AW$3/1000)</f>
        <v>0</v>
      </c>
      <c r="BA104" s="131">
        <f t="shared" si="16"/>
        <v>0</v>
      </c>
      <c r="BB104" s="131">
        <f t="shared" si="17"/>
        <v>0</v>
      </c>
      <c r="BC104" s="131">
        <f t="shared" si="18"/>
        <v>0</v>
      </c>
      <c r="BD104" s="167">
        <f>AA104*0.1*'Dasagirq_10%'!$B$3/1000</f>
        <v>392.89679999999998</v>
      </c>
      <c r="BE104" s="167">
        <f>AI104*0.1*'Dasagirq_10%'!$B$4/1000</f>
        <v>0</v>
      </c>
      <c r="BF104" s="242">
        <f t="shared" si="19"/>
        <v>392.89679999999998</v>
      </c>
      <c r="BG104" s="233">
        <f t="shared" si="20"/>
        <v>0</v>
      </c>
      <c r="BH104" s="233">
        <f t="shared" si="21"/>
        <v>64629.303461545154</v>
      </c>
      <c r="BI104" s="233">
        <f t="shared" si="22"/>
        <v>101254.50154284241</v>
      </c>
      <c r="BJ104" s="233">
        <f t="shared" si="23"/>
        <v>0</v>
      </c>
      <c r="BK104" s="234">
        <f t="shared" si="24"/>
        <v>165883.80500438757</v>
      </c>
    </row>
    <row r="105" spans="1:63" ht="22.5">
      <c r="A105">
        <v>101</v>
      </c>
      <c r="B105" s="180" t="s">
        <v>880</v>
      </c>
      <c r="C105" s="157" t="s">
        <v>1096</v>
      </c>
      <c r="D105" s="4" t="s">
        <v>1092</v>
      </c>
      <c r="E105" s="181">
        <v>0</v>
      </c>
      <c r="F105" s="182">
        <v>1</v>
      </c>
      <c r="G105" s="182">
        <v>25</v>
      </c>
      <c r="H105" s="182">
        <v>1</v>
      </c>
      <c r="I105" s="182">
        <v>24</v>
      </c>
      <c r="J105" s="182">
        <v>1</v>
      </c>
      <c r="K105" s="182">
        <v>31</v>
      </c>
      <c r="L105" s="182">
        <v>1</v>
      </c>
      <c r="M105" s="182">
        <v>29</v>
      </c>
      <c r="N105" s="186">
        <v>4</v>
      </c>
      <c r="O105" s="186">
        <v>109</v>
      </c>
      <c r="P105" s="182">
        <v>2</v>
      </c>
      <c r="Q105" s="182">
        <v>33</v>
      </c>
      <c r="R105" s="182">
        <v>1</v>
      </c>
      <c r="S105" s="182">
        <v>33</v>
      </c>
      <c r="T105" s="182">
        <v>1</v>
      </c>
      <c r="U105" s="182">
        <v>28</v>
      </c>
      <c r="V105" s="182">
        <v>1</v>
      </c>
      <c r="W105" s="182">
        <v>29</v>
      </c>
      <c r="X105" s="182">
        <v>1</v>
      </c>
      <c r="Y105" s="182">
        <v>28</v>
      </c>
      <c r="Z105" s="187">
        <v>6</v>
      </c>
      <c r="AA105" s="187">
        <v>151</v>
      </c>
      <c r="AB105" s="182">
        <v>0</v>
      </c>
      <c r="AC105" s="182">
        <v>0</v>
      </c>
      <c r="AD105" s="182">
        <v>0</v>
      </c>
      <c r="AE105" s="182">
        <v>0</v>
      </c>
      <c r="AF105" s="182">
        <v>0</v>
      </c>
      <c r="AG105" s="182">
        <v>0</v>
      </c>
      <c r="AH105" s="187">
        <v>0</v>
      </c>
      <c r="AI105" s="187">
        <v>0</v>
      </c>
      <c r="AJ105" s="188">
        <v>10</v>
      </c>
      <c r="AK105" s="188">
        <v>260</v>
      </c>
      <c r="AL105" s="3" t="str">
        <f t="shared" si="13"/>
        <v>k</v>
      </c>
      <c r="AM105" s="3">
        <f>IF(D105="հ",1,IF(D105="լ",Norms!$B$10,IF(D105="բլ",Norms!$B$11,IF(D105="Մ",Norms!$B$12))))</f>
        <v>1</v>
      </c>
      <c r="AN105" s="244">
        <f>E105*Norms!$E$36/1000</f>
        <v>0</v>
      </c>
      <c r="AO105" s="136">
        <f>AM105*IF(AL105="k",(O105*Norms!$H$40)*Norms!$E$36,0)/1000</f>
        <v>12245.1371455021</v>
      </c>
      <c r="AP105" s="136">
        <f>AM105*IF(AL105="k",(AA105*Norms!$H$41)*Norms!$E$36,0)/1000</f>
        <v>22710.24723993364</v>
      </c>
      <c r="AQ105" s="136">
        <f>AM105*IF(AL105="k",(AI105*Norms!$H$42)*Norms!$E$36,0)/1000</f>
        <v>0</v>
      </c>
      <c r="AR105" s="243">
        <f>AM105*IF(AL105="t",(N105*Norms!$D$44)*Norms!$E$34*12+O105*Norms!$E$35,0)/1000</f>
        <v>0</v>
      </c>
      <c r="AS105" s="243">
        <f>AM105*IF(AL105="t",(Z105*Norms!$D$50*Norms!$E$34*12+AA105*Norms!$E$35),0)/1000</f>
        <v>0</v>
      </c>
      <c r="AT105" s="243">
        <f>AM105*IF(AL105="t",(AH105*Norms!$D$54)*Norms!$E$34*12+AI105*Norms!$E$35,0)/1000</f>
        <v>0</v>
      </c>
      <c r="AU105" s="136">
        <f>IF(AK105&lt;=100,Norms!$G$7,IF(AK105&lt;=300,Norms!$H$7,Norms!$I$7))</f>
        <v>16738.5</v>
      </c>
      <c r="AV105" s="137">
        <f t="shared" si="14"/>
        <v>51693.88438543574</v>
      </c>
      <c r="AW105" s="130"/>
      <c r="AX105" s="130"/>
      <c r="AY105" s="131">
        <f t="shared" si="15"/>
        <v>109</v>
      </c>
      <c r="AZ105" s="131">
        <f>IF(AY105&lt;Snund!$B$5,Snund!$B$3*Snund!$B$4*$AX$3+Snund!$B$7*$AW$3*AY105/1000,AY105*Snund!$B$8*$AW$3/1000)</f>
        <v>0</v>
      </c>
      <c r="BA105" s="131">
        <f t="shared" si="16"/>
        <v>0</v>
      </c>
      <c r="BB105" s="131">
        <f t="shared" si="17"/>
        <v>0</v>
      </c>
      <c r="BC105" s="131">
        <f t="shared" si="18"/>
        <v>0</v>
      </c>
      <c r="BD105" s="167">
        <f>AA105*0.1*'Dasagirq_10%'!$B$3/1000</f>
        <v>100.3848</v>
      </c>
      <c r="BE105" s="167">
        <f>AI105*0.1*'Dasagirq_10%'!$B$4/1000</f>
        <v>0</v>
      </c>
      <c r="BF105" s="242">
        <f t="shared" si="19"/>
        <v>100.3848</v>
      </c>
      <c r="BG105" s="233">
        <f t="shared" si="20"/>
        <v>0</v>
      </c>
      <c r="BH105" s="233">
        <f t="shared" si="21"/>
        <v>18940.537145502101</v>
      </c>
      <c r="BI105" s="233">
        <f t="shared" si="22"/>
        <v>32853.732039933639</v>
      </c>
      <c r="BJ105" s="233">
        <f t="shared" si="23"/>
        <v>0</v>
      </c>
      <c r="BK105" s="234">
        <f t="shared" si="24"/>
        <v>51794.26918543574</v>
      </c>
    </row>
    <row r="106" spans="1:63" ht="22.5">
      <c r="A106">
        <v>102</v>
      </c>
      <c r="B106" s="180" t="s">
        <v>881</v>
      </c>
      <c r="C106" s="157" t="s">
        <v>1096</v>
      </c>
      <c r="D106" s="4" t="s">
        <v>1092</v>
      </c>
      <c r="E106" s="181">
        <v>0</v>
      </c>
      <c r="F106" s="182">
        <v>2</v>
      </c>
      <c r="G106" s="182">
        <v>49</v>
      </c>
      <c r="H106" s="182">
        <v>2</v>
      </c>
      <c r="I106" s="182">
        <v>47</v>
      </c>
      <c r="J106" s="182">
        <v>2</v>
      </c>
      <c r="K106" s="182">
        <v>47</v>
      </c>
      <c r="L106" s="182">
        <v>2</v>
      </c>
      <c r="M106" s="182">
        <v>46</v>
      </c>
      <c r="N106" s="186">
        <v>8</v>
      </c>
      <c r="O106" s="186">
        <v>189</v>
      </c>
      <c r="P106" s="182">
        <v>2</v>
      </c>
      <c r="Q106" s="182">
        <v>51</v>
      </c>
      <c r="R106" s="182">
        <v>2</v>
      </c>
      <c r="S106" s="182">
        <v>49</v>
      </c>
      <c r="T106" s="182">
        <v>1</v>
      </c>
      <c r="U106" s="182">
        <v>31</v>
      </c>
      <c r="V106" s="182">
        <v>2</v>
      </c>
      <c r="W106" s="182">
        <v>39</v>
      </c>
      <c r="X106" s="182">
        <v>1</v>
      </c>
      <c r="Y106" s="182">
        <v>29</v>
      </c>
      <c r="Z106" s="187">
        <v>8</v>
      </c>
      <c r="AA106" s="187">
        <v>199</v>
      </c>
      <c r="AB106" s="182">
        <v>0</v>
      </c>
      <c r="AC106" s="182">
        <v>0</v>
      </c>
      <c r="AD106" s="182">
        <v>0</v>
      </c>
      <c r="AE106" s="182">
        <v>0</v>
      </c>
      <c r="AF106" s="182">
        <v>0</v>
      </c>
      <c r="AG106" s="182">
        <v>0</v>
      </c>
      <c r="AH106" s="187">
        <v>0</v>
      </c>
      <c r="AI106" s="187">
        <v>0</v>
      </c>
      <c r="AJ106" s="188">
        <v>16</v>
      </c>
      <c r="AK106" s="188">
        <v>388</v>
      </c>
      <c r="AL106" s="3" t="str">
        <f t="shared" si="13"/>
        <v>k</v>
      </c>
      <c r="AM106" s="3">
        <f>IF(D106="հ",1,IF(D106="լ",Norms!$B$10,IF(D106="բլ",Norms!$B$11,IF(D106="Մ",Norms!$B$12))))</f>
        <v>1</v>
      </c>
      <c r="AN106" s="244">
        <f>E106*Norms!$E$36/1000</f>
        <v>0</v>
      </c>
      <c r="AO106" s="136">
        <f>AM106*IF(AL106="k",(O106*Norms!$H$40)*Norms!$E$36,0)/1000</f>
        <v>21232.393766054098</v>
      </c>
      <c r="AP106" s="136">
        <f>AM106*IF(AL106="k",(AA106*Norms!$H$41)*Norms!$E$36,0)/1000</f>
        <v>29929.398680442348</v>
      </c>
      <c r="AQ106" s="136">
        <f>AM106*IF(AL106="k",(AI106*Norms!$H$42)*Norms!$E$36,0)/1000</f>
        <v>0</v>
      </c>
      <c r="AR106" s="243">
        <f>AM106*IF(AL106="t",(N106*Norms!$D$44)*Norms!$E$34*12+O106*Norms!$E$35,0)/1000</f>
        <v>0</v>
      </c>
      <c r="AS106" s="243">
        <f>AM106*IF(AL106="t",(Z106*Norms!$D$50*Norms!$E$34*12+AA106*Norms!$E$35),0)/1000</f>
        <v>0</v>
      </c>
      <c r="AT106" s="243">
        <f>AM106*IF(AL106="t",(AH106*Norms!$D$54)*Norms!$E$34*12+AI106*Norms!$E$35,0)/1000</f>
        <v>0</v>
      </c>
      <c r="AU106" s="136">
        <f>IF(AK106&lt;=100,Norms!$G$7,IF(AK106&lt;=300,Norms!$H$7,Norms!$I$7))</f>
        <v>21670.5</v>
      </c>
      <c r="AV106" s="137">
        <f t="shared" si="14"/>
        <v>72832.292446496445</v>
      </c>
      <c r="AW106" s="130"/>
      <c r="AX106" s="130"/>
      <c r="AY106" s="131">
        <f t="shared" si="15"/>
        <v>189</v>
      </c>
      <c r="AZ106" s="131">
        <f>IF(AY106&lt;Snund!$B$5,Snund!$B$3*Snund!$B$4*$AX$3+Snund!$B$7*$AW$3*AY106/1000,AY106*Snund!$B$8*$AW$3/1000)</f>
        <v>0</v>
      </c>
      <c r="BA106" s="131">
        <f t="shared" si="16"/>
        <v>0</v>
      </c>
      <c r="BB106" s="131">
        <f t="shared" si="17"/>
        <v>0</v>
      </c>
      <c r="BC106" s="131">
        <f t="shared" si="18"/>
        <v>0</v>
      </c>
      <c r="BD106" s="167">
        <f>AA106*0.1*'Dasagirq_10%'!$B$3/1000</f>
        <v>132.29520000000002</v>
      </c>
      <c r="BE106" s="167">
        <f>AI106*0.1*'Dasagirq_10%'!$B$4/1000</f>
        <v>0</v>
      </c>
      <c r="BF106" s="242">
        <f t="shared" si="19"/>
        <v>132.29520000000002</v>
      </c>
      <c r="BG106" s="233">
        <f t="shared" si="20"/>
        <v>0</v>
      </c>
      <c r="BH106" s="233">
        <f t="shared" si="21"/>
        <v>32067.643766054098</v>
      </c>
      <c r="BI106" s="233">
        <f t="shared" si="22"/>
        <v>40896.943880442348</v>
      </c>
      <c r="BJ106" s="233">
        <f t="shared" si="23"/>
        <v>0</v>
      </c>
      <c r="BK106" s="234">
        <f t="shared" si="24"/>
        <v>72964.587646496453</v>
      </c>
    </row>
    <row r="107" spans="1:63" ht="33.75">
      <c r="A107">
        <v>103</v>
      </c>
      <c r="B107" s="180" t="s">
        <v>882</v>
      </c>
      <c r="C107" s="157" t="s">
        <v>1096</v>
      </c>
      <c r="D107" s="4" t="s">
        <v>1092</v>
      </c>
      <c r="E107" s="181">
        <v>0</v>
      </c>
      <c r="F107" s="182">
        <v>7</v>
      </c>
      <c r="G107" s="182">
        <v>181</v>
      </c>
      <c r="H107" s="182">
        <v>6</v>
      </c>
      <c r="I107" s="182">
        <v>175</v>
      </c>
      <c r="J107" s="182">
        <v>6</v>
      </c>
      <c r="K107" s="182">
        <v>184</v>
      </c>
      <c r="L107" s="182">
        <v>5</v>
      </c>
      <c r="M107" s="182">
        <v>176</v>
      </c>
      <c r="N107" s="186">
        <v>24</v>
      </c>
      <c r="O107" s="186">
        <v>716</v>
      </c>
      <c r="P107" s="182">
        <v>5</v>
      </c>
      <c r="Q107" s="182">
        <v>154</v>
      </c>
      <c r="R107" s="182">
        <v>5</v>
      </c>
      <c r="S107" s="182">
        <v>163</v>
      </c>
      <c r="T107" s="182">
        <v>5</v>
      </c>
      <c r="U107" s="182">
        <v>153</v>
      </c>
      <c r="V107" s="182">
        <v>5</v>
      </c>
      <c r="W107" s="182">
        <v>145</v>
      </c>
      <c r="X107" s="182">
        <v>4</v>
      </c>
      <c r="Y107" s="182">
        <v>134</v>
      </c>
      <c r="Z107" s="187">
        <v>24</v>
      </c>
      <c r="AA107" s="187">
        <v>749</v>
      </c>
      <c r="AB107" s="182">
        <v>0</v>
      </c>
      <c r="AC107" s="182">
        <v>0</v>
      </c>
      <c r="AD107" s="182">
        <v>0</v>
      </c>
      <c r="AE107" s="182">
        <v>0</v>
      </c>
      <c r="AF107" s="182">
        <v>0</v>
      </c>
      <c r="AG107" s="182">
        <v>0</v>
      </c>
      <c r="AH107" s="187">
        <v>0</v>
      </c>
      <c r="AI107" s="187">
        <v>0</v>
      </c>
      <c r="AJ107" s="188">
        <v>48</v>
      </c>
      <c r="AK107" s="188">
        <v>1465</v>
      </c>
      <c r="AL107" s="3" t="str">
        <f t="shared" si="13"/>
        <v>k</v>
      </c>
      <c r="AM107" s="3">
        <f>IF(D107="հ",1,IF(D107="լ",Norms!$B$10,IF(D107="բլ",Norms!$B$11,IF(D107="Մ",Norms!$B$12))))</f>
        <v>1</v>
      </c>
      <c r="AN107" s="244">
        <f>E107*Norms!$E$36/1000</f>
        <v>0</v>
      </c>
      <c r="AO107" s="136">
        <f>AM107*IF(AL107="k",(O107*Norms!$H$40)*Norms!$E$36,0)/1000</f>
        <v>80435.9467539404</v>
      </c>
      <c r="AP107" s="136">
        <f>AM107*IF(AL107="k",(AA107*Norms!$H$41)*Norms!$E$36,0)/1000</f>
        <v>112648.8422696046</v>
      </c>
      <c r="AQ107" s="136">
        <f>AM107*IF(AL107="k",(AI107*Norms!$H$42)*Norms!$E$36,0)/1000</f>
        <v>0</v>
      </c>
      <c r="AR107" s="243">
        <f>AM107*IF(AL107="t",(N107*Norms!$D$44)*Norms!$E$34*12+O107*Norms!$E$35,0)/1000</f>
        <v>0</v>
      </c>
      <c r="AS107" s="243">
        <f>AM107*IF(AL107="t",(Z107*Norms!$D$50*Norms!$E$34*12+AA107*Norms!$E$35),0)/1000</f>
        <v>0</v>
      </c>
      <c r="AT107" s="243">
        <f>AM107*IF(AL107="t",(AH107*Norms!$D$54)*Norms!$E$34*12+AI107*Norms!$E$35,0)/1000</f>
        <v>0</v>
      </c>
      <c r="AU107" s="136">
        <f>IF(AK107&lt;=100,Norms!$G$7,IF(AK107&lt;=300,Norms!$H$7,Norms!$I$7))</f>
        <v>21670.5</v>
      </c>
      <c r="AV107" s="137">
        <f t="shared" si="14"/>
        <v>214755.28902354499</v>
      </c>
      <c r="AW107" s="130"/>
      <c r="AX107" s="130"/>
      <c r="AY107" s="131">
        <f t="shared" si="15"/>
        <v>716</v>
      </c>
      <c r="AZ107" s="131">
        <f>IF(AY107&lt;Snund!$B$5,Snund!$B$3*Snund!$B$4*$AX$3+Snund!$B$7*$AW$3*AY107/1000,AY107*Snund!$B$8*$AW$3/1000)</f>
        <v>0</v>
      </c>
      <c r="BA107" s="131">
        <f t="shared" si="16"/>
        <v>0</v>
      </c>
      <c r="BB107" s="131">
        <f t="shared" si="17"/>
        <v>0</v>
      </c>
      <c r="BC107" s="131">
        <f t="shared" si="18"/>
        <v>0</v>
      </c>
      <c r="BD107" s="167">
        <f>AA107*0.1*'Dasagirq_10%'!$B$3/1000</f>
        <v>497.93520000000001</v>
      </c>
      <c r="BE107" s="167">
        <f>AI107*0.1*'Dasagirq_10%'!$B$4/1000</f>
        <v>0</v>
      </c>
      <c r="BF107" s="242">
        <f t="shared" si="19"/>
        <v>497.93520000000001</v>
      </c>
      <c r="BG107" s="233">
        <f t="shared" si="20"/>
        <v>0</v>
      </c>
      <c r="BH107" s="233">
        <f t="shared" si="21"/>
        <v>91271.1967539404</v>
      </c>
      <c r="BI107" s="233">
        <f t="shared" si="22"/>
        <v>123982.02746960461</v>
      </c>
      <c r="BJ107" s="233">
        <f t="shared" si="23"/>
        <v>0</v>
      </c>
      <c r="BK107" s="234">
        <f t="shared" si="24"/>
        <v>215253.224223545</v>
      </c>
    </row>
    <row r="108" spans="1:63" ht="33.75">
      <c r="A108">
        <v>104</v>
      </c>
      <c r="B108" s="180" t="s">
        <v>883</v>
      </c>
      <c r="C108" s="157" t="s">
        <v>1096</v>
      </c>
      <c r="D108" s="4" t="s">
        <v>1092</v>
      </c>
      <c r="E108" s="181">
        <v>0</v>
      </c>
      <c r="F108" s="182">
        <v>2</v>
      </c>
      <c r="G108" s="182">
        <v>49</v>
      </c>
      <c r="H108" s="182">
        <v>2</v>
      </c>
      <c r="I108" s="182">
        <v>47</v>
      </c>
      <c r="J108" s="182">
        <v>2</v>
      </c>
      <c r="K108" s="182">
        <v>39</v>
      </c>
      <c r="L108" s="182">
        <v>2</v>
      </c>
      <c r="M108" s="182">
        <v>41</v>
      </c>
      <c r="N108" s="186">
        <v>8</v>
      </c>
      <c r="O108" s="186">
        <v>176</v>
      </c>
      <c r="P108" s="182">
        <v>2</v>
      </c>
      <c r="Q108" s="182">
        <v>39</v>
      </c>
      <c r="R108" s="182">
        <v>1</v>
      </c>
      <c r="S108" s="182">
        <v>30</v>
      </c>
      <c r="T108" s="182">
        <v>2</v>
      </c>
      <c r="U108" s="182">
        <v>33</v>
      </c>
      <c r="V108" s="182">
        <v>1</v>
      </c>
      <c r="W108" s="182">
        <v>33</v>
      </c>
      <c r="X108" s="182">
        <v>1</v>
      </c>
      <c r="Y108" s="182">
        <v>32</v>
      </c>
      <c r="Z108" s="187">
        <v>7</v>
      </c>
      <c r="AA108" s="187">
        <v>167</v>
      </c>
      <c r="AB108" s="182">
        <v>0</v>
      </c>
      <c r="AC108" s="182">
        <v>0</v>
      </c>
      <c r="AD108" s="182">
        <v>0</v>
      </c>
      <c r="AE108" s="182">
        <v>0</v>
      </c>
      <c r="AF108" s="182">
        <v>0</v>
      </c>
      <c r="AG108" s="182">
        <v>0</v>
      </c>
      <c r="AH108" s="187">
        <v>0</v>
      </c>
      <c r="AI108" s="187">
        <v>0</v>
      </c>
      <c r="AJ108" s="188">
        <v>15</v>
      </c>
      <c r="AK108" s="188">
        <v>343</v>
      </c>
      <c r="AL108" s="3" t="str">
        <f t="shared" si="13"/>
        <v>k</v>
      </c>
      <c r="AM108" s="3">
        <f>IF(D108="հ",1,IF(D108="լ",Norms!$B$10,IF(D108="բլ",Norms!$B$11,IF(D108="Մ",Norms!$B$12))))</f>
        <v>1</v>
      </c>
      <c r="AN108" s="244">
        <f>E108*Norms!$E$36/1000</f>
        <v>0</v>
      </c>
      <c r="AO108" s="136">
        <f>AM108*IF(AL108="k",(O108*Norms!$H$40)*Norms!$E$36,0)/1000</f>
        <v>19771.964565214399</v>
      </c>
      <c r="AP108" s="136">
        <f>AM108*IF(AL108="k",(AA108*Norms!$H$41)*Norms!$E$36,0)/1000</f>
        <v>25116.63105343654</v>
      </c>
      <c r="AQ108" s="136">
        <f>AM108*IF(AL108="k",(AI108*Norms!$H$42)*Norms!$E$36,0)/1000</f>
        <v>0</v>
      </c>
      <c r="AR108" s="243">
        <f>AM108*IF(AL108="t",(N108*Norms!$D$44)*Norms!$E$34*12+O108*Norms!$E$35,0)/1000</f>
        <v>0</v>
      </c>
      <c r="AS108" s="243">
        <f>AM108*IF(AL108="t",(Z108*Norms!$D$50*Norms!$E$34*12+AA108*Norms!$E$35),0)/1000</f>
        <v>0</v>
      </c>
      <c r="AT108" s="243">
        <f>AM108*IF(AL108="t",(AH108*Norms!$D$54)*Norms!$E$34*12+AI108*Norms!$E$35,0)/1000</f>
        <v>0</v>
      </c>
      <c r="AU108" s="136">
        <f>IF(AK108&lt;=100,Norms!$G$7,IF(AK108&lt;=300,Norms!$H$7,Norms!$I$7))</f>
        <v>21670.5</v>
      </c>
      <c r="AV108" s="137">
        <f t="shared" si="14"/>
        <v>66559.095618650943</v>
      </c>
      <c r="AW108" s="130"/>
      <c r="AX108" s="130"/>
      <c r="AY108" s="131">
        <f t="shared" si="15"/>
        <v>176</v>
      </c>
      <c r="AZ108" s="131">
        <f>IF(AY108&lt;Snund!$B$5,Snund!$B$3*Snund!$B$4*$AX$3+Snund!$B$7*$AW$3*AY108/1000,AY108*Snund!$B$8*$AW$3/1000)</f>
        <v>0</v>
      </c>
      <c r="BA108" s="131">
        <f t="shared" si="16"/>
        <v>0</v>
      </c>
      <c r="BB108" s="131">
        <f t="shared" si="17"/>
        <v>0</v>
      </c>
      <c r="BC108" s="131">
        <f t="shared" si="18"/>
        <v>0</v>
      </c>
      <c r="BD108" s="167">
        <f>AA108*0.1*'Dasagirq_10%'!$B$3/1000</f>
        <v>111.02159999999999</v>
      </c>
      <c r="BE108" s="167">
        <f>AI108*0.1*'Dasagirq_10%'!$B$4/1000</f>
        <v>0</v>
      </c>
      <c r="BF108" s="242">
        <f t="shared" si="19"/>
        <v>111.02159999999999</v>
      </c>
      <c r="BG108" s="233">
        <f t="shared" si="20"/>
        <v>0</v>
      </c>
      <c r="BH108" s="233">
        <f t="shared" si="21"/>
        <v>31329.564565214401</v>
      </c>
      <c r="BI108" s="233">
        <f t="shared" si="22"/>
        <v>35340.552653436542</v>
      </c>
      <c r="BJ108" s="233">
        <f t="shared" si="23"/>
        <v>0</v>
      </c>
      <c r="BK108" s="234">
        <f t="shared" si="24"/>
        <v>66670.117218650936</v>
      </c>
    </row>
    <row r="109" spans="1:63" ht="33.75">
      <c r="A109">
        <v>105</v>
      </c>
      <c r="B109" s="180" t="s">
        <v>884</v>
      </c>
      <c r="C109" s="157" t="s">
        <v>1096</v>
      </c>
      <c r="D109" s="4" t="s">
        <v>1092</v>
      </c>
      <c r="E109" s="181">
        <v>0</v>
      </c>
      <c r="F109" s="182">
        <v>1</v>
      </c>
      <c r="G109" s="182">
        <v>42</v>
      </c>
      <c r="H109" s="182">
        <v>1</v>
      </c>
      <c r="I109" s="182">
        <v>41</v>
      </c>
      <c r="J109" s="182">
        <v>1</v>
      </c>
      <c r="K109" s="182">
        <v>35</v>
      </c>
      <c r="L109" s="182">
        <v>1</v>
      </c>
      <c r="M109" s="182">
        <v>35</v>
      </c>
      <c r="N109" s="186">
        <v>4</v>
      </c>
      <c r="O109" s="186">
        <v>153</v>
      </c>
      <c r="P109" s="182">
        <v>2</v>
      </c>
      <c r="Q109" s="182">
        <v>37</v>
      </c>
      <c r="R109" s="182">
        <v>2</v>
      </c>
      <c r="S109" s="182">
        <v>37</v>
      </c>
      <c r="T109" s="182">
        <v>1</v>
      </c>
      <c r="U109" s="182">
        <v>32</v>
      </c>
      <c r="V109" s="182">
        <v>1</v>
      </c>
      <c r="W109" s="182">
        <v>30</v>
      </c>
      <c r="X109" s="182">
        <v>2</v>
      </c>
      <c r="Y109" s="182">
        <v>35</v>
      </c>
      <c r="Z109" s="187">
        <v>8</v>
      </c>
      <c r="AA109" s="187">
        <v>171</v>
      </c>
      <c r="AB109" s="182">
        <v>0</v>
      </c>
      <c r="AC109" s="182">
        <v>0</v>
      </c>
      <c r="AD109" s="182">
        <v>0</v>
      </c>
      <c r="AE109" s="182">
        <v>0</v>
      </c>
      <c r="AF109" s="182">
        <v>0</v>
      </c>
      <c r="AG109" s="182">
        <v>0</v>
      </c>
      <c r="AH109" s="187">
        <v>0</v>
      </c>
      <c r="AI109" s="187">
        <v>0</v>
      </c>
      <c r="AJ109" s="188">
        <v>12</v>
      </c>
      <c r="AK109" s="188">
        <v>324</v>
      </c>
      <c r="AL109" s="3" t="str">
        <f t="shared" si="13"/>
        <v>k</v>
      </c>
      <c r="AM109" s="3">
        <f>IF(D109="հ",1,IF(D109="լ",Norms!$B$10,IF(D109="բլ",Norms!$B$11,IF(D109="Մ",Norms!$B$12))))</f>
        <v>1</v>
      </c>
      <c r="AN109" s="244">
        <f>E109*Norms!$E$36/1000</f>
        <v>0</v>
      </c>
      <c r="AO109" s="136">
        <f>AM109*IF(AL109="k",(O109*Norms!$H$40)*Norms!$E$36,0)/1000</f>
        <v>17188.128286805699</v>
      </c>
      <c r="AP109" s="136">
        <f>AM109*IF(AL109="k",(AA109*Norms!$H$41)*Norms!$E$36,0)/1000</f>
        <v>25718.227006812267</v>
      </c>
      <c r="AQ109" s="136">
        <f>AM109*IF(AL109="k",(AI109*Norms!$H$42)*Norms!$E$36,0)/1000</f>
        <v>0</v>
      </c>
      <c r="AR109" s="243">
        <f>AM109*IF(AL109="t",(N109*Norms!$D$44)*Norms!$E$34*12+O109*Norms!$E$35,0)/1000</f>
        <v>0</v>
      </c>
      <c r="AS109" s="243">
        <f>AM109*IF(AL109="t",(Z109*Norms!$D$50*Norms!$E$34*12+AA109*Norms!$E$35),0)/1000</f>
        <v>0</v>
      </c>
      <c r="AT109" s="243">
        <f>AM109*IF(AL109="t",(AH109*Norms!$D$54)*Norms!$E$34*12+AI109*Norms!$E$35,0)/1000</f>
        <v>0</v>
      </c>
      <c r="AU109" s="136">
        <f>IF(AK109&lt;=100,Norms!$G$7,IF(AK109&lt;=300,Norms!$H$7,Norms!$I$7))</f>
        <v>21670.5</v>
      </c>
      <c r="AV109" s="137">
        <f t="shared" si="14"/>
        <v>64576.855293617962</v>
      </c>
      <c r="AW109" s="130"/>
      <c r="AX109" s="130"/>
      <c r="AY109" s="131">
        <f t="shared" si="15"/>
        <v>153</v>
      </c>
      <c r="AZ109" s="131">
        <f>IF(AY109&lt;Snund!$B$5,Snund!$B$3*Snund!$B$4*$AX$3+Snund!$B$7*$AW$3*AY109/1000,AY109*Snund!$B$8*$AW$3/1000)</f>
        <v>0</v>
      </c>
      <c r="BA109" s="131">
        <f t="shared" si="16"/>
        <v>0</v>
      </c>
      <c r="BB109" s="131">
        <f t="shared" si="17"/>
        <v>0</v>
      </c>
      <c r="BC109" s="131">
        <f t="shared" si="18"/>
        <v>0</v>
      </c>
      <c r="BD109" s="167">
        <f>AA109*0.1*'Dasagirq_10%'!$B$3/1000</f>
        <v>113.6808</v>
      </c>
      <c r="BE109" s="167">
        <f>AI109*0.1*'Dasagirq_10%'!$B$4/1000</f>
        <v>0</v>
      </c>
      <c r="BF109" s="242">
        <f t="shared" si="19"/>
        <v>113.6808</v>
      </c>
      <c r="BG109" s="233">
        <f t="shared" si="20"/>
        <v>0</v>
      </c>
      <c r="BH109" s="233">
        <f t="shared" si="21"/>
        <v>24411.628286805699</v>
      </c>
      <c r="BI109" s="233">
        <f t="shared" si="22"/>
        <v>40278.907806812269</v>
      </c>
      <c r="BJ109" s="233">
        <f t="shared" si="23"/>
        <v>0</v>
      </c>
      <c r="BK109" s="234">
        <f t="shared" si="24"/>
        <v>64690.536093617964</v>
      </c>
    </row>
    <row r="110" spans="1:63" ht="33.75">
      <c r="A110">
        <v>106</v>
      </c>
      <c r="B110" s="180" t="s">
        <v>885</v>
      </c>
      <c r="C110" s="157" t="s">
        <v>1096</v>
      </c>
      <c r="D110" s="4" t="s">
        <v>1092</v>
      </c>
      <c r="E110" s="181">
        <v>0</v>
      </c>
      <c r="F110" s="182">
        <v>4</v>
      </c>
      <c r="G110" s="182">
        <v>120</v>
      </c>
      <c r="H110" s="182">
        <v>4</v>
      </c>
      <c r="I110" s="182">
        <v>115</v>
      </c>
      <c r="J110" s="182">
        <v>4</v>
      </c>
      <c r="K110" s="182">
        <v>118</v>
      </c>
      <c r="L110" s="182">
        <v>4</v>
      </c>
      <c r="M110" s="182">
        <v>118</v>
      </c>
      <c r="N110" s="186">
        <v>16</v>
      </c>
      <c r="O110" s="186">
        <v>471</v>
      </c>
      <c r="P110" s="182">
        <v>5</v>
      </c>
      <c r="Q110" s="182">
        <v>131</v>
      </c>
      <c r="R110" s="182">
        <v>5</v>
      </c>
      <c r="S110" s="182">
        <v>145</v>
      </c>
      <c r="T110" s="182">
        <v>4</v>
      </c>
      <c r="U110" s="182">
        <v>126</v>
      </c>
      <c r="V110" s="182">
        <v>4</v>
      </c>
      <c r="W110" s="182">
        <v>122</v>
      </c>
      <c r="X110" s="182">
        <v>3</v>
      </c>
      <c r="Y110" s="182">
        <v>98</v>
      </c>
      <c r="Z110" s="187">
        <v>21</v>
      </c>
      <c r="AA110" s="187">
        <v>622</v>
      </c>
      <c r="AB110" s="182">
        <v>0</v>
      </c>
      <c r="AC110" s="182">
        <v>0</v>
      </c>
      <c r="AD110" s="182">
        <v>0</v>
      </c>
      <c r="AE110" s="182">
        <v>0</v>
      </c>
      <c r="AF110" s="182">
        <v>0</v>
      </c>
      <c r="AG110" s="182">
        <v>0</v>
      </c>
      <c r="AH110" s="187">
        <v>0</v>
      </c>
      <c r="AI110" s="187">
        <v>0</v>
      </c>
      <c r="AJ110" s="188">
        <v>37</v>
      </c>
      <c r="AK110" s="188">
        <v>1093</v>
      </c>
      <c r="AL110" s="3" t="str">
        <f t="shared" si="13"/>
        <v>k</v>
      </c>
      <c r="AM110" s="3">
        <f>IF(D110="հ",1,IF(D110="լ",Norms!$B$10,IF(D110="բլ",Norms!$B$11,IF(D110="Մ",Norms!$B$12))))</f>
        <v>1</v>
      </c>
      <c r="AN110" s="244">
        <f>E110*Norms!$E$36/1000</f>
        <v>0</v>
      </c>
      <c r="AO110" s="136">
        <f>AM110*IF(AL110="k",(O110*Norms!$H$40)*Norms!$E$36,0)/1000</f>
        <v>52912.473353499896</v>
      </c>
      <c r="AP110" s="136">
        <f>AM110*IF(AL110="k",(AA110*Norms!$H$41)*Norms!$E$36,0)/1000</f>
        <v>93548.17074992531</v>
      </c>
      <c r="AQ110" s="136">
        <f>AM110*IF(AL110="k",(AI110*Norms!$H$42)*Norms!$E$36,0)/1000</f>
        <v>0</v>
      </c>
      <c r="AR110" s="243">
        <f>AM110*IF(AL110="t",(N110*Norms!$D$44)*Norms!$E$34*12+O110*Norms!$E$35,0)/1000</f>
        <v>0</v>
      </c>
      <c r="AS110" s="243">
        <f>AM110*IF(AL110="t",(Z110*Norms!$D$50*Norms!$E$34*12+AA110*Norms!$E$35),0)/1000</f>
        <v>0</v>
      </c>
      <c r="AT110" s="243">
        <f>AM110*IF(AL110="t",(AH110*Norms!$D$54)*Norms!$E$34*12+AI110*Norms!$E$35,0)/1000</f>
        <v>0</v>
      </c>
      <c r="AU110" s="136">
        <f>IF(AK110&lt;=100,Norms!$G$7,IF(AK110&lt;=300,Norms!$H$7,Norms!$I$7))</f>
        <v>21670.5</v>
      </c>
      <c r="AV110" s="137">
        <f t="shared" si="14"/>
        <v>168131.14410342521</v>
      </c>
      <c r="AW110" s="130"/>
      <c r="AX110" s="130"/>
      <c r="AY110" s="131">
        <f t="shared" si="15"/>
        <v>471</v>
      </c>
      <c r="AZ110" s="131">
        <f>IF(AY110&lt;Snund!$B$5,Snund!$B$3*Snund!$B$4*$AX$3+Snund!$B$7*$AW$3*AY110/1000,AY110*Snund!$B$8*$AW$3/1000)</f>
        <v>0</v>
      </c>
      <c r="BA110" s="131">
        <f t="shared" si="16"/>
        <v>0</v>
      </c>
      <c r="BB110" s="131">
        <f t="shared" si="17"/>
        <v>0</v>
      </c>
      <c r="BC110" s="131">
        <f t="shared" si="18"/>
        <v>0</v>
      </c>
      <c r="BD110" s="167">
        <f>AA110*0.1*'Dasagirq_10%'!$B$3/1000</f>
        <v>413.50560000000002</v>
      </c>
      <c r="BE110" s="167">
        <f>AI110*0.1*'Dasagirq_10%'!$B$4/1000</f>
        <v>0</v>
      </c>
      <c r="BF110" s="242">
        <f t="shared" si="19"/>
        <v>413.50560000000002</v>
      </c>
      <c r="BG110" s="233">
        <f t="shared" si="20"/>
        <v>0</v>
      </c>
      <c r="BH110" s="233">
        <f t="shared" si="21"/>
        <v>62283.500380526923</v>
      </c>
      <c r="BI110" s="233">
        <f t="shared" si="22"/>
        <v>106261.14932289829</v>
      </c>
      <c r="BJ110" s="233">
        <f t="shared" si="23"/>
        <v>0</v>
      </c>
      <c r="BK110" s="234">
        <f t="shared" si="24"/>
        <v>168544.64970342521</v>
      </c>
    </row>
    <row r="111" spans="1:63">
      <c r="A111">
        <v>107</v>
      </c>
      <c r="B111" s="180" t="s">
        <v>886</v>
      </c>
      <c r="C111" s="157" t="s">
        <v>1096</v>
      </c>
      <c r="D111" s="4" t="s">
        <v>1092</v>
      </c>
      <c r="E111" s="181">
        <v>0</v>
      </c>
      <c r="F111" s="182">
        <v>2</v>
      </c>
      <c r="G111" s="182">
        <v>50</v>
      </c>
      <c r="H111" s="182">
        <v>2</v>
      </c>
      <c r="I111" s="182">
        <v>48</v>
      </c>
      <c r="J111" s="182">
        <v>2</v>
      </c>
      <c r="K111" s="182">
        <v>51</v>
      </c>
      <c r="L111" s="182">
        <v>2</v>
      </c>
      <c r="M111" s="182">
        <v>47</v>
      </c>
      <c r="N111" s="186">
        <v>8</v>
      </c>
      <c r="O111" s="186">
        <v>196</v>
      </c>
      <c r="P111" s="182">
        <v>2</v>
      </c>
      <c r="Q111" s="182">
        <v>39</v>
      </c>
      <c r="R111" s="182">
        <v>1</v>
      </c>
      <c r="S111" s="182">
        <v>35</v>
      </c>
      <c r="T111" s="182">
        <v>1</v>
      </c>
      <c r="U111" s="182">
        <v>34</v>
      </c>
      <c r="V111" s="182">
        <v>1</v>
      </c>
      <c r="W111" s="182">
        <v>33</v>
      </c>
      <c r="X111" s="182">
        <v>1</v>
      </c>
      <c r="Y111" s="182">
        <v>33</v>
      </c>
      <c r="Z111" s="187">
        <v>6</v>
      </c>
      <c r="AA111" s="187">
        <v>174</v>
      </c>
      <c r="AB111" s="182">
        <v>0</v>
      </c>
      <c r="AC111" s="182">
        <v>0</v>
      </c>
      <c r="AD111" s="182">
        <v>0</v>
      </c>
      <c r="AE111" s="182">
        <v>0</v>
      </c>
      <c r="AF111" s="182">
        <v>0</v>
      </c>
      <c r="AG111" s="182">
        <v>0</v>
      </c>
      <c r="AH111" s="187">
        <v>0</v>
      </c>
      <c r="AI111" s="187">
        <v>0</v>
      </c>
      <c r="AJ111" s="188">
        <v>14</v>
      </c>
      <c r="AK111" s="188">
        <v>370</v>
      </c>
      <c r="AL111" s="3" t="str">
        <f t="shared" si="13"/>
        <v>k</v>
      </c>
      <c r="AM111" s="3">
        <f>IF(D111="հ",1,IF(D111="լ",Norms!$B$10,IF(D111="բլ",Norms!$B$11,IF(D111="Մ",Norms!$B$12))))</f>
        <v>1</v>
      </c>
      <c r="AN111" s="244">
        <f>E111*Norms!$E$36/1000</f>
        <v>0</v>
      </c>
      <c r="AO111" s="136">
        <f>AM111*IF(AL111="k",(O111*Norms!$H$40)*Norms!$E$36,0)/1000</f>
        <v>22018.778720352399</v>
      </c>
      <c r="AP111" s="136">
        <f>AM111*IF(AL111="k",(AA111*Norms!$H$41)*Norms!$E$36,0)/1000</f>
        <v>26169.423971844062</v>
      </c>
      <c r="AQ111" s="136">
        <f>AM111*IF(AL111="k",(AI111*Norms!$H$42)*Norms!$E$36,0)/1000</f>
        <v>0</v>
      </c>
      <c r="AR111" s="243">
        <f>AM111*IF(AL111="t",(N111*Norms!$D$44)*Norms!$E$34*12+O111*Norms!$E$35,0)/1000</f>
        <v>0</v>
      </c>
      <c r="AS111" s="243">
        <f>AM111*IF(AL111="t",(Z111*Norms!$D$50*Norms!$E$34*12+AA111*Norms!$E$35),0)/1000</f>
        <v>0</v>
      </c>
      <c r="AT111" s="243">
        <f>AM111*IF(AL111="t",(AH111*Norms!$D$54)*Norms!$E$34*12+AI111*Norms!$E$35,0)/1000</f>
        <v>0</v>
      </c>
      <c r="AU111" s="136">
        <f>IF(AK111&lt;=100,Norms!$G$7,IF(AK111&lt;=300,Norms!$H$7,Norms!$I$7))</f>
        <v>21670.5</v>
      </c>
      <c r="AV111" s="137">
        <f t="shared" si="14"/>
        <v>69858.702692196457</v>
      </c>
      <c r="AW111" s="130"/>
      <c r="AX111" s="130"/>
      <c r="AY111" s="131">
        <f t="shared" si="15"/>
        <v>196</v>
      </c>
      <c r="AZ111" s="131">
        <f>IF(AY111&lt;Snund!$B$5,Snund!$B$3*Snund!$B$4*$AX$3+Snund!$B$7*$AW$3*AY111/1000,AY111*Snund!$B$8*$AW$3/1000)</f>
        <v>0</v>
      </c>
      <c r="BA111" s="131">
        <f t="shared" si="16"/>
        <v>0</v>
      </c>
      <c r="BB111" s="131">
        <f t="shared" si="17"/>
        <v>0</v>
      </c>
      <c r="BC111" s="131">
        <f t="shared" si="18"/>
        <v>0</v>
      </c>
      <c r="BD111" s="167">
        <f>AA111*0.1*'Dasagirq_10%'!$B$3/1000</f>
        <v>115.67520000000002</v>
      </c>
      <c r="BE111" s="167">
        <f>AI111*0.1*'Dasagirq_10%'!$B$4/1000</f>
        <v>0</v>
      </c>
      <c r="BF111" s="242">
        <f t="shared" si="19"/>
        <v>115.67520000000002</v>
      </c>
      <c r="BG111" s="233">
        <f t="shared" si="20"/>
        <v>0</v>
      </c>
      <c r="BH111" s="233">
        <f t="shared" si="21"/>
        <v>34401.921577495254</v>
      </c>
      <c r="BI111" s="233">
        <f t="shared" si="22"/>
        <v>35572.456314701201</v>
      </c>
      <c r="BJ111" s="233">
        <f t="shared" si="23"/>
        <v>0</v>
      </c>
      <c r="BK111" s="234">
        <f t="shared" si="24"/>
        <v>69974.377892196455</v>
      </c>
    </row>
    <row r="112" spans="1:63" ht="33.75">
      <c r="A112">
        <v>108</v>
      </c>
      <c r="B112" s="180" t="s">
        <v>887</v>
      </c>
      <c r="C112" s="157" t="s">
        <v>1096</v>
      </c>
      <c r="D112" s="4" t="s">
        <v>1092</v>
      </c>
      <c r="E112" s="181">
        <v>0</v>
      </c>
      <c r="F112" s="182">
        <v>4</v>
      </c>
      <c r="G112" s="182">
        <v>120</v>
      </c>
      <c r="H112" s="182">
        <v>4</v>
      </c>
      <c r="I112" s="182">
        <v>115</v>
      </c>
      <c r="J112" s="182">
        <v>3</v>
      </c>
      <c r="K112" s="182">
        <v>103</v>
      </c>
      <c r="L112" s="182">
        <v>4</v>
      </c>
      <c r="M112" s="182">
        <v>108</v>
      </c>
      <c r="N112" s="186">
        <v>15</v>
      </c>
      <c r="O112" s="186">
        <v>446</v>
      </c>
      <c r="P112" s="182">
        <v>3</v>
      </c>
      <c r="Q112" s="182">
        <v>98</v>
      </c>
      <c r="R112" s="182">
        <v>4</v>
      </c>
      <c r="S112" s="182">
        <v>102</v>
      </c>
      <c r="T112" s="182">
        <v>3</v>
      </c>
      <c r="U112" s="182">
        <v>91</v>
      </c>
      <c r="V112" s="182">
        <v>4</v>
      </c>
      <c r="W112" s="182">
        <v>96</v>
      </c>
      <c r="X112" s="182">
        <v>3</v>
      </c>
      <c r="Y112" s="182">
        <v>93</v>
      </c>
      <c r="Z112" s="187">
        <v>17</v>
      </c>
      <c r="AA112" s="187">
        <v>480</v>
      </c>
      <c r="AB112" s="182">
        <v>0</v>
      </c>
      <c r="AC112" s="182">
        <v>0</v>
      </c>
      <c r="AD112" s="182">
        <v>0</v>
      </c>
      <c r="AE112" s="182">
        <v>0</v>
      </c>
      <c r="AF112" s="182">
        <v>0</v>
      </c>
      <c r="AG112" s="182">
        <v>0</v>
      </c>
      <c r="AH112" s="187">
        <v>0</v>
      </c>
      <c r="AI112" s="187">
        <v>0</v>
      </c>
      <c r="AJ112" s="188">
        <v>32</v>
      </c>
      <c r="AK112" s="188">
        <v>926</v>
      </c>
      <c r="AL112" s="3" t="str">
        <f t="shared" si="13"/>
        <v>k</v>
      </c>
      <c r="AM112" s="3">
        <f>IF(D112="հ",1,IF(D112="լ",Norms!$B$10,IF(D112="բլ",Norms!$B$11,IF(D112="Մ",Norms!$B$12))))</f>
        <v>1</v>
      </c>
      <c r="AN112" s="244">
        <f>E112*Norms!$E$36/1000</f>
        <v>0</v>
      </c>
      <c r="AO112" s="136">
        <f>AM112*IF(AL112="k",(O112*Norms!$H$40)*Norms!$E$36,0)/1000</f>
        <v>50103.955659577397</v>
      </c>
      <c r="AP112" s="136">
        <f>AM112*IF(AL112="k",(AA112*Norms!$H$41)*Norms!$E$36,0)/1000</f>
        <v>72191.514405087073</v>
      </c>
      <c r="AQ112" s="136">
        <f>AM112*IF(AL112="k",(AI112*Norms!$H$42)*Norms!$E$36,0)/1000</f>
        <v>0</v>
      </c>
      <c r="AR112" s="243">
        <f>AM112*IF(AL112="t",(N112*Norms!$D$44)*Norms!$E$34*12+O112*Norms!$E$35,0)/1000</f>
        <v>0</v>
      </c>
      <c r="AS112" s="243">
        <f>AM112*IF(AL112="t",(Z112*Norms!$D$50*Norms!$E$34*12+AA112*Norms!$E$35),0)/1000</f>
        <v>0</v>
      </c>
      <c r="AT112" s="243">
        <f>AM112*IF(AL112="t",(AH112*Norms!$D$54)*Norms!$E$34*12+AI112*Norms!$E$35,0)/1000</f>
        <v>0</v>
      </c>
      <c r="AU112" s="136">
        <f>IF(AK112&lt;=100,Norms!$G$7,IF(AK112&lt;=300,Norms!$H$7,Norms!$I$7))</f>
        <v>21670.5</v>
      </c>
      <c r="AV112" s="137">
        <f t="shared" si="14"/>
        <v>143965.97006466446</v>
      </c>
      <c r="AW112" s="130"/>
      <c r="AX112" s="130"/>
      <c r="AY112" s="131">
        <f t="shared" si="15"/>
        <v>446</v>
      </c>
      <c r="AZ112" s="131">
        <f>IF(AY112&lt;Snund!$B$5,Snund!$B$3*Snund!$B$4*$AX$3+Snund!$B$7*$AW$3*AY112/1000,AY112*Snund!$B$8*$AW$3/1000)</f>
        <v>0</v>
      </c>
      <c r="BA112" s="131">
        <f t="shared" si="16"/>
        <v>0</v>
      </c>
      <c r="BB112" s="131">
        <f t="shared" si="17"/>
        <v>0</v>
      </c>
      <c r="BC112" s="131">
        <f t="shared" si="18"/>
        <v>0</v>
      </c>
      <c r="BD112" s="167">
        <f>AA112*0.1*'Dasagirq_10%'!$B$3/1000</f>
        <v>319.10399999999998</v>
      </c>
      <c r="BE112" s="167">
        <f>AI112*0.1*'Dasagirq_10%'!$B$4/1000</f>
        <v>0</v>
      </c>
      <c r="BF112" s="242">
        <f t="shared" si="19"/>
        <v>319.10399999999998</v>
      </c>
      <c r="BG112" s="233">
        <f t="shared" si="20"/>
        <v>0</v>
      </c>
      <c r="BH112" s="233">
        <f t="shared" si="21"/>
        <v>60262.002534577397</v>
      </c>
      <c r="BI112" s="233">
        <f t="shared" si="22"/>
        <v>84023.07153008708</v>
      </c>
      <c r="BJ112" s="233">
        <f t="shared" si="23"/>
        <v>0</v>
      </c>
      <c r="BK112" s="234">
        <f t="shared" si="24"/>
        <v>144285.07406466448</v>
      </c>
    </row>
    <row r="113" spans="1:63" ht="22.5">
      <c r="A113">
        <v>109</v>
      </c>
      <c r="B113" s="180" t="s">
        <v>888</v>
      </c>
      <c r="C113" s="157" t="s">
        <v>1096</v>
      </c>
      <c r="D113" s="4" t="s">
        <v>1092</v>
      </c>
      <c r="E113" s="181">
        <v>0</v>
      </c>
      <c r="F113" s="182">
        <v>6</v>
      </c>
      <c r="G113" s="182">
        <v>169</v>
      </c>
      <c r="H113" s="182">
        <v>5</v>
      </c>
      <c r="I113" s="182">
        <v>163</v>
      </c>
      <c r="J113" s="182">
        <v>5</v>
      </c>
      <c r="K113" s="182">
        <v>150</v>
      </c>
      <c r="L113" s="182">
        <v>5</v>
      </c>
      <c r="M113" s="182">
        <v>152</v>
      </c>
      <c r="N113" s="186">
        <v>21</v>
      </c>
      <c r="O113" s="186">
        <v>634</v>
      </c>
      <c r="P113" s="182">
        <v>5</v>
      </c>
      <c r="Q113" s="182">
        <v>151</v>
      </c>
      <c r="R113" s="182">
        <v>5</v>
      </c>
      <c r="S113" s="182">
        <v>166</v>
      </c>
      <c r="T113" s="182">
        <v>5</v>
      </c>
      <c r="U113" s="182">
        <v>154</v>
      </c>
      <c r="V113" s="182">
        <v>6</v>
      </c>
      <c r="W113" s="182">
        <v>165</v>
      </c>
      <c r="X113" s="182">
        <v>5</v>
      </c>
      <c r="Y113" s="182">
        <v>157</v>
      </c>
      <c r="Z113" s="187">
        <v>26</v>
      </c>
      <c r="AA113" s="187">
        <v>793</v>
      </c>
      <c r="AB113" s="182">
        <v>0</v>
      </c>
      <c r="AC113" s="182">
        <v>0</v>
      </c>
      <c r="AD113" s="182">
        <v>0</v>
      </c>
      <c r="AE113" s="182">
        <v>0</v>
      </c>
      <c r="AF113" s="182">
        <v>0</v>
      </c>
      <c r="AG113" s="182">
        <v>0</v>
      </c>
      <c r="AH113" s="187">
        <v>0</v>
      </c>
      <c r="AI113" s="187">
        <v>0</v>
      </c>
      <c r="AJ113" s="188">
        <v>47</v>
      </c>
      <c r="AK113" s="188">
        <v>1427</v>
      </c>
      <c r="AL113" s="3" t="str">
        <f t="shared" si="13"/>
        <v>k</v>
      </c>
      <c r="AM113" s="3">
        <f>IF(D113="հ",1,IF(D113="լ",Norms!$B$10,IF(D113="բլ",Norms!$B$11,IF(D113="Մ",Norms!$B$12))))</f>
        <v>1</v>
      </c>
      <c r="AN113" s="244">
        <f>E113*Norms!$E$36/1000</f>
        <v>0</v>
      </c>
      <c r="AO113" s="136">
        <f>AM113*IF(AL113="k",(O113*Norms!$H$40)*Norms!$E$36,0)/1000</f>
        <v>71224.008717874603</v>
      </c>
      <c r="AP113" s="136">
        <f>AM113*IF(AL113="k",(AA113*Norms!$H$41)*Norms!$E$36,0)/1000</f>
        <v>119266.39775673758</v>
      </c>
      <c r="AQ113" s="136">
        <f>AM113*IF(AL113="k",(AI113*Norms!$H$42)*Norms!$E$36,0)/1000</f>
        <v>0</v>
      </c>
      <c r="AR113" s="243">
        <f>AM113*IF(AL113="t",(N113*Norms!$D$44)*Norms!$E$34*12+O113*Norms!$E$35,0)/1000</f>
        <v>0</v>
      </c>
      <c r="AS113" s="243">
        <f>AM113*IF(AL113="t",(Z113*Norms!$D$50*Norms!$E$34*12+AA113*Norms!$E$35),0)/1000</f>
        <v>0</v>
      </c>
      <c r="AT113" s="243">
        <f>AM113*IF(AL113="t",(AH113*Norms!$D$54)*Norms!$E$34*12+AI113*Norms!$E$35,0)/1000</f>
        <v>0</v>
      </c>
      <c r="AU113" s="136">
        <f>IF(AK113&lt;=100,Norms!$G$7,IF(AK113&lt;=300,Norms!$H$7,Norms!$I$7))</f>
        <v>21670.5</v>
      </c>
      <c r="AV113" s="137">
        <f t="shared" si="14"/>
        <v>212160.90647461219</v>
      </c>
      <c r="AW113" s="130"/>
      <c r="AX113" s="130"/>
      <c r="AY113" s="131">
        <f t="shared" si="15"/>
        <v>634</v>
      </c>
      <c r="AZ113" s="131">
        <f>IF(AY113&lt;Snund!$B$5,Snund!$B$3*Snund!$B$4*$AX$3+Snund!$B$7*$AW$3*AY113/1000,AY113*Snund!$B$8*$AW$3/1000)</f>
        <v>0</v>
      </c>
      <c r="BA113" s="131">
        <f t="shared" si="16"/>
        <v>0</v>
      </c>
      <c r="BB113" s="131">
        <f t="shared" si="17"/>
        <v>0</v>
      </c>
      <c r="BC113" s="131">
        <f t="shared" si="18"/>
        <v>0</v>
      </c>
      <c r="BD113" s="167">
        <f>AA113*0.1*'Dasagirq_10%'!$B$3/1000</f>
        <v>527.18640000000005</v>
      </c>
      <c r="BE113" s="167">
        <f>AI113*0.1*'Dasagirq_10%'!$B$4/1000</f>
        <v>0</v>
      </c>
      <c r="BF113" s="242">
        <f t="shared" si="19"/>
        <v>527.18640000000005</v>
      </c>
      <c r="BG113" s="233">
        <f t="shared" si="20"/>
        <v>0</v>
      </c>
      <c r="BH113" s="233">
        <f t="shared" si="21"/>
        <v>80906.572547661839</v>
      </c>
      <c r="BI113" s="233">
        <f t="shared" si="22"/>
        <v>131781.52032695035</v>
      </c>
      <c r="BJ113" s="233">
        <f t="shared" si="23"/>
        <v>0</v>
      </c>
      <c r="BK113" s="234">
        <f t="shared" si="24"/>
        <v>212688.09287461219</v>
      </c>
    </row>
    <row r="114" spans="1:63" ht="22.5">
      <c r="A114">
        <v>110</v>
      </c>
      <c r="B114" s="180" t="s">
        <v>889</v>
      </c>
      <c r="C114" s="157" t="s">
        <v>1096</v>
      </c>
      <c r="D114" s="4" t="s">
        <v>1092</v>
      </c>
      <c r="E114" s="181">
        <v>25</v>
      </c>
      <c r="F114" s="182">
        <v>5</v>
      </c>
      <c r="G114" s="182">
        <v>133</v>
      </c>
      <c r="H114" s="182">
        <v>5</v>
      </c>
      <c r="I114" s="182">
        <v>128</v>
      </c>
      <c r="J114" s="182">
        <v>4</v>
      </c>
      <c r="K114" s="182">
        <v>111</v>
      </c>
      <c r="L114" s="182">
        <v>4</v>
      </c>
      <c r="M114" s="182">
        <v>117</v>
      </c>
      <c r="N114" s="186">
        <v>18</v>
      </c>
      <c r="O114" s="186">
        <v>489</v>
      </c>
      <c r="P114" s="182">
        <v>4</v>
      </c>
      <c r="Q114" s="182">
        <v>110</v>
      </c>
      <c r="R114" s="182">
        <v>4</v>
      </c>
      <c r="S114" s="182">
        <v>125</v>
      </c>
      <c r="T114" s="182">
        <v>4</v>
      </c>
      <c r="U114" s="182">
        <v>119</v>
      </c>
      <c r="V114" s="182">
        <v>3</v>
      </c>
      <c r="W114" s="182">
        <v>101</v>
      </c>
      <c r="X114" s="182">
        <v>3</v>
      </c>
      <c r="Y114" s="182">
        <v>94</v>
      </c>
      <c r="Z114" s="187">
        <v>18</v>
      </c>
      <c r="AA114" s="187">
        <v>549</v>
      </c>
      <c r="AB114" s="182">
        <v>0</v>
      </c>
      <c r="AC114" s="182">
        <v>0</v>
      </c>
      <c r="AD114" s="182">
        <v>0</v>
      </c>
      <c r="AE114" s="182">
        <v>0</v>
      </c>
      <c r="AF114" s="182">
        <v>0</v>
      </c>
      <c r="AG114" s="182">
        <v>0</v>
      </c>
      <c r="AH114" s="187">
        <v>0</v>
      </c>
      <c r="AI114" s="187">
        <v>0</v>
      </c>
      <c r="AJ114" s="188">
        <v>36</v>
      </c>
      <c r="AK114" s="188">
        <v>1038</v>
      </c>
      <c r="AL114" s="3" t="str">
        <f t="shared" si="13"/>
        <v>k</v>
      </c>
      <c r="AM114" s="3">
        <f>IF(D114="հ",1,IF(D114="լ",Norms!$B$10,IF(D114="բլ",Norms!$B$11,IF(D114="Մ",Norms!$B$12))))</f>
        <v>1</v>
      </c>
      <c r="AN114" s="244">
        <f>E114*Norms!$E$36/1000</f>
        <v>2808.5176939225003</v>
      </c>
      <c r="AO114" s="136">
        <f>AM114*IF(AL114="k",(O114*Norms!$H$40)*Norms!$E$36,0)/1000</f>
        <v>54934.606093124101</v>
      </c>
      <c r="AP114" s="136">
        <f>AM114*IF(AL114="k",(AA114*Norms!$H$41)*Norms!$E$36,0)/1000</f>
        <v>82569.044600818335</v>
      </c>
      <c r="AQ114" s="136">
        <f>AM114*IF(AL114="k",(AI114*Norms!$H$42)*Norms!$E$36,0)/1000</f>
        <v>0</v>
      </c>
      <c r="AR114" s="243">
        <f>AM114*IF(AL114="t",(N114*Norms!$D$44)*Norms!$E$34*12+O114*Norms!$E$35,0)/1000</f>
        <v>0</v>
      </c>
      <c r="AS114" s="243">
        <f>AM114*IF(AL114="t",(Z114*Norms!$D$50*Norms!$E$34*12+AA114*Norms!$E$35),0)/1000</f>
        <v>0</v>
      </c>
      <c r="AT114" s="243">
        <f>AM114*IF(AL114="t",(AH114*Norms!$D$54)*Norms!$E$34*12+AI114*Norms!$E$35,0)/1000</f>
        <v>0</v>
      </c>
      <c r="AU114" s="136">
        <f>IF(AK114&lt;=100,Norms!$G$7,IF(AK114&lt;=300,Norms!$H$7,Norms!$I$7))</f>
        <v>21670.5</v>
      </c>
      <c r="AV114" s="137">
        <f t="shared" si="14"/>
        <v>159174.15069394244</v>
      </c>
      <c r="AW114" s="130"/>
      <c r="AX114" s="130"/>
      <c r="AY114" s="131">
        <f t="shared" si="15"/>
        <v>514</v>
      </c>
      <c r="AZ114" s="131">
        <f>IF(AY114&lt;Snund!$B$5,Snund!$B$3*Snund!$B$4*$AX$3+Snund!$B$7*$AW$3*AY114/1000,AY114*Snund!$B$8*$AW$3/1000)</f>
        <v>0</v>
      </c>
      <c r="BA114" s="131">
        <f t="shared" si="16"/>
        <v>0</v>
      </c>
      <c r="BB114" s="131">
        <f t="shared" si="17"/>
        <v>0</v>
      </c>
      <c r="BC114" s="131">
        <f t="shared" si="18"/>
        <v>0</v>
      </c>
      <c r="BD114" s="167">
        <f>AA114*0.1*'Dasagirq_10%'!$B$3/1000</f>
        <v>364.97520000000003</v>
      </c>
      <c r="BE114" s="167">
        <f>AI114*0.1*'Dasagirq_10%'!$B$4/1000</f>
        <v>0</v>
      </c>
      <c r="BF114" s="242">
        <f t="shared" si="19"/>
        <v>364.97520000000003</v>
      </c>
      <c r="BG114" s="233">
        <f t="shared" si="20"/>
        <v>2808.5176939225003</v>
      </c>
      <c r="BH114" s="233">
        <f t="shared" si="21"/>
        <v>65769.856093124108</v>
      </c>
      <c r="BI114" s="233">
        <f t="shared" si="22"/>
        <v>93769.269800818336</v>
      </c>
      <c r="BJ114" s="233">
        <f t="shared" si="23"/>
        <v>0</v>
      </c>
      <c r="BK114" s="234">
        <f t="shared" si="24"/>
        <v>159539.12589394243</v>
      </c>
    </row>
    <row r="115" spans="1:63" ht="22.5">
      <c r="A115">
        <v>111</v>
      </c>
      <c r="B115" s="180" t="s">
        <v>890</v>
      </c>
      <c r="C115" s="125" t="s">
        <v>1097</v>
      </c>
      <c r="D115" s="4" t="s">
        <v>1092</v>
      </c>
      <c r="E115" s="181">
        <v>0</v>
      </c>
      <c r="F115" s="182">
        <v>3</v>
      </c>
      <c r="G115" s="182">
        <v>74</v>
      </c>
      <c r="H115" s="182">
        <v>2</v>
      </c>
      <c r="I115" s="182">
        <v>71</v>
      </c>
      <c r="J115" s="182">
        <v>2</v>
      </c>
      <c r="K115" s="182">
        <v>70</v>
      </c>
      <c r="L115" s="182">
        <v>2</v>
      </c>
      <c r="M115" s="182">
        <v>71</v>
      </c>
      <c r="N115" s="186">
        <v>9</v>
      </c>
      <c r="O115" s="186">
        <v>286</v>
      </c>
      <c r="P115" s="182">
        <v>2</v>
      </c>
      <c r="Q115" s="182">
        <v>72</v>
      </c>
      <c r="R115" s="182">
        <v>2</v>
      </c>
      <c r="S115" s="182">
        <v>70</v>
      </c>
      <c r="T115" s="182">
        <v>2</v>
      </c>
      <c r="U115" s="182">
        <v>64</v>
      </c>
      <c r="V115" s="182">
        <v>3</v>
      </c>
      <c r="W115" s="182">
        <v>72</v>
      </c>
      <c r="X115" s="182">
        <v>2</v>
      </c>
      <c r="Y115" s="182">
        <v>60</v>
      </c>
      <c r="Z115" s="187">
        <v>11</v>
      </c>
      <c r="AA115" s="187">
        <v>338</v>
      </c>
      <c r="AB115" s="182">
        <v>2</v>
      </c>
      <c r="AC115" s="182">
        <v>54</v>
      </c>
      <c r="AD115" s="182">
        <v>2</v>
      </c>
      <c r="AE115" s="182">
        <v>47</v>
      </c>
      <c r="AF115" s="182">
        <v>1</v>
      </c>
      <c r="AG115" s="182">
        <v>30</v>
      </c>
      <c r="AH115" s="187">
        <v>5</v>
      </c>
      <c r="AI115" s="187">
        <v>131</v>
      </c>
      <c r="AJ115" s="188">
        <v>25</v>
      </c>
      <c r="AK115" s="188">
        <v>755</v>
      </c>
      <c r="AL115" s="3" t="str">
        <f t="shared" si="13"/>
        <v>k</v>
      </c>
      <c r="AM115" s="3">
        <f>IF(D115="հ",1,IF(D115="լ",Norms!$B$10,IF(D115="բլ",Norms!$B$11,IF(D115="Մ",Norms!$B$12))))</f>
        <v>1</v>
      </c>
      <c r="AN115" s="244">
        <f>E115*Norms!$E$36/1000</f>
        <v>0</v>
      </c>
      <c r="AO115" s="136">
        <f>AM115*IF(AL115="k",(O115*Norms!$H$40)*Norms!$E$36,0)/1000</f>
        <v>32129.442418473402</v>
      </c>
      <c r="AP115" s="136">
        <f>AM115*IF(AL115="k",(AA115*Norms!$H$41)*Norms!$E$36,0)/1000</f>
        <v>50834.858060248807</v>
      </c>
      <c r="AQ115" s="136">
        <f>AM115*IF(AL115="k",(AI115*Norms!$H$42)*Norms!$E$36,0)/1000</f>
        <v>24507.698564044047</v>
      </c>
      <c r="AR115" s="243">
        <f>AM115*IF(AL115="t",(N115*Norms!$D$44)*Norms!$E$34*12+O115*Norms!$E$35,0)/1000</f>
        <v>0</v>
      </c>
      <c r="AS115" s="243">
        <f>AM115*IF(AL115="t",(Z115*Norms!$D$50*Norms!$E$34*12+AA115*Norms!$E$35),0)/1000</f>
        <v>0</v>
      </c>
      <c r="AT115" s="243">
        <f>AM115*IF(AL115="t",(AH115*Norms!$D$54)*Norms!$E$34*12+AI115*Norms!$E$35,0)/1000</f>
        <v>0</v>
      </c>
      <c r="AU115" s="136">
        <f>IF(AK115&lt;=100,Norms!$G$7,IF(AK115&lt;=300,Norms!$H$7,Norms!$I$7))</f>
        <v>21670.5</v>
      </c>
      <c r="AV115" s="137">
        <f t="shared" si="14"/>
        <v>129142.49904276626</v>
      </c>
      <c r="AW115" s="130"/>
      <c r="AX115" s="130"/>
      <c r="AY115" s="131">
        <f t="shared" si="15"/>
        <v>286</v>
      </c>
      <c r="AZ115" s="131">
        <f>IF(AY115&lt;Snund!$B$5,Snund!$B$3*Snund!$B$4*$AX$3+Snund!$B$7*$AW$3*AY115/1000,AY115*Snund!$B$8*$AW$3/1000)</f>
        <v>0</v>
      </c>
      <c r="BA115" s="131">
        <f t="shared" si="16"/>
        <v>0</v>
      </c>
      <c r="BB115" s="131">
        <f t="shared" si="17"/>
        <v>0</v>
      </c>
      <c r="BC115" s="131">
        <f t="shared" si="18"/>
        <v>0</v>
      </c>
      <c r="BD115" s="167">
        <f>AA115*0.1*'Dasagirq_10%'!$B$3/1000</f>
        <v>224.70240000000001</v>
      </c>
      <c r="BE115" s="167">
        <f>AI115*0.1*'Dasagirq_10%'!$B$4/1000</f>
        <v>105.89123000000001</v>
      </c>
      <c r="BF115" s="242">
        <f t="shared" si="19"/>
        <v>330.59363000000002</v>
      </c>
      <c r="BG115" s="233">
        <f t="shared" si="20"/>
        <v>0</v>
      </c>
      <c r="BH115" s="233">
        <f t="shared" si="21"/>
        <v>39930.822418473399</v>
      </c>
      <c r="BI115" s="233">
        <f t="shared" si="22"/>
        <v>60594.580460248813</v>
      </c>
      <c r="BJ115" s="233">
        <f t="shared" si="23"/>
        <v>28947.689794044047</v>
      </c>
      <c r="BK115" s="234">
        <f t="shared" si="24"/>
        <v>129473.09267276624</v>
      </c>
    </row>
    <row r="116" spans="1:63" ht="22.5">
      <c r="A116">
        <v>112</v>
      </c>
      <c r="B116" s="180" t="s">
        <v>891</v>
      </c>
      <c r="C116" s="157" t="s">
        <v>1096</v>
      </c>
      <c r="D116" s="4" t="s">
        <v>1092</v>
      </c>
      <c r="E116" s="181">
        <v>0</v>
      </c>
      <c r="F116" s="182">
        <v>6</v>
      </c>
      <c r="G116" s="182">
        <v>162</v>
      </c>
      <c r="H116" s="182">
        <v>6</v>
      </c>
      <c r="I116" s="182">
        <v>157</v>
      </c>
      <c r="J116" s="182">
        <v>5</v>
      </c>
      <c r="K116" s="182">
        <v>145</v>
      </c>
      <c r="L116" s="182">
        <v>5</v>
      </c>
      <c r="M116" s="182">
        <v>152</v>
      </c>
      <c r="N116" s="186">
        <v>22</v>
      </c>
      <c r="O116" s="186">
        <v>616</v>
      </c>
      <c r="P116" s="182">
        <v>5</v>
      </c>
      <c r="Q116" s="182">
        <v>150</v>
      </c>
      <c r="R116" s="182">
        <v>5</v>
      </c>
      <c r="S116" s="182">
        <v>156</v>
      </c>
      <c r="T116" s="182">
        <v>5</v>
      </c>
      <c r="U116" s="182">
        <v>151</v>
      </c>
      <c r="V116" s="182">
        <v>4</v>
      </c>
      <c r="W116" s="182">
        <v>133</v>
      </c>
      <c r="X116" s="182">
        <v>4</v>
      </c>
      <c r="Y116" s="182">
        <v>109</v>
      </c>
      <c r="Z116" s="187">
        <v>23</v>
      </c>
      <c r="AA116" s="187">
        <v>699</v>
      </c>
      <c r="AB116" s="182">
        <v>0</v>
      </c>
      <c r="AC116" s="182">
        <v>0</v>
      </c>
      <c r="AD116" s="182">
        <v>0</v>
      </c>
      <c r="AE116" s="182">
        <v>0</v>
      </c>
      <c r="AF116" s="182">
        <v>0</v>
      </c>
      <c r="AG116" s="182">
        <v>0</v>
      </c>
      <c r="AH116" s="187">
        <v>0</v>
      </c>
      <c r="AI116" s="187">
        <v>0</v>
      </c>
      <c r="AJ116" s="188">
        <v>45</v>
      </c>
      <c r="AK116" s="188">
        <v>1315</v>
      </c>
      <c r="AL116" s="3" t="str">
        <f t="shared" si="13"/>
        <v>k</v>
      </c>
      <c r="AM116" s="3">
        <f>IF(D116="հ",1,IF(D116="լ",Norms!$B$10,IF(D116="բլ",Norms!$B$11,IF(D116="Մ",Norms!$B$12))))</f>
        <v>1</v>
      </c>
      <c r="AN116" s="244">
        <f>E116*Norms!$E$36/1000</f>
        <v>0</v>
      </c>
      <c r="AO116" s="136">
        <f>AM116*IF(AL116="k",(O116*Norms!$H$40)*Norms!$E$36,0)/1000</f>
        <v>69201.875978250406</v>
      </c>
      <c r="AP116" s="136">
        <f>AM116*IF(AL116="k",(AA116*Norms!$H$41)*Norms!$E$36,0)/1000</f>
        <v>105128.89285240804</v>
      </c>
      <c r="AQ116" s="136">
        <f>AM116*IF(AL116="k",(AI116*Norms!$H$42)*Norms!$E$36,0)/1000</f>
        <v>0</v>
      </c>
      <c r="AR116" s="243">
        <f>AM116*IF(AL116="t",(N116*Norms!$D$44)*Norms!$E$34*12+O116*Norms!$E$35,0)/1000</f>
        <v>0</v>
      </c>
      <c r="AS116" s="243">
        <f>AM116*IF(AL116="t",(Z116*Norms!$D$50*Norms!$E$34*12+AA116*Norms!$E$35),0)/1000</f>
        <v>0</v>
      </c>
      <c r="AT116" s="243">
        <f>AM116*IF(AL116="t",(AH116*Norms!$D$54)*Norms!$E$34*12+AI116*Norms!$E$35,0)/1000</f>
        <v>0</v>
      </c>
      <c r="AU116" s="136">
        <f>IF(AK116&lt;=100,Norms!$G$7,IF(AK116&lt;=300,Norms!$H$7,Norms!$I$7))</f>
        <v>21670.5</v>
      </c>
      <c r="AV116" s="137">
        <f t="shared" si="14"/>
        <v>196001.26883065846</v>
      </c>
      <c r="AW116" s="130"/>
      <c r="AX116" s="130"/>
      <c r="AY116" s="131">
        <f t="shared" si="15"/>
        <v>616</v>
      </c>
      <c r="AZ116" s="131">
        <f>IF(AY116&lt;Snund!$B$5,Snund!$B$3*Snund!$B$4*$AX$3+Snund!$B$7*$AW$3*AY116/1000,AY116*Snund!$B$8*$AW$3/1000)</f>
        <v>0</v>
      </c>
      <c r="BA116" s="131">
        <f t="shared" si="16"/>
        <v>0</v>
      </c>
      <c r="BB116" s="131">
        <f t="shared" si="17"/>
        <v>0</v>
      </c>
      <c r="BC116" s="131">
        <f t="shared" si="18"/>
        <v>0</v>
      </c>
      <c r="BD116" s="167">
        <f>AA116*0.1*'Dasagirq_10%'!$B$3/1000</f>
        <v>464.6952</v>
      </c>
      <c r="BE116" s="167">
        <f>AI116*0.1*'Dasagirq_10%'!$B$4/1000</f>
        <v>0</v>
      </c>
      <c r="BF116" s="242">
        <f t="shared" si="19"/>
        <v>464.6952</v>
      </c>
      <c r="BG116" s="233">
        <f t="shared" si="20"/>
        <v>0</v>
      </c>
      <c r="BH116" s="233">
        <f t="shared" si="21"/>
        <v>79796.34264491708</v>
      </c>
      <c r="BI116" s="233">
        <f t="shared" si="22"/>
        <v>116669.62138574138</v>
      </c>
      <c r="BJ116" s="233">
        <f t="shared" si="23"/>
        <v>0</v>
      </c>
      <c r="BK116" s="234">
        <f t="shared" si="24"/>
        <v>196465.96403065848</v>
      </c>
    </row>
    <row r="117" spans="1:63" ht="33.75">
      <c r="A117">
        <v>113</v>
      </c>
      <c r="B117" s="180" t="s">
        <v>892</v>
      </c>
      <c r="C117" s="157" t="s">
        <v>1096</v>
      </c>
      <c r="D117" s="4" t="s">
        <v>1092</v>
      </c>
      <c r="E117" s="181">
        <v>0</v>
      </c>
      <c r="F117" s="182">
        <v>1</v>
      </c>
      <c r="G117" s="182">
        <v>24</v>
      </c>
      <c r="H117" s="182">
        <v>1</v>
      </c>
      <c r="I117" s="182">
        <v>23</v>
      </c>
      <c r="J117" s="182">
        <v>1</v>
      </c>
      <c r="K117" s="182">
        <v>21</v>
      </c>
      <c r="L117" s="182">
        <v>1</v>
      </c>
      <c r="M117" s="182">
        <v>23</v>
      </c>
      <c r="N117" s="186">
        <v>4</v>
      </c>
      <c r="O117" s="186">
        <v>91</v>
      </c>
      <c r="P117" s="182">
        <v>1</v>
      </c>
      <c r="Q117" s="182">
        <v>22</v>
      </c>
      <c r="R117" s="182">
        <v>1</v>
      </c>
      <c r="S117" s="182">
        <v>16</v>
      </c>
      <c r="T117" s="182">
        <v>1</v>
      </c>
      <c r="U117" s="182">
        <v>19</v>
      </c>
      <c r="V117" s="182">
        <v>1</v>
      </c>
      <c r="W117" s="182">
        <v>25</v>
      </c>
      <c r="X117" s="182">
        <v>1</v>
      </c>
      <c r="Y117" s="182">
        <v>27</v>
      </c>
      <c r="Z117" s="187">
        <v>5</v>
      </c>
      <c r="AA117" s="187">
        <v>109</v>
      </c>
      <c r="AB117" s="182">
        <v>0</v>
      </c>
      <c r="AC117" s="182">
        <v>0</v>
      </c>
      <c r="AD117" s="182">
        <v>0</v>
      </c>
      <c r="AE117" s="182">
        <v>0</v>
      </c>
      <c r="AF117" s="182">
        <v>0</v>
      </c>
      <c r="AG117" s="182">
        <v>0</v>
      </c>
      <c r="AH117" s="187">
        <v>0</v>
      </c>
      <c r="AI117" s="187">
        <v>0</v>
      </c>
      <c r="AJ117" s="188">
        <v>9</v>
      </c>
      <c r="AK117" s="188">
        <v>200</v>
      </c>
      <c r="AL117" s="3" t="str">
        <f t="shared" si="13"/>
        <v>k</v>
      </c>
      <c r="AM117" s="3">
        <f>IF(D117="հ",1,IF(D117="լ",Norms!$B$10,IF(D117="բլ",Norms!$B$11,IF(D117="Մ",Norms!$B$12))))</f>
        <v>1</v>
      </c>
      <c r="AN117" s="244">
        <f>E117*Norms!$E$36/1000</f>
        <v>0</v>
      </c>
      <c r="AO117" s="136">
        <f>AM117*IF(AL117="k",(O117*Norms!$H$40)*Norms!$E$36,0)/1000</f>
        <v>10223.004405877899</v>
      </c>
      <c r="AP117" s="136">
        <f>AM117*IF(AL117="k",(AA117*Norms!$H$41)*Norms!$E$36,0)/1000</f>
        <v>16393.48972948852</v>
      </c>
      <c r="AQ117" s="136">
        <f>AM117*IF(AL117="k",(AI117*Norms!$H$42)*Norms!$E$36,0)/1000</f>
        <v>0</v>
      </c>
      <c r="AR117" s="243">
        <f>AM117*IF(AL117="t",(N117*Norms!$D$44)*Norms!$E$34*12+O117*Norms!$E$35,0)/1000</f>
        <v>0</v>
      </c>
      <c r="AS117" s="243">
        <f>AM117*IF(AL117="t",(Z117*Norms!$D$50*Norms!$E$34*12+AA117*Norms!$E$35),0)/1000</f>
        <v>0</v>
      </c>
      <c r="AT117" s="243">
        <f>AM117*IF(AL117="t",(AH117*Norms!$D$54)*Norms!$E$34*12+AI117*Norms!$E$35,0)/1000</f>
        <v>0</v>
      </c>
      <c r="AU117" s="136">
        <f>IF(AK117&lt;=100,Norms!$G$7,IF(AK117&lt;=300,Norms!$H$7,Norms!$I$7))</f>
        <v>16738.5</v>
      </c>
      <c r="AV117" s="137">
        <f t="shared" si="14"/>
        <v>43354.994135366418</v>
      </c>
      <c r="AW117" s="130"/>
      <c r="AX117" s="130"/>
      <c r="AY117" s="131">
        <f t="shared" si="15"/>
        <v>91</v>
      </c>
      <c r="AZ117" s="131">
        <f>IF(AY117&lt;Snund!$B$5,Snund!$B$3*Snund!$B$4*$AX$3+Snund!$B$7*$AW$3*AY117/1000,AY117*Snund!$B$8*$AW$3/1000)</f>
        <v>0</v>
      </c>
      <c r="BA117" s="131">
        <f t="shared" si="16"/>
        <v>0</v>
      </c>
      <c r="BB117" s="131">
        <f t="shared" si="17"/>
        <v>0</v>
      </c>
      <c r="BC117" s="131">
        <f t="shared" si="18"/>
        <v>0</v>
      </c>
      <c r="BD117" s="167">
        <f>AA117*0.1*'Dasagirq_10%'!$B$3/1000</f>
        <v>72.463200000000001</v>
      </c>
      <c r="BE117" s="167">
        <f>AI117*0.1*'Dasagirq_10%'!$B$4/1000</f>
        <v>0</v>
      </c>
      <c r="BF117" s="242">
        <f t="shared" si="19"/>
        <v>72.463200000000001</v>
      </c>
      <c r="BG117" s="233">
        <f t="shared" si="20"/>
        <v>0</v>
      </c>
      <c r="BH117" s="233">
        <f t="shared" si="21"/>
        <v>17662.337739211231</v>
      </c>
      <c r="BI117" s="233">
        <f t="shared" si="22"/>
        <v>25765.119596155186</v>
      </c>
      <c r="BJ117" s="233">
        <f t="shared" si="23"/>
        <v>0</v>
      </c>
      <c r="BK117" s="234">
        <f t="shared" si="24"/>
        <v>43427.457335366416</v>
      </c>
    </row>
    <row r="118" spans="1:63" ht="33.75">
      <c r="A118">
        <v>114</v>
      </c>
      <c r="B118" s="180" t="s">
        <v>893</v>
      </c>
      <c r="C118" s="157" t="s">
        <v>1096</v>
      </c>
      <c r="D118" s="4" t="s">
        <v>1092</v>
      </c>
      <c r="E118" s="181">
        <v>0</v>
      </c>
      <c r="F118" s="182">
        <v>9</v>
      </c>
      <c r="G118" s="182">
        <v>247</v>
      </c>
      <c r="H118" s="182">
        <v>9</v>
      </c>
      <c r="I118" s="182">
        <v>239</v>
      </c>
      <c r="J118" s="182">
        <v>9</v>
      </c>
      <c r="K118" s="182">
        <v>245</v>
      </c>
      <c r="L118" s="182">
        <v>8</v>
      </c>
      <c r="M118" s="182">
        <v>239</v>
      </c>
      <c r="N118" s="186">
        <v>35</v>
      </c>
      <c r="O118" s="186">
        <v>970</v>
      </c>
      <c r="P118" s="182">
        <v>9</v>
      </c>
      <c r="Q118" s="182">
        <v>236</v>
      </c>
      <c r="R118" s="182">
        <v>10</v>
      </c>
      <c r="S118" s="182">
        <v>258</v>
      </c>
      <c r="T118" s="182">
        <v>10</v>
      </c>
      <c r="U118" s="182">
        <v>267</v>
      </c>
      <c r="V118" s="182">
        <v>9</v>
      </c>
      <c r="W118" s="182">
        <v>259</v>
      </c>
      <c r="X118" s="182">
        <v>8</v>
      </c>
      <c r="Y118" s="182">
        <v>217</v>
      </c>
      <c r="Z118" s="187">
        <v>46</v>
      </c>
      <c r="AA118" s="187">
        <v>1237</v>
      </c>
      <c r="AB118" s="182">
        <v>0</v>
      </c>
      <c r="AC118" s="182">
        <v>0</v>
      </c>
      <c r="AD118" s="182">
        <v>0</v>
      </c>
      <c r="AE118" s="182">
        <v>0</v>
      </c>
      <c r="AF118" s="182">
        <v>0</v>
      </c>
      <c r="AG118" s="182">
        <v>0</v>
      </c>
      <c r="AH118" s="187">
        <v>0</v>
      </c>
      <c r="AI118" s="187">
        <v>0</v>
      </c>
      <c r="AJ118" s="188">
        <v>81</v>
      </c>
      <c r="AK118" s="188">
        <v>2207</v>
      </c>
      <c r="AL118" s="3" t="str">
        <f t="shared" si="13"/>
        <v>k</v>
      </c>
      <c r="AM118" s="3">
        <f>IF(D118="հ",1,IF(D118="լ",Norms!$B$10,IF(D118="բլ",Norms!$B$11,IF(D118="Մ",Norms!$B$12))))</f>
        <v>1</v>
      </c>
      <c r="AN118" s="244">
        <f>E118*Norms!$E$36/1000</f>
        <v>0</v>
      </c>
      <c r="AO118" s="136">
        <f>AM118*IF(AL118="k",(O118*Norms!$H$40)*Norms!$E$36,0)/1000</f>
        <v>108970.48652419299</v>
      </c>
      <c r="AP118" s="136">
        <f>AM118*IF(AL118="k",(AA118*Norms!$H$41)*Norms!$E$36,0)/1000</f>
        <v>186043.54858144309</v>
      </c>
      <c r="AQ118" s="136">
        <f>AM118*IF(AL118="k",(AI118*Norms!$H$42)*Norms!$E$36,0)/1000</f>
        <v>0</v>
      </c>
      <c r="AR118" s="243">
        <f>AM118*IF(AL118="t",(N118*Norms!$D$44)*Norms!$E$34*12+O118*Norms!$E$35,0)/1000</f>
        <v>0</v>
      </c>
      <c r="AS118" s="243">
        <f>AM118*IF(AL118="t",(Z118*Norms!$D$50*Norms!$E$34*12+AA118*Norms!$E$35),0)/1000</f>
        <v>0</v>
      </c>
      <c r="AT118" s="243">
        <f>AM118*IF(AL118="t",(AH118*Norms!$D$54)*Norms!$E$34*12+AI118*Norms!$E$35,0)/1000</f>
        <v>0</v>
      </c>
      <c r="AU118" s="136">
        <f>IF(AK118&lt;=100,Norms!$G$7,IF(AK118&lt;=300,Norms!$H$7,Norms!$I$7))</f>
        <v>21670.5</v>
      </c>
      <c r="AV118" s="137">
        <f t="shared" si="14"/>
        <v>316684.53510563611</v>
      </c>
      <c r="AW118" s="130"/>
      <c r="AX118" s="130"/>
      <c r="AY118" s="131">
        <f t="shared" si="15"/>
        <v>970</v>
      </c>
      <c r="AZ118" s="131">
        <f>IF(AY118&lt;Snund!$B$5,Snund!$B$3*Snund!$B$4*$AX$3+Snund!$B$7*$AW$3*AY118/1000,AY118*Snund!$B$8*$AW$3/1000)</f>
        <v>0</v>
      </c>
      <c r="BA118" s="131">
        <f t="shared" si="16"/>
        <v>0</v>
      </c>
      <c r="BB118" s="131">
        <f t="shared" si="17"/>
        <v>0</v>
      </c>
      <c r="BC118" s="131">
        <f t="shared" si="18"/>
        <v>0</v>
      </c>
      <c r="BD118" s="167">
        <f>AA118*0.1*'Dasagirq_10%'!$B$3/1000</f>
        <v>822.35759999999993</v>
      </c>
      <c r="BE118" s="167">
        <f>AI118*0.1*'Dasagirq_10%'!$B$4/1000</f>
        <v>0</v>
      </c>
      <c r="BF118" s="242">
        <f t="shared" si="19"/>
        <v>822.35759999999993</v>
      </c>
      <c r="BG118" s="233">
        <f t="shared" si="20"/>
        <v>0</v>
      </c>
      <c r="BH118" s="233">
        <f t="shared" si="21"/>
        <v>118334.28282048929</v>
      </c>
      <c r="BI118" s="233">
        <f t="shared" si="22"/>
        <v>199172.60988514678</v>
      </c>
      <c r="BJ118" s="233">
        <f t="shared" si="23"/>
        <v>0</v>
      </c>
      <c r="BK118" s="234">
        <f t="shared" si="24"/>
        <v>317506.8927056361</v>
      </c>
    </row>
    <row r="119" spans="1:63" ht="33.75">
      <c r="A119">
        <v>115</v>
      </c>
      <c r="B119" s="180" t="s">
        <v>894</v>
      </c>
      <c r="C119" s="157" t="s">
        <v>1096</v>
      </c>
      <c r="D119" s="4" t="s">
        <v>1092</v>
      </c>
      <c r="E119" s="181">
        <v>0</v>
      </c>
      <c r="F119" s="182">
        <v>8</v>
      </c>
      <c r="G119" s="182">
        <v>199</v>
      </c>
      <c r="H119" s="182">
        <v>7</v>
      </c>
      <c r="I119" s="182">
        <v>192</v>
      </c>
      <c r="J119" s="182">
        <v>6</v>
      </c>
      <c r="K119" s="182">
        <v>179</v>
      </c>
      <c r="L119" s="182">
        <v>5</v>
      </c>
      <c r="M119" s="182">
        <v>177</v>
      </c>
      <c r="N119" s="186">
        <v>26</v>
      </c>
      <c r="O119" s="186">
        <v>747</v>
      </c>
      <c r="P119" s="182">
        <v>5</v>
      </c>
      <c r="Q119" s="182">
        <v>175</v>
      </c>
      <c r="R119" s="182">
        <v>5</v>
      </c>
      <c r="S119" s="182">
        <v>165</v>
      </c>
      <c r="T119" s="182">
        <v>5</v>
      </c>
      <c r="U119" s="182">
        <v>151</v>
      </c>
      <c r="V119" s="182">
        <v>5</v>
      </c>
      <c r="W119" s="182">
        <v>142</v>
      </c>
      <c r="X119" s="182">
        <v>4</v>
      </c>
      <c r="Y119" s="182">
        <v>139</v>
      </c>
      <c r="Z119" s="187">
        <v>24</v>
      </c>
      <c r="AA119" s="187">
        <v>772</v>
      </c>
      <c r="AB119" s="182">
        <v>0</v>
      </c>
      <c r="AC119" s="182">
        <v>0</v>
      </c>
      <c r="AD119" s="182">
        <v>0</v>
      </c>
      <c r="AE119" s="182">
        <v>0</v>
      </c>
      <c r="AF119" s="182">
        <v>0</v>
      </c>
      <c r="AG119" s="182">
        <v>0</v>
      </c>
      <c r="AH119" s="187">
        <v>0</v>
      </c>
      <c r="AI119" s="187">
        <v>0</v>
      </c>
      <c r="AJ119" s="188">
        <v>50</v>
      </c>
      <c r="AK119" s="188">
        <v>1519</v>
      </c>
      <c r="AL119" s="3" t="str">
        <f t="shared" si="13"/>
        <v>k</v>
      </c>
      <c r="AM119" s="3">
        <f>IF(D119="հ",1,IF(D119="լ",Norms!$B$10,IF(D119="բլ",Norms!$B$11,IF(D119="Մ",Norms!$B$12))))</f>
        <v>1</v>
      </c>
      <c r="AN119" s="244">
        <f>E119*Norms!$E$36/1000</f>
        <v>0</v>
      </c>
      <c r="AO119" s="136">
        <f>AM119*IF(AL119="k",(O119*Norms!$H$40)*Norms!$E$36,0)/1000</f>
        <v>83918.5086944043</v>
      </c>
      <c r="AP119" s="136">
        <f>AM119*IF(AL119="k",(AA119*Norms!$H$41)*Norms!$E$36,0)/1000</f>
        <v>116108.01900151503</v>
      </c>
      <c r="AQ119" s="136">
        <f>AM119*IF(AL119="k",(AI119*Norms!$H$42)*Norms!$E$36,0)/1000</f>
        <v>0</v>
      </c>
      <c r="AR119" s="243">
        <f>AM119*IF(AL119="t",(N119*Norms!$D$44)*Norms!$E$34*12+O119*Norms!$E$35,0)/1000</f>
        <v>0</v>
      </c>
      <c r="AS119" s="243">
        <f>AM119*IF(AL119="t",(Z119*Norms!$D$50*Norms!$E$34*12+AA119*Norms!$E$35),0)/1000</f>
        <v>0</v>
      </c>
      <c r="AT119" s="243">
        <f>AM119*IF(AL119="t",(AH119*Norms!$D$54)*Norms!$E$34*12+AI119*Norms!$E$35,0)/1000</f>
        <v>0</v>
      </c>
      <c r="AU119" s="136">
        <f>IF(AK119&lt;=100,Norms!$G$7,IF(AK119&lt;=300,Norms!$H$7,Norms!$I$7))</f>
        <v>21670.5</v>
      </c>
      <c r="AV119" s="137">
        <f t="shared" si="14"/>
        <v>221697.02769591933</v>
      </c>
      <c r="AW119" s="130"/>
      <c r="AX119" s="130"/>
      <c r="AY119" s="131">
        <f t="shared" si="15"/>
        <v>747</v>
      </c>
      <c r="AZ119" s="131">
        <f>IF(AY119&lt;Snund!$B$5,Snund!$B$3*Snund!$B$4*$AX$3+Snund!$B$7*$AW$3*AY119/1000,AY119*Snund!$B$8*$AW$3/1000)</f>
        <v>0</v>
      </c>
      <c r="BA119" s="131">
        <f t="shared" si="16"/>
        <v>0</v>
      </c>
      <c r="BB119" s="131">
        <f t="shared" si="17"/>
        <v>0</v>
      </c>
      <c r="BC119" s="131">
        <f t="shared" si="18"/>
        <v>0</v>
      </c>
      <c r="BD119" s="167">
        <f>AA119*0.1*'Dasagirq_10%'!$B$3/1000</f>
        <v>513.22559999999999</v>
      </c>
      <c r="BE119" s="167">
        <f>AI119*0.1*'Dasagirq_10%'!$B$4/1000</f>
        <v>0</v>
      </c>
      <c r="BF119" s="242">
        <f t="shared" si="19"/>
        <v>513.22559999999999</v>
      </c>
      <c r="BG119" s="233">
        <f t="shared" si="20"/>
        <v>0</v>
      </c>
      <c r="BH119" s="233">
        <f t="shared" si="21"/>
        <v>95187.168694404303</v>
      </c>
      <c r="BI119" s="233">
        <f t="shared" si="22"/>
        <v>127023.08460151503</v>
      </c>
      <c r="BJ119" s="233">
        <f t="shared" si="23"/>
        <v>0</v>
      </c>
      <c r="BK119" s="234">
        <f t="shared" si="24"/>
        <v>222210.25329591933</v>
      </c>
    </row>
    <row r="120" spans="1:63" ht="33.75">
      <c r="A120">
        <v>116</v>
      </c>
      <c r="B120" s="180" t="s">
        <v>895</v>
      </c>
      <c r="C120" s="157" t="s">
        <v>1096</v>
      </c>
      <c r="D120" s="4" t="s">
        <v>1092</v>
      </c>
      <c r="E120" s="181">
        <v>0</v>
      </c>
      <c r="F120" s="182">
        <v>3</v>
      </c>
      <c r="G120" s="182">
        <v>99</v>
      </c>
      <c r="H120" s="182">
        <v>3</v>
      </c>
      <c r="I120" s="182">
        <v>95</v>
      </c>
      <c r="J120" s="182">
        <v>3</v>
      </c>
      <c r="K120" s="182">
        <v>96</v>
      </c>
      <c r="L120" s="182">
        <v>3</v>
      </c>
      <c r="M120" s="182">
        <v>89</v>
      </c>
      <c r="N120" s="186">
        <v>12</v>
      </c>
      <c r="O120" s="186">
        <v>379</v>
      </c>
      <c r="P120" s="182">
        <v>3</v>
      </c>
      <c r="Q120" s="182">
        <v>90</v>
      </c>
      <c r="R120" s="182">
        <v>3</v>
      </c>
      <c r="S120" s="182">
        <v>89</v>
      </c>
      <c r="T120" s="182">
        <v>3</v>
      </c>
      <c r="U120" s="182">
        <v>91</v>
      </c>
      <c r="V120" s="182">
        <v>3</v>
      </c>
      <c r="W120" s="182">
        <v>83</v>
      </c>
      <c r="X120" s="182">
        <v>3</v>
      </c>
      <c r="Y120" s="182">
        <v>73</v>
      </c>
      <c r="Z120" s="187">
        <v>15</v>
      </c>
      <c r="AA120" s="187">
        <v>426</v>
      </c>
      <c r="AB120" s="182">
        <v>0</v>
      </c>
      <c r="AC120" s="182">
        <v>0</v>
      </c>
      <c r="AD120" s="182">
        <v>0</v>
      </c>
      <c r="AE120" s="182">
        <v>0</v>
      </c>
      <c r="AF120" s="182">
        <v>0</v>
      </c>
      <c r="AG120" s="182">
        <v>0</v>
      </c>
      <c r="AH120" s="187">
        <v>0</v>
      </c>
      <c r="AI120" s="187">
        <v>0</v>
      </c>
      <c r="AJ120" s="188">
        <v>27</v>
      </c>
      <c r="AK120" s="188">
        <v>805</v>
      </c>
      <c r="AL120" s="3" t="str">
        <f t="shared" si="13"/>
        <v>k</v>
      </c>
      <c r="AM120" s="3">
        <f>IF(D120="հ",1,IF(D120="լ",Norms!$B$10,IF(D120="բլ",Norms!$B$11,IF(D120="Մ",Norms!$B$12))))</f>
        <v>1</v>
      </c>
      <c r="AN120" s="244">
        <f>E120*Norms!$E$36/1000</f>
        <v>0</v>
      </c>
      <c r="AO120" s="136">
        <f>AM120*IF(AL120="k",(O120*Norms!$H$40)*Norms!$E$36,0)/1000</f>
        <v>42577.128239865102</v>
      </c>
      <c r="AP120" s="136">
        <f>AM120*IF(AL120="k",(AA120*Norms!$H$41)*Norms!$E$36,0)/1000</f>
        <v>64069.969034514768</v>
      </c>
      <c r="AQ120" s="136">
        <f>AM120*IF(AL120="k",(AI120*Norms!$H$42)*Norms!$E$36,0)/1000</f>
        <v>0</v>
      </c>
      <c r="AR120" s="243">
        <f>AM120*IF(AL120="t",(N120*Norms!$D$44)*Norms!$E$34*12+O120*Norms!$E$35,0)/1000</f>
        <v>0</v>
      </c>
      <c r="AS120" s="243">
        <f>AM120*IF(AL120="t",(Z120*Norms!$D$50*Norms!$E$34*12+AA120*Norms!$E$35),0)/1000</f>
        <v>0</v>
      </c>
      <c r="AT120" s="243">
        <f>AM120*IF(AL120="t",(AH120*Norms!$D$54)*Norms!$E$34*12+AI120*Norms!$E$35,0)/1000</f>
        <v>0</v>
      </c>
      <c r="AU120" s="136">
        <f>IF(AK120&lt;=100,Norms!$G$7,IF(AK120&lt;=300,Norms!$H$7,Norms!$I$7))</f>
        <v>21670.5</v>
      </c>
      <c r="AV120" s="137">
        <f t="shared" si="14"/>
        <v>128317.59727437986</v>
      </c>
      <c r="AW120" s="130"/>
      <c r="AX120" s="130"/>
      <c r="AY120" s="131">
        <f t="shared" si="15"/>
        <v>379</v>
      </c>
      <c r="AZ120" s="131">
        <f>IF(AY120&lt;Snund!$B$5,Snund!$B$3*Snund!$B$4*$AX$3+Snund!$B$7*$AW$3*AY120/1000,AY120*Snund!$B$8*$AW$3/1000)</f>
        <v>0</v>
      </c>
      <c r="BA120" s="131">
        <f t="shared" si="16"/>
        <v>0</v>
      </c>
      <c r="BB120" s="131">
        <f t="shared" si="17"/>
        <v>0</v>
      </c>
      <c r="BC120" s="131">
        <f t="shared" si="18"/>
        <v>0</v>
      </c>
      <c r="BD120" s="167">
        <f>AA120*0.1*'Dasagirq_10%'!$B$3/1000</f>
        <v>283.20479999999998</v>
      </c>
      <c r="BE120" s="167">
        <f>AI120*0.1*'Dasagirq_10%'!$B$4/1000</f>
        <v>0</v>
      </c>
      <c r="BF120" s="242">
        <f t="shared" si="19"/>
        <v>283.20479999999998</v>
      </c>
      <c r="BG120" s="233">
        <f t="shared" si="20"/>
        <v>0</v>
      </c>
      <c r="BH120" s="233">
        <f t="shared" si="21"/>
        <v>52208.461573198438</v>
      </c>
      <c r="BI120" s="233">
        <f t="shared" si="22"/>
        <v>76392.340501181447</v>
      </c>
      <c r="BJ120" s="233">
        <f t="shared" si="23"/>
        <v>0</v>
      </c>
      <c r="BK120" s="234">
        <f t="shared" si="24"/>
        <v>128600.80207437988</v>
      </c>
    </row>
    <row r="121" spans="1:63" ht="22.5">
      <c r="A121">
        <v>117</v>
      </c>
      <c r="B121" s="180" t="s">
        <v>896</v>
      </c>
      <c r="C121" s="157" t="s">
        <v>1096</v>
      </c>
      <c r="D121" s="4" t="s">
        <v>1092</v>
      </c>
      <c r="E121" s="181">
        <v>0</v>
      </c>
      <c r="F121" s="182">
        <v>1</v>
      </c>
      <c r="G121" s="182">
        <v>34</v>
      </c>
      <c r="H121" s="182">
        <v>1</v>
      </c>
      <c r="I121" s="182">
        <v>33</v>
      </c>
      <c r="J121" s="182">
        <v>1</v>
      </c>
      <c r="K121" s="182">
        <v>31</v>
      </c>
      <c r="L121" s="182">
        <v>1</v>
      </c>
      <c r="M121" s="182">
        <v>32</v>
      </c>
      <c r="N121" s="186">
        <v>4</v>
      </c>
      <c r="O121" s="186">
        <v>130</v>
      </c>
      <c r="P121" s="182">
        <v>1</v>
      </c>
      <c r="Q121" s="182">
        <v>33</v>
      </c>
      <c r="R121" s="182">
        <v>1</v>
      </c>
      <c r="S121" s="182">
        <v>33</v>
      </c>
      <c r="T121" s="182">
        <v>2</v>
      </c>
      <c r="U121" s="182">
        <v>40</v>
      </c>
      <c r="V121" s="182">
        <v>2</v>
      </c>
      <c r="W121" s="182">
        <v>38</v>
      </c>
      <c r="X121" s="182">
        <v>1</v>
      </c>
      <c r="Y121" s="182">
        <v>33</v>
      </c>
      <c r="Z121" s="187">
        <v>7</v>
      </c>
      <c r="AA121" s="187">
        <v>177</v>
      </c>
      <c r="AB121" s="182">
        <v>0</v>
      </c>
      <c r="AC121" s="182">
        <v>0</v>
      </c>
      <c r="AD121" s="182">
        <v>0</v>
      </c>
      <c r="AE121" s="182">
        <v>0</v>
      </c>
      <c r="AF121" s="182">
        <v>0</v>
      </c>
      <c r="AG121" s="182">
        <v>0</v>
      </c>
      <c r="AH121" s="187">
        <v>0</v>
      </c>
      <c r="AI121" s="187">
        <v>0</v>
      </c>
      <c r="AJ121" s="188">
        <v>11</v>
      </c>
      <c r="AK121" s="188">
        <v>307</v>
      </c>
      <c r="AL121" s="3" t="str">
        <f t="shared" si="13"/>
        <v>k</v>
      </c>
      <c r="AM121" s="3">
        <f>IF(D121="հ",1,IF(D121="լ",Norms!$B$10,IF(D121="բլ",Norms!$B$11,IF(D121="Մ",Norms!$B$12))))</f>
        <v>1</v>
      </c>
      <c r="AN121" s="244">
        <f>E121*Norms!$E$36/1000</f>
        <v>0</v>
      </c>
      <c r="AO121" s="136">
        <f>AM121*IF(AL121="k",(O121*Norms!$H$40)*Norms!$E$36,0)/1000</f>
        <v>14604.292008397</v>
      </c>
      <c r="AP121" s="136">
        <f>AM121*IF(AL121="k",(AA121*Norms!$H$41)*Norms!$E$36,0)/1000</f>
        <v>26620.620936875857</v>
      </c>
      <c r="AQ121" s="136">
        <f>AM121*IF(AL121="k",(AI121*Norms!$H$42)*Norms!$E$36,0)/1000</f>
        <v>0</v>
      </c>
      <c r="AR121" s="243">
        <f>AM121*IF(AL121="t",(N121*Norms!$D$44)*Norms!$E$34*12+O121*Norms!$E$35,0)/1000</f>
        <v>0</v>
      </c>
      <c r="AS121" s="243">
        <f>AM121*IF(AL121="t",(Z121*Norms!$D$50*Norms!$E$34*12+AA121*Norms!$E$35),0)/1000</f>
        <v>0</v>
      </c>
      <c r="AT121" s="243">
        <f>AM121*IF(AL121="t",(AH121*Norms!$D$54)*Norms!$E$34*12+AI121*Norms!$E$35,0)/1000</f>
        <v>0</v>
      </c>
      <c r="AU121" s="136">
        <f>IF(AK121&lt;=100,Norms!$G$7,IF(AK121&lt;=300,Norms!$H$7,Norms!$I$7))</f>
        <v>21670.5</v>
      </c>
      <c r="AV121" s="137">
        <f t="shared" si="14"/>
        <v>62895.412945272859</v>
      </c>
      <c r="AW121" s="130"/>
      <c r="AX121" s="130"/>
      <c r="AY121" s="131">
        <f t="shared" si="15"/>
        <v>130</v>
      </c>
      <c r="AZ121" s="131">
        <f>IF(AY121&lt;Snund!$B$5,Snund!$B$3*Snund!$B$4*$AX$3+Snund!$B$7*$AW$3*AY121/1000,AY121*Snund!$B$8*$AW$3/1000)</f>
        <v>0</v>
      </c>
      <c r="BA121" s="131">
        <f t="shared" si="16"/>
        <v>0</v>
      </c>
      <c r="BB121" s="131">
        <f t="shared" si="17"/>
        <v>0</v>
      </c>
      <c r="BC121" s="131">
        <f t="shared" si="18"/>
        <v>0</v>
      </c>
      <c r="BD121" s="167">
        <f>AA121*0.1*'Dasagirq_10%'!$B$3/1000</f>
        <v>117.66959999999999</v>
      </c>
      <c r="BE121" s="167">
        <f>AI121*0.1*'Dasagirq_10%'!$B$4/1000</f>
        <v>0</v>
      </c>
      <c r="BF121" s="242">
        <f t="shared" si="19"/>
        <v>117.66959999999999</v>
      </c>
      <c r="BG121" s="233">
        <f t="shared" si="20"/>
        <v>0</v>
      </c>
      <c r="BH121" s="233">
        <f t="shared" si="21"/>
        <v>22484.473826578818</v>
      </c>
      <c r="BI121" s="233">
        <f t="shared" si="22"/>
        <v>40528.608718694042</v>
      </c>
      <c r="BJ121" s="233">
        <f t="shared" si="23"/>
        <v>0</v>
      </c>
      <c r="BK121" s="234">
        <f t="shared" si="24"/>
        <v>63013.08254527286</v>
      </c>
    </row>
    <row r="122" spans="1:63" ht="33.75">
      <c r="A122">
        <v>118</v>
      </c>
      <c r="B122" s="180" t="s">
        <v>897</v>
      </c>
      <c r="C122" s="125" t="s">
        <v>1097</v>
      </c>
      <c r="D122" s="4" t="s">
        <v>1092</v>
      </c>
      <c r="E122" s="181">
        <v>0</v>
      </c>
      <c r="F122" s="182">
        <v>4</v>
      </c>
      <c r="G122" s="182">
        <v>111</v>
      </c>
      <c r="H122" s="182">
        <v>4</v>
      </c>
      <c r="I122" s="182">
        <v>107</v>
      </c>
      <c r="J122" s="182">
        <v>3</v>
      </c>
      <c r="K122" s="182">
        <v>90</v>
      </c>
      <c r="L122" s="182">
        <v>3</v>
      </c>
      <c r="M122" s="182">
        <v>95</v>
      </c>
      <c r="N122" s="186">
        <v>14</v>
      </c>
      <c r="O122" s="186">
        <v>403</v>
      </c>
      <c r="P122" s="182">
        <v>3</v>
      </c>
      <c r="Q122" s="182">
        <v>101</v>
      </c>
      <c r="R122" s="182">
        <v>4</v>
      </c>
      <c r="S122" s="182">
        <v>106</v>
      </c>
      <c r="T122" s="182">
        <v>3</v>
      </c>
      <c r="U122" s="182">
        <v>100</v>
      </c>
      <c r="V122" s="182">
        <v>3</v>
      </c>
      <c r="W122" s="182">
        <v>92</v>
      </c>
      <c r="X122" s="182">
        <v>3</v>
      </c>
      <c r="Y122" s="182">
        <v>79</v>
      </c>
      <c r="Z122" s="187">
        <v>16</v>
      </c>
      <c r="AA122" s="187">
        <v>478</v>
      </c>
      <c r="AB122" s="182">
        <v>3</v>
      </c>
      <c r="AC122" s="182">
        <v>87</v>
      </c>
      <c r="AD122" s="182">
        <v>3</v>
      </c>
      <c r="AE122" s="182">
        <v>84</v>
      </c>
      <c r="AF122" s="182">
        <v>2</v>
      </c>
      <c r="AG122" s="182">
        <v>58</v>
      </c>
      <c r="AH122" s="187">
        <v>8</v>
      </c>
      <c r="AI122" s="187">
        <v>229</v>
      </c>
      <c r="AJ122" s="188">
        <v>38</v>
      </c>
      <c r="AK122" s="188">
        <v>1110</v>
      </c>
      <c r="AL122" s="3" t="str">
        <f t="shared" si="13"/>
        <v>k</v>
      </c>
      <c r="AM122" s="3">
        <f>IF(D122="հ",1,IF(D122="լ",Norms!$B$10,IF(D122="բլ",Norms!$B$11,IF(D122="Մ",Norms!$B$12))))</f>
        <v>1</v>
      </c>
      <c r="AN122" s="244">
        <f>E122*Norms!$E$36/1000</f>
        <v>0</v>
      </c>
      <c r="AO122" s="136">
        <f>AM122*IF(AL122="k",(O122*Norms!$H$40)*Norms!$E$36,0)/1000</f>
        <v>45273.305226030701</v>
      </c>
      <c r="AP122" s="136">
        <f>AM122*IF(AL122="k",(AA122*Norms!$H$41)*Norms!$E$36,0)/1000</f>
        <v>71890.716428399188</v>
      </c>
      <c r="AQ122" s="136">
        <f>AM122*IF(AL122="k",(AI122*Norms!$H$42)*Norms!$E$36,0)/1000</f>
        <v>42841.702069970124</v>
      </c>
      <c r="AR122" s="243">
        <f>AM122*IF(AL122="t",(N122*Norms!$D$44)*Norms!$E$34*12+O122*Norms!$E$35,0)/1000</f>
        <v>0</v>
      </c>
      <c r="AS122" s="243">
        <f>AM122*IF(AL122="t",(Z122*Norms!$D$50*Norms!$E$34*12+AA122*Norms!$E$35),0)/1000</f>
        <v>0</v>
      </c>
      <c r="AT122" s="243">
        <f>AM122*IF(AL122="t",(AH122*Norms!$D$54)*Norms!$E$34*12+AI122*Norms!$E$35,0)/1000</f>
        <v>0</v>
      </c>
      <c r="AU122" s="136">
        <f>IF(AK122&lt;=100,Norms!$G$7,IF(AK122&lt;=300,Norms!$H$7,Norms!$I$7))</f>
        <v>21670.5</v>
      </c>
      <c r="AV122" s="137">
        <f t="shared" si="14"/>
        <v>181676.22372440001</v>
      </c>
      <c r="AW122" s="130"/>
      <c r="AX122" s="130"/>
      <c r="AY122" s="131">
        <f t="shared" si="15"/>
        <v>403</v>
      </c>
      <c r="AZ122" s="131">
        <f>IF(AY122&lt;Snund!$B$5,Snund!$B$3*Snund!$B$4*$AX$3+Snund!$B$7*$AW$3*AY122/1000,AY122*Snund!$B$8*$AW$3/1000)</f>
        <v>0</v>
      </c>
      <c r="BA122" s="131">
        <f t="shared" si="16"/>
        <v>0</v>
      </c>
      <c r="BB122" s="131">
        <f t="shared" si="17"/>
        <v>0</v>
      </c>
      <c r="BC122" s="131">
        <f t="shared" si="18"/>
        <v>0</v>
      </c>
      <c r="BD122" s="167">
        <f>AA122*0.1*'Dasagirq_10%'!$B$3/1000</f>
        <v>317.77440000000001</v>
      </c>
      <c r="BE122" s="167">
        <f>AI122*0.1*'Dasagirq_10%'!$B$4/1000</f>
        <v>185.10757000000001</v>
      </c>
      <c r="BF122" s="242">
        <f t="shared" si="19"/>
        <v>502.88197000000002</v>
      </c>
      <c r="BG122" s="233">
        <f t="shared" si="20"/>
        <v>0</v>
      </c>
      <c r="BH122" s="233">
        <f t="shared" si="21"/>
        <v>53257.173647083335</v>
      </c>
      <c r="BI122" s="233">
        <f t="shared" si="22"/>
        <v>81332.911881030755</v>
      </c>
      <c r="BJ122" s="233">
        <f t="shared" si="23"/>
        <v>47589.020166285911</v>
      </c>
      <c r="BK122" s="234">
        <f t="shared" si="24"/>
        <v>182179.1056944</v>
      </c>
    </row>
    <row r="123" spans="1:63" ht="22.5">
      <c r="A123">
        <v>119</v>
      </c>
      <c r="B123" s="180" t="s">
        <v>898</v>
      </c>
      <c r="C123" s="157" t="s">
        <v>1096</v>
      </c>
      <c r="D123" s="4" t="s">
        <v>1092</v>
      </c>
      <c r="E123" s="181">
        <v>0</v>
      </c>
      <c r="F123" s="182">
        <v>2</v>
      </c>
      <c r="G123" s="182">
        <v>69</v>
      </c>
      <c r="H123" s="182">
        <v>2</v>
      </c>
      <c r="I123" s="182">
        <v>66</v>
      </c>
      <c r="J123" s="182">
        <v>3</v>
      </c>
      <c r="K123" s="182">
        <v>78</v>
      </c>
      <c r="L123" s="182">
        <v>2</v>
      </c>
      <c r="M123" s="182">
        <v>71</v>
      </c>
      <c r="N123" s="186">
        <v>9</v>
      </c>
      <c r="O123" s="186">
        <v>284</v>
      </c>
      <c r="P123" s="182">
        <v>2</v>
      </c>
      <c r="Q123" s="182">
        <v>55</v>
      </c>
      <c r="R123" s="182">
        <v>3</v>
      </c>
      <c r="S123" s="182">
        <v>66</v>
      </c>
      <c r="T123" s="182">
        <v>2</v>
      </c>
      <c r="U123" s="182">
        <v>61</v>
      </c>
      <c r="V123" s="182">
        <v>2</v>
      </c>
      <c r="W123" s="182">
        <v>56</v>
      </c>
      <c r="X123" s="182">
        <v>2</v>
      </c>
      <c r="Y123" s="182">
        <v>57</v>
      </c>
      <c r="Z123" s="187">
        <v>11</v>
      </c>
      <c r="AA123" s="187">
        <v>295</v>
      </c>
      <c r="AB123" s="182">
        <v>0</v>
      </c>
      <c r="AC123" s="182">
        <v>0</v>
      </c>
      <c r="AD123" s="182">
        <v>0</v>
      </c>
      <c r="AE123" s="182">
        <v>0</v>
      </c>
      <c r="AF123" s="182">
        <v>0</v>
      </c>
      <c r="AG123" s="182">
        <v>0</v>
      </c>
      <c r="AH123" s="187">
        <v>0</v>
      </c>
      <c r="AI123" s="187">
        <v>0</v>
      </c>
      <c r="AJ123" s="188">
        <v>20</v>
      </c>
      <c r="AK123" s="188">
        <v>579</v>
      </c>
      <c r="AL123" s="3" t="str">
        <f t="shared" si="13"/>
        <v>k</v>
      </c>
      <c r="AM123" s="3">
        <f>IF(D123="հ",1,IF(D123="լ",Norms!$B$10,IF(D123="բլ",Norms!$B$11,IF(D123="Մ",Norms!$B$12))))</f>
        <v>1</v>
      </c>
      <c r="AN123" s="244">
        <f>E123*Norms!$E$36/1000</f>
        <v>0</v>
      </c>
      <c r="AO123" s="136">
        <f>AM123*IF(AL123="k",(O123*Norms!$H$40)*Norms!$E$36,0)/1000</f>
        <v>31904.761002959596</v>
      </c>
      <c r="AP123" s="136">
        <f>AM123*IF(AL123="k",(AA123*Norms!$H$41)*Norms!$E$36,0)/1000</f>
        <v>44367.701561459755</v>
      </c>
      <c r="AQ123" s="136">
        <f>AM123*IF(AL123="k",(AI123*Norms!$H$42)*Norms!$E$36,0)/1000</f>
        <v>0</v>
      </c>
      <c r="AR123" s="243">
        <f>AM123*IF(AL123="t",(N123*Norms!$D$44)*Norms!$E$34*12+O123*Norms!$E$35,0)/1000</f>
        <v>0</v>
      </c>
      <c r="AS123" s="243">
        <f>AM123*IF(AL123="t",(Z123*Norms!$D$50*Norms!$E$34*12+AA123*Norms!$E$35),0)/1000</f>
        <v>0</v>
      </c>
      <c r="AT123" s="243">
        <f>AM123*IF(AL123="t",(AH123*Norms!$D$54)*Norms!$E$34*12+AI123*Norms!$E$35,0)/1000</f>
        <v>0</v>
      </c>
      <c r="AU123" s="136">
        <f>IF(AK123&lt;=100,Norms!$G$7,IF(AK123&lt;=300,Norms!$H$7,Norms!$I$7))</f>
        <v>21670.5</v>
      </c>
      <c r="AV123" s="137">
        <f t="shared" si="14"/>
        <v>97942.962564419344</v>
      </c>
      <c r="AW123" s="130"/>
      <c r="AX123" s="130"/>
      <c r="AY123" s="131">
        <f t="shared" si="15"/>
        <v>284</v>
      </c>
      <c r="AZ123" s="131">
        <f>IF(AY123&lt;Snund!$B$5,Snund!$B$3*Snund!$B$4*$AX$3+Snund!$B$7*$AW$3*AY123/1000,AY123*Snund!$B$8*$AW$3/1000)</f>
        <v>0</v>
      </c>
      <c r="BA123" s="131">
        <f t="shared" si="16"/>
        <v>0</v>
      </c>
      <c r="BB123" s="131">
        <f t="shared" si="17"/>
        <v>0</v>
      </c>
      <c r="BC123" s="131">
        <f t="shared" si="18"/>
        <v>0</v>
      </c>
      <c r="BD123" s="167">
        <f>AA123*0.1*'Dasagirq_10%'!$B$3/1000</f>
        <v>196.11600000000001</v>
      </c>
      <c r="BE123" s="167">
        <f>AI123*0.1*'Dasagirq_10%'!$B$4/1000</f>
        <v>0</v>
      </c>
      <c r="BF123" s="242">
        <f t="shared" si="19"/>
        <v>196.11600000000001</v>
      </c>
      <c r="BG123" s="233">
        <f t="shared" si="20"/>
        <v>0</v>
      </c>
      <c r="BH123" s="233">
        <f t="shared" si="21"/>
        <v>41656.486002959595</v>
      </c>
      <c r="BI123" s="233">
        <f t="shared" si="22"/>
        <v>56482.592561459758</v>
      </c>
      <c r="BJ123" s="233">
        <f t="shared" si="23"/>
        <v>0</v>
      </c>
      <c r="BK123" s="234">
        <f t="shared" si="24"/>
        <v>98139.078564419353</v>
      </c>
    </row>
    <row r="124" spans="1:63" ht="33.75">
      <c r="A124">
        <v>120</v>
      </c>
      <c r="B124" s="180" t="s">
        <v>899</v>
      </c>
      <c r="C124" s="157" t="s">
        <v>1096</v>
      </c>
      <c r="D124" s="4" t="s">
        <v>1092</v>
      </c>
      <c r="E124" s="181">
        <v>0</v>
      </c>
      <c r="F124" s="182">
        <v>2</v>
      </c>
      <c r="G124" s="182">
        <v>44</v>
      </c>
      <c r="H124" s="182">
        <v>2</v>
      </c>
      <c r="I124" s="182">
        <v>42</v>
      </c>
      <c r="J124" s="182">
        <v>2</v>
      </c>
      <c r="K124" s="182">
        <v>45</v>
      </c>
      <c r="L124" s="182">
        <v>2</v>
      </c>
      <c r="M124" s="182">
        <v>44</v>
      </c>
      <c r="N124" s="186">
        <v>8</v>
      </c>
      <c r="O124" s="186">
        <v>175</v>
      </c>
      <c r="P124" s="182">
        <v>2</v>
      </c>
      <c r="Q124" s="182">
        <v>43</v>
      </c>
      <c r="R124" s="182">
        <v>2</v>
      </c>
      <c r="S124" s="182">
        <v>58</v>
      </c>
      <c r="T124" s="182">
        <v>2</v>
      </c>
      <c r="U124" s="182">
        <v>64</v>
      </c>
      <c r="V124" s="182">
        <v>2</v>
      </c>
      <c r="W124" s="182">
        <v>56</v>
      </c>
      <c r="X124" s="182">
        <v>2</v>
      </c>
      <c r="Y124" s="182">
        <v>55</v>
      </c>
      <c r="Z124" s="187">
        <v>10</v>
      </c>
      <c r="AA124" s="187">
        <v>276</v>
      </c>
      <c r="AB124" s="182">
        <v>0</v>
      </c>
      <c r="AC124" s="182">
        <v>0</v>
      </c>
      <c r="AD124" s="182">
        <v>0</v>
      </c>
      <c r="AE124" s="182">
        <v>0</v>
      </c>
      <c r="AF124" s="182">
        <v>0</v>
      </c>
      <c r="AG124" s="182">
        <v>0</v>
      </c>
      <c r="AH124" s="187">
        <v>0</v>
      </c>
      <c r="AI124" s="187">
        <v>0</v>
      </c>
      <c r="AJ124" s="188">
        <v>18</v>
      </c>
      <c r="AK124" s="188">
        <v>451</v>
      </c>
      <c r="AL124" s="3" t="str">
        <f t="shared" si="13"/>
        <v>k</v>
      </c>
      <c r="AM124" s="3">
        <f>IF(D124="հ",1,IF(D124="լ",Norms!$B$10,IF(D124="բլ",Norms!$B$11,IF(D124="Մ",Norms!$B$12))))</f>
        <v>1</v>
      </c>
      <c r="AN124" s="244">
        <f>E124*Norms!$E$36/1000</f>
        <v>0</v>
      </c>
      <c r="AO124" s="136">
        <f>AM124*IF(AL124="k",(O124*Norms!$H$40)*Norms!$E$36,0)/1000</f>
        <v>19659.6238574575</v>
      </c>
      <c r="AP124" s="136">
        <f>AM124*IF(AL124="k",(AA124*Norms!$H$41)*Norms!$E$36,0)/1000</f>
        <v>41510.120782925063</v>
      </c>
      <c r="AQ124" s="136">
        <f>AM124*IF(AL124="k",(AI124*Norms!$H$42)*Norms!$E$36,0)/1000</f>
        <v>0</v>
      </c>
      <c r="AR124" s="243">
        <f>AM124*IF(AL124="t",(N124*Norms!$D$44)*Norms!$E$34*12+O124*Norms!$E$35,0)/1000</f>
        <v>0</v>
      </c>
      <c r="AS124" s="243">
        <f>AM124*IF(AL124="t",(Z124*Norms!$D$50*Norms!$E$34*12+AA124*Norms!$E$35),0)/1000</f>
        <v>0</v>
      </c>
      <c r="AT124" s="243">
        <f>AM124*IF(AL124="t",(AH124*Norms!$D$54)*Norms!$E$34*12+AI124*Norms!$E$35,0)/1000</f>
        <v>0</v>
      </c>
      <c r="AU124" s="136">
        <f>IF(AK124&lt;=100,Norms!$G$7,IF(AK124&lt;=300,Norms!$H$7,Norms!$I$7))</f>
        <v>21670.5</v>
      </c>
      <c r="AV124" s="137">
        <f t="shared" si="14"/>
        <v>82840.24464038256</v>
      </c>
      <c r="AW124" s="130"/>
      <c r="AX124" s="130"/>
      <c r="AY124" s="131">
        <f t="shared" si="15"/>
        <v>175</v>
      </c>
      <c r="AZ124" s="131">
        <f>IF(AY124&lt;Snund!$B$5,Snund!$B$3*Snund!$B$4*$AX$3+Snund!$B$7*$AW$3*AY124/1000,AY124*Snund!$B$8*$AW$3/1000)</f>
        <v>0</v>
      </c>
      <c r="BA124" s="131">
        <f t="shared" si="16"/>
        <v>0</v>
      </c>
      <c r="BB124" s="131">
        <f t="shared" si="17"/>
        <v>0</v>
      </c>
      <c r="BC124" s="131">
        <f t="shared" si="18"/>
        <v>0</v>
      </c>
      <c r="BD124" s="167">
        <f>AA124*0.1*'Dasagirq_10%'!$B$3/1000</f>
        <v>183.48480000000001</v>
      </c>
      <c r="BE124" s="167">
        <f>AI124*0.1*'Dasagirq_10%'!$B$4/1000</f>
        <v>0</v>
      </c>
      <c r="BF124" s="242">
        <f t="shared" si="19"/>
        <v>183.48480000000001</v>
      </c>
      <c r="BG124" s="233">
        <f t="shared" si="20"/>
        <v>0</v>
      </c>
      <c r="BH124" s="233">
        <f t="shared" si="21"/>
        <v>29290.957190790832</v>
      </c>
      <c r="BI124" s="233">
        <f t="shared" si="22"/>
        <v>53732.772249591733</v>
      </c>
      <c r="BJ124" s="233">
        <f t="shared" si="23"/>
        <v>0</v>
      </c>
      <c r="BK124" s="234">
        <f t="shared" si="24"/>
        <v>83023.729440382565</v>
      </c>
    </row>
    <row r="125" spans="1:63" ht="22.5">
      <c r="A125">
        <v>121</v>
      </c>
      <c r="B125" s="180" t="s">
        <v>900</v>
      </c>
      <c r="C125" s="157" t="s">
        <v>1096</v>
      </c>
      <c r="D125" s="4" t="s">
        <v>1092</v>
      </c>
      <c r="E125" s="181">
        <v>0</v>
      </c>
      <c r="F125" s="182">
        <v>1</v>
      </c>
      <c r="G125" s="182">
        <v>27</v>
      </c>
      <c r="H125" s="182">
        <v>1</v>
      </c>
      <c r="I125" s="182">
        <v>26</v>
      </c>
      <c r="J125" s="182">
        <v>1</v>
      </c>
      <c r="K125" s="182">
        <v>24</v>
      </c>
      <c r="L125" s="182">
        <v>1</v>
      </c>
      <c r="M125" s="182">
        <v>24</v>
      </c>
      <c r="N125" s="186">
        <v>4</v>
      </c>
      <c r="O125" s="186">
        <v>101</v>
      </c>
      <c r="P125" s="182">
        <v>1</v>
      </c>
      <c r="Q125" s="182">
        <v>19</v>
      </c>
      <c r="R125" s="182">
        <v>1</v>
      </c>
      <c r="S125" s="182">
        <v>15</v>
      </c>
      <c r="T125" s="182">
        <v>1</v>
      </c>
      <c r="U125" s="182">
        <v>15</v>
      </c>
      <c r="V125" s="182">
        <v>1</v>
      </c>
      <c r="W125" s="182">
        <v>21</v>
      </c>
      <c r="X125" s="182">
        <v>1</v>
      </c>
      <c r="Y125" s="182">
        <v>25</v>
      </c>
      <c r="Z125" s="187">
        <v>5</v>
      </c>
      <c r="AA125" s="187">
        <v>95</v>
      </c>
      <c r="AB125" s="182">
        <v>0</v>
      </c>
      <c r="AC125" s="182">
        <v>0</v>
      </c>
      <c r="AD125" s="182">
        <v>0</v>
      </c>
      <c r="AE125" s="182">
        <v>0</v>
      </c>
      <c r="AF125" s="182">
        <v>0</v>
      </c>
      <c r="AG125" s="182">
        <v>0</v>
      </c>
      <c r="AH125" s="187">
        <v>0</v>
      </c>
      <c r="AI125" s="187">
        <v>0</v>
      </c>
      <c r="AJ125" s="188">
        <v>9</v>
      </c>
      <c r="AK125" s="188">
        <v>196</v>
      </c>
      <c r="AL125" s="3" t="str">
        <f t="shared" si="13"/>
        <v>k</v>
      </c>
      <c r="AM125" s="3">
        <f>IF(D125="հ",1,IF(D125="լ",Norms!$B$10,IF(D125="բլ",Norms!$B$11,IF(D125="Մ",Norms!$B$12))))</f>
        <v>1</v>
      </c>
      <c r="AN125" s="244">
        <f>E125*Norms!$E$36/1000</f>
        <v>0</v>
      </c>
      <c r="AO125" s="136">
        <f>AM125*IF(AL125="k",(O125*Norms!$H$40)*Norms!$E$36,0)/1000</f>
        <v>11346.4114834469</v>
      </c>
      <c r="AP125" s="136">
        <f>AM125*IF(AL125="k",(AA125*Norms!$H$41)*Norms!$E$36,0)/1000</f>
        <v>14287.903892673481</v>
      </c>
      <c r="AQ125" s="136">
        <f>AM125*IF(AL125="k",(AI125*Norms!$H$42)*Norms!$E$36,0)/1000</f>
        <v>0</v>
      </c>
      <c r="AR125" s="243">
        <f>AM125*IF(AL125="t",(N125*Norms!$D$44)*Norms!$E$34*12+O125*Norms!$E$35,0)/1000</f>
        <v>0</v>
      </c>
      <c r="AS125" s="243">
        <f>AM125*IF(AL125="t",(Z125*Norms!$D$50*Norms!$E$34*12+AA125*Norms!$E$35),0)/1000</f>
        <v>0</v>
      </c>
      <c r="AT125" s="243">
        <f>AM125*IF(AL125="t",(AH125*Norms!$D$54)*Norms!$E$34*12+AI125*Norms!$E$35,0)/1000</f>
        <v>0</v>
      </c>
      <c r="AU125" s="136">
        <f>IF(AK125&lt;=100,Norms!$G$7,IF(AK125&lt;=300,Norms!$H$7,Norms!$I$7))</f>
        <v>16738.5</v>
      </c>
      <c r="AV125" s="137">
        <f t="shared" si="14"/>
        <v>42372.815376120379</v>
      </c>
      <c r="AW125" s="130"/>
      <c r="AX125" s="130"/>
      <c r="AY125" s="131">
        <f t="shared" si="15"/>
        <v>101</v>
      </c>
      <c r="AZ125" s="131">
        <f>IF(AY125&lt;Snund!$B$5,Snund!$B$3*Snund!$B$4*$AX$3+Snund!$B$7*$AW$3*AY125/1000,AY125*Snund!$B$8*$AW$3/1000)</f>
        <v>0</v>
      </c>
      <c r="BA125" s="131">
        <f t="shared" si="16"/>
        <v>0</v>
      </c>
      <c r="BB125" s="131">
        <f t="shared" si="17"/>
        <v>0</v>
      </c>
      <c r="BC125" s="131">
        <f t="shared" si="18"/>
        <v>0</v>
      </c>
      <c r="BD125" s="167">
        <f>AA125*0.1*'Dasagirq_10%'!$B$3/1000</f>
        <v>63.155999999999999</v>
      </c>
      <c r="BE125" s="167">
        <f>AI125*0.1*'Dasagirq_10%'!$B$4/1000</f>
        <v>0</v>
      </c>
      <c r="BF125" s="242">
        <f t="shared" si="19"/>
        <v>63.155999999999999</v>
      </c>
      <c r="BG125" s="233">
        <f t="shared" si="20"/>
        <v>0</v>
      </c>
      <c r="BH125" s="233">
        <f t="shared" si="21"/>
        <v>18785.744816780232</v>
      </c>
      <c r="BI125" s="233">
        <f t="shared" si="22"/>
        <v>23650.226559340146</v>
      </c>
      <c r="BJ125" s="233">
        <f t="shared" si="23"/>
        <v>0</v>
      </c>
      <c r="BK125" s="234">
        <f t="shared" si="24"/>
        <v>42435.971376120375</v>
      </c>
    </row>
    <row r="126" spans="1:63" ht="33.75">
      <c r="A126">
        <v>122</v>
      </c>
      <c r="B126" s="180" t="s">
        <v>901</v>
      </c>
      <c r="C126" s="157" t="s">
        <v>1096</v>
      </c>
      <c r="D126" s="4" t="s">
        <v>1092</v>
      </c>
      <c r="E126" s="181">
        <v>0</v>
      </c>
      <c r="F126" s="182">
        <v>5</v>
      </c>
      <c r="G126" s="182">
        <v>148</v>
      </c>
      <c r="H126" s="182">
        <v>5</v>
      </c>
      <c r="I126" s="182">
        <v>142</v>
      </c>
      <c r="J126" s="182">
        <v>5</v>
      </c>
      <c r="K126" s="182">
        <v>147</v>
      </c>
      <c r="L126" s="182">
        <v>5</v>
      </c>
      <c r="M126" s="182">
        <v>150</v>
      </c>
      <c r="N126" s="186">
        <v>20</v>
      </c>
      <c r="O126" s="186">
        <v>587</v>
      </c>
      <c r="P126" s="182">
        <v>5</v>
      </c>
      <c r="Q126" s="182">
        <v>149</v>
      </c>
      <c r="R126" s="182">
        <v>5</v>
      </c>
      <c r="S126" s="182">
        <v>157</v>
      </c>
      <c r="T126" s="182">
        <v>4</v>
      </c>
      <c r="U126" s="182">
        <v>138</v>
      </c>
      <c r="V126" s="182">
        <v>5</v>
      </c>
      <c r="W126" s="182">
        <v>134</v>
      </c>
      <c r="X126" s="182">
        <v>4</v>
      </c>
      <c r="Y126" s="182">
        <v>134</v>
      </c>
      <c r="Z126" s="187">
        <v>23</v>
      </c>
      <c r="AA126" s="187">
        <v>712</v>
      </c>
      <c r="AB126" s="182">
        <v>0</v>
      </c>
      <c r="AC126" s="182">
        <v>0</v>
      </c>
      <c r="AD126" s="182">
        <v>0</v>
      </c>
      <c r="AE126" s="182">
        <v>0</v>
      </c>
      <c r="AF126" s="182">
        <v>0</v>
      </c>
      <c r="AG126" s="182">
        <v>0</v>
      </c>
      <c r="AH126" s="187">
        <v>0</v>
      </c>
      <c r="AI126" s="187">
        <v>0</v>
      </c>
      <c r="AJ126" s="188">
        <v>43</v>
      </c>
      <c r="AK126" s="188">
        <v>1299</v>
      </c>
      <c r="AL126" s="3" t="str">
        <f t="shared" si="13"/>
        <v>k</v>
      </c>
      <c r="AM126" s="3">
        <f>IF(D126="հ",1,IF(D126="լ",Norms!$B$10,IF(D126="բլ",Norms!$B$11,IF(D126="Մ",Norms!$B$12))))</f>
        <v>1</v>
      </c>
      <c r="AN126" s="244">
        <f>E126*Norms!$E$36/1000</f>
        <v>0</v>
      </c>
      <c r="AO126" s="136">
        <f>AM126*IF(AL126="k",(O126*Norms!$H$40)*Norms!$E$36,0)/1000</f>
        <v>65943.995453300304</v>
      </c>
      <c r="AP126" s="136">
        <f>AM126*IF(AL126="k",(AA126*Norms!$H$41)*Norms!$E$36,0)/1000</f>
        <v>107084.07970087914</v>
      </c>
      <c r="AQ126" s="136">
        <f>AM126*IF(AL126="k",(AI126*Norms!$H$42)*Norms!$E$36,0)/1000</f>
        <v>0</v>
      </c>
      <c r="AR126" s="243">
        <f>AM126*IF(AL126="t",(N126*Norms!$D$44)*Norms!$E$34*12+O126*Norms!$E$35,0)/1000</f>
        <v>0</v>
      </c>
      <c r="AS126" s="243">
        <f>AM126*IF(AL126="t",(Z126*Norms!$D$50*Norms!$E$34*12+AA126*Norms!$E$35),0)/1000</f>
        <v>0</v>
      </c>
      <c r="AT126" s="243">
        <f>AM126*IF(AL126="t",(AH126*Norms!$D$54)*Norms!$E$34*12+AI126*Norms!$E$35,0)/1000</f>
        <v>0</v>
      </c>
      <c r="AU126" s="136">
        <f>IF(AK126&lt;=100,Norms!$G$7,IF(AK126&lt;=300,Norms!$H$7,Norms!$I$7))</f>
        <v>21670.5</v>
      </c>
      <c r="AV126" s="137">
        <f t="shared" si="14"/>
        <v>194698.57515417945</v>
      </c>
      <c r="AW126" s="130"/>
      <c r="AX126" s="130"/>
      <c r="AY126" s="131">
        <f t="shared" si="15"/>
        <v>587</v>
      </c>
      <c r="AZ126" s="131">
        <f>IF(AY126&lt;Snund!$B$5,Snund!$B$3*Snund!$B$4*$AX$3+Snund!$B$7*$AW$3*AY126/1000,AY126*Snund!$B$8*$AW$3/1000)</f>
        <v>0</v>
      </c>
      <c r="BA126" s="131">
        <f t="shared" si="16"/>
        <v>0</v>
      </c>
      <c r="BB126" s="131">
        <f t="shared" si="17"/>
        <v>0</v>
      </c>
      <c r="BC126" s="131">
        <f t="shared" si="18"/>
        <v>0</v>
      </c>
      <c r="BD126" s="167">
        <f>AA126*0.1*'Dasagirq_10%'!$B$3/1000</f>
        <v>473.33760000000001</v>
      </c>
      <c r="BE126" s="167">
        <f>AI126*0.1*'Dasagirq_10%'!$B$4/1000</f>
        <v>0</v>
      </c>
      <c r="BF126" s="242">
        <f t="shared" si="19"/>
        <v>473.33760000000001</v>
      </c>
      <c r="BG126" s="233">
        <f t="shared" si="20"/>
        <v>0</v>
      </c>
      <c r="BH126" s="233">
        <f t="shared" si="21"/>
        <v>76023.297778881693</v>
      </c>
      <c r="BI126" s="233">
        <f t="shared" si="22"/>
        <v>119148.61497529775</v>
      </c>
      <c r="BJ126" s="233">
        <f t="shared" si="23"/>
        <v>0</v>
      </c>
      <c r="BK126" s="234">
        <f t="shared" si="24"/>
        <v>195171.91275417944</v>
      </c>
    </row>
    <row r="127" spans="1:63" ht="22.5">
      <c r="A127">
        <v>123</v>
      </c>
      <c r="B127" s="180" t="s">
        <v>902</v>
      </c>
      <c r="C127" s="157" t="s">
        <v>1096</v>
      </c>
      <c r="D127" s="4" t="s">
        <v>1092</v>
      </c>
      <c r="E127" s="181">
        <v>0</v>
      </c>
      <c r="F127" s="182">
        <v>6</v>
      </c>
      <c r="G127" s="182">
        <v>162</v>
      </c>
      <c r="H127" s="182">
        <v>6</v>
      </c>
      <c r="I127" s="182">
        <v>157</v>
      </c>
      <c r="J127" s="182">
        <v>6</v>
      </c>
      <c r="K127" s="182">
        <v>159</v>
      </c>
      <c r="L127" s="182">
        <v>5</v>
      </c>
      <c r="M127" s="182">
        <v>157</v>
      </c>
      <c r="N127" s="186">
        <v>23</v>
      </c>
      <c r="O127" s="186">
        <v>635</v>
      </c>
      <c r="P127" s="182">
        <v>5</v>
      </c>
      <c r="Q127" s="182">
        <v>161</v>
      </c>
      <c r="R127" s="182">
        <v>6</v>
      </c>
      <c r="S127" s="182">
        <v>165</v>
      </c>
      <c r="T127" s="182">
        <v>5</v>
      </c>
      <c r="U127" s="182">
        <v>152</v>
      </c>
      <c r="V127" s="182">
        <v>5</v>
      </c>
      <c r="W127" s="182">
        <v>148</v>
      </c>
      <c r="X127" s="182">
        <v>5</v>
      </c>
      <c r="Y127" s="182">
        <v>149</v>
      </c>
      <c r="Z127" s="187">
        <v>26</v>
      </c>
      <c r="AA127" s="187">
        <v>775</v>
      </c>
      <c r="AB127" s="182">
        <v>0</v>
      </c>
      <c r="AC127" s="182">
        <v>0</v>
      </c>
      <c r="AD127" s="182">
        <v>0</v>
      </c>
      <c r="AE127" s="182">
        <v>0</v>
      </c>
      <c r="AF127" s="182">
        <v>0</v>
      </c>
      <c r="AG127" s="182">
        <v>0</v>
      </c>
      <c r="AH127" s="187">
        <v>0</v>
      </c>
      <c r="AI127" s="187">
        <v>0</v>
      </c>
      <c r="AJ127" s="188">
        <v>49</v>
      </c>
      <c r="AK127" s="188">
        <v>1410</v>
      </c>
      <c r="AL127" s="3" t="str">
        <f t="shared" si="13"/>
        <v>k</v>
      </c>
      <c r="AM127" s="3">
        <f>IF(D127="հ",1,IF(D127="լ",Norms!$B$10,IF(D127="բլ",Norms!$B$11,IF(D127="Մ",Norms!$B$12))))</f>
        <v>1</v>
      </c>
      <c r="AN127" s="244">
        <f>E127*Norms!$E$36/1000</f>
        <v>0</v>
      </c>
      <c r="AO127" s="136">
        <f>AM127*IF(AL127="k",(O127*Norms!$H$40)*Norms!$E$36,0)/1000</f>
        <v>71336.349425631488</v>
      </c>
      <c r="AP127" s="136">
        <f>AM127*IF(AL127="k",(AA127*Norms!$H$41)*Norms!$E$36,0)/1000</f>
        <v>116559.21596654682</v>
      </c>
      <c r="AQ127" s="136">
        <f>AM127*IF(AL127="k",(AI127*Norms!$H$42)*Norms!$E$36,0)/1000</f>
        <v>0</v>
      </c>
      <c r="AR127" s="243">
        <f>AM127*IF(AL127="t",(N127*Norms!$D$44)*Norms!$E$34*12+O127*Norms!$E$35,0)/1000</f>
        <v>0</v>
      </c>
      <c r="AS127" s="243">
        <f>AM127*IF(AL127="t",(Z127*Norms!$D$50*Norms!$E$34*12+AA127*Norms!$E$35),0)/1000</f>
        <v>0</v>
      </c>
      <c r="AT127" s="243">
        <f>AM127*IF(AL127="t",(AH127*Norms!$D$54)*Norms!$E$34*12+AI127*Norms!$E$35,0)/1000</f>
        <v>0</v>
      </c>
      <c r="AU127" s="136">
        <f>IF(AK127&lt;=100,Norms!$G$7,IF(AK127&lt;=300,Norms!$H$7,Norms!$I$7))</f>
        <v>21670.5</v>
      </c>
      <c r="AV127" s="137">
        <f t="shared" si="14"/>
        <v>209566.06539217831</v>
      </c>
      <c r="AW127" s="130"/>
      <c r="AX127" s="130"/>
      <c r="AY127" s="131">
        <f t="shared" si="15"/>
        <v>635</v>
      </c>
      <c r="AZ127" s="131">
        <f>IF(AY127&lt;Snund!$B$5,Snund!$B$3*Snund!$B$4*$AX$3+Snund!$B$7*$AW$3*AY127/1000,AY127*Snund!$B$8*$AW$3/1000)</f>
        <v>0</v>
      </c>
      <c r="BA127" s="131">
        <f t="shared" si="16"/>
        <v>0</v>
      </c>
      <c r="BB127" s="131">
        <f t="shared" si="17"/>
        <v>0</v>
      </c>
      <c r="BC127" s="131">
        <f t="shared" si="18"/>
        <v>0</v>
      </c>
      <c r="BD127" s="167">
        <f>AA127*0.1*'Dasagirq_10%'!$B$3/1000</f>
        <v>515.22</v>
      </c>
      <c r="BE127" s="167">
        <f>AI127*0.1*'Dasagirq_10%'!$B$4/1000</f>
        <v>0</v>
      </c>
      <c r="BF127" s="242">
        <f t="shared" si="19"/>
        <v>515.22</v>
      </c>
      <c r="BG127" s="233">
        <f t="shared" si="20"/>
        <v>0</v>
      </c>
      <c r="BH127" s="233">
        <f t="shared" si="21"/>
        <v>81508.21677257026</v>
      </c>
      <c r="BI127" s="233">
        <f t="shared" si="22"/>
        <v>128573.06861960805</v>
      </c>
      <c r="BJ127" s="233">
        <f t="shared" si="23"/>
        <v>0</v>
      </c>
      <c r="BK127" s="234">
        <f t="shared" si="24"/>
        <v>210081.28539217831</v>
      </c>
    </row>
    <row r="128" spans="1:63" ht="33.75">
      <c r="A128">
        <v>124</v>
      </c>
      <c r="B128" s="180" t="s">
        <v>903</v>
      </c>
      <c r="C128" s="157" t="s">
        <v>1096</v>
      </c>
      <c r="D128" s="4" t="s">
        <v>1092</v>
      </c>
      <c r="E128" s="181">
        <v>0</v>
      </c>
      <c r="F128" s="182">
        <v>8</v>
      </c>
      <c r="G128" s="182">
        <v>221</v>
      </c>
      <c r="H128" s="182">
        <v>8</v>
      </c>
      <c r="I128" s="182">
        <v>213</v>
      </c>
      <c r="J128" s="182">
        <v>7</v>
      </c>
      <c r="K128" s="182">
        <v>183</v>
      </c>
      <c r="L128" s="182">
        <v>7</v>
      </c>
      <c r="M128" s="182">
        <v>193</v>
      </c>
      <c r="N128" s="186">
        <v>30</v>
      </c>
      <c r="O128" s="186">
        <v>810</v>
      </c>
      <c r="P128" s="182">
        <v>6</v>
      </c>
      <c r="Q128" s="182">
        <v>174</v>
      </c>
      <c r="R128" s="182">
        <v>5</v>
      </c>
      <c r="S128" s="182">
        <v>156</v>
      </c>
      <c r="T128" s="182">
        <v>6</v>
      </c>
      <c r="U128" s="182">
        <v>152</v>
      </c>
      <c r="V128" s="182">
        <v>6</v>
      </c>
      <c r="W128" s="182">
        <v>152</v>
      </c>
      <c r="X128" s="182">
        <v>5</v>
      </c>
      <c r="Y128" s="182">
        <v>120</v>
      </c>
      <c r="Z128" s="187">
        <v>28</v>
      </c>
      <c r="AA128" s="187">
        <v>754</v>
      </c>
      <c r="AB128" s="182">
        <v>0</v>
      </c>
      <c r="AC128" s="182">
        <v>0</v>
      </c>
      <c r="AD128" s="182">
        <v>0</v>
      </c>
      <c r="AE128" s="182">
        <v>0</v>
      </c>
      <c r="AF128" s="182">
        <v>0</v>
      </c>
      <c r="AG128" s="182">
        <v>0</v>
      </c>
      <c r="AH128" s="187">
        <v>0</v>
      </c>
      <c r="AI128" s="187">
        <v>0</v>
      </c>
      <c r="AJ128" s="188">
        <v>58</v>
      </c>
      <c r="AK128" s="188">
        <v>1564</v>
      </c>
      <c r="AL128" s="3" t="str">
        <f t="shared" si="13"/>
        <v>k</v>
      </c>
      <c r="AM128" s="3">
        <f>IF(D128="հ",1,IF(D128="լ",Norms!$B$10,IF(D128="բլ",Norms!$B$11,IF(D128="Մ",Norms!$B$12))))</f>
        <v>1</v>
      </c>
      <c r="AN128" s="244">
        <f>E128*Norms!$E$36/1000</f>
        <v>0</v>
      </c>
      <c r="AO128" s="136">
        <f>AM128*IF(AL128="k",(O128*Norms!$H$40)*Norms!$E$36,0)/1000</f>
        <v>90995.973283088999</v>
      </c>
      <c r="AP128" s="136">
        <f>AM128*IF(AL128="k",(AA128*Norms!$H$41)*Norms!$E$36,0)/1000</f>
        <v>113400.83721132427</v>
      </c>
      <c r="AQ128" s="136">
        <f>AM128*IF(AL128="k",(AI128*Norms!$H$42)*Norms!$E$36,0)/1000</f>
        <v>0</v>
      </c>
      <c r="AR128" s="243">
        <f>AM128*IF(AL128="t",(N128*Norms!$D$44)*Norms!$E$34*12+O128*Norms!$E$35,0)/1000</f>
        <v>0</v>
      </c>
      <c r="AS128" s="243">
        <f>AM128*IF(AL128="t",(Z128*Norms!$D$50*Norms!$E$34*12+AA128*Norms!$E$35),0)/1000</f>
        <v>0</v>
      </c>
      <c r="AT128" s="243">
        <f>AM128*IF(AL128="t",(AH128*Norms!$D$54)*Norms!$E$34*12+AI128*Norms!$E$35,0)/1000</f>
        <v>0</v>
      </c>
      <c r="AU128" s="136">
        <f>IF(AK128&lt;=100,Norms!$G$7,IF(AK128&lt;=300,Norms!$H$7,Norms!$I$7))</f>
        <v>21670.5</v>
      </c>
      <c r="AV128" s="137">
        <f t="shared" si="14"/>
        <v>226067.31049441325</v>
      </c>
      <c r="AW128" s="130"/>
      <c r="AX128" s="130"/>
      <c r="AY128" s="131">
        <f t="shared" si="15"/>
        <v>810</v>
      </c>
      <c r="AZ128" s="131">
        <f>IF(AY128&lt;Snund!$B$5,Snund!$B$3*Snund!$B$4*$AX$3+Snund!$B$7*$AW$3*AY128/1000,AY128*Snund!$B$8*$AW$3/1000)</f>
        <v>0</v>
      </c>
      <c r="BA128" s="131">
        <f t="shared" si="16"/>
        <v>0</v>
      </c>
      <c r="BB128" s="131">
        <f t="shared" si="17"/>
        <v>0</v>
      </c>
      <c r="BC128" s="131">
        <f t="shared" si="18"/>
        <v>0</v>
      </c>
      <c r="BD128" s="167">
        <f>AA128*0.1*'Dasagirq_10%'!$B$3/1000</f>
        <v>501.25920000000002</v>
      </c>
      <c r="BE128" s="167">
        <f>AI128*0.1*'Dasagirq_10%'!$B$4/1000</f>
        <v>0</v>
      </c>
      <c r="BF128" s="242">
        <f t="shared" si="19"/>
        <v>501.25920000000002</v>
      </c>
      <c r="BG128" s="233">
        <f t="shared" si="20"/>
        <v>0</v>
      </c>
      <c r="BH128" s="233">
        <f t="shared" si="21"/>
        <v>102204.85259343382</v>
      </c>
      <c r="BI128" s="233">
        <f t="shared" si="22"/>
        <v>124363.71710097944</v>
      </c>
      <c r="BJ128" s="233">
        <f t="shared" si="23"/>
        <v>0</v>
      </c>
      <c r="BK128" s="234">
        <f t="shared" si="24"/>
        <v>226568.56969441328</v>
      </c>
    </row>
    <row r="129" spans="1:63" ht="22.5">
      <c r="A129">
        <v>125</v>
      </c>
      <c r="B129" s="180" t="s">
        <v>904</v>
      </c>
      <c r="C129" s="157" t="s">
        <v>1096</v>
      </c>
      <c r="D129" s="4" t="s">
        <v>1092</v>
      </c>
      <c r="E129" s="181">
        <v>0</v>
      </c>
      <c r="F129" s="182">
        <v>2</v>
      </c>
      <c r="G129" s="182">
        <v>45</v>
      </c>
      <c r="H129" s="182">
        <v>2</v>
      </c>
      <c r="I129" s="182">
        <v>43</v>
      </c>
      <c r="J129" s="182">
        <v>2</v>
      </c>
      <c r="K129" s="182">
        <v>53</v>
      </c>
      <c r="L129" s="182">
        <v>2</v>
      </c>
      <c r="M129" s="182">
        <v>50</v>
      </c>
      <c r="N129" s="186">
        <v>8</v>
      </c>
      <c r="O129" s="186">
        <v>191</v>
      </c>
      <c r="P129" s="182">
        <v>2</v>
      </c>
      <c r="Q129" s="182">
        <v>51</v>
      </c>
      <c r="R129" s="182">
        <v>2</v>
      </c>
      <c r="S129" s="182">
        <v>56</v>
      </c>
      <c r="T129" s="182">
        <v>2</v>
      </c>
      <c r="U129" s="182">
        <v>52</v>
      </c>
      <c r="V129" s="182">
        <v>2</v>
      </c>
      <c r="W129" s="182">
        <v>42</v>
      </c>
      <c r="X129" s="182">
        <v>3</v>
      </c>
      <c r="Y129" s="182">
        <v>60</v>
      </c>
      <c r="Z129" s="187">
        <v>11</v>
      </c>
      <c r="AA129" s="187">
        <v>261</v>
      </c>
      <c r="AB129" s="182">
        <v>0</v>
      </c>
      <c r="AC129" s="182">
        <v>0</v>
      </c>
      <c r="AD129" s="182">
        <v>0</v>
      </c>
      <c r="AE129" s="182">
        <v>0</v>
      </c>
      <c r="AF129" s="182">
        <v>0</v>
      </c>
      <c r="AG129" s="182">
        <v>0</v>
      </c>
      <c r="AH129" s="187">
        <v>0</v>
      </c>
      <c r="AI129" s="187">
        <v>0</v>
      </c>
      <c r="AJ129" s="188">
        <v>19</v>
      </c>
      <c r="AK129" s="188">
        <v>452</v>
      </c>
      <c r="AL129" s="3" t="str">
        <f t="shared" si="13"/>
        <v>k</v>
      </c>
      <c r="AM129" s="3">
        <f>IF(D129="հ",1,IF(D129="լ",Norms!$B$10,IF(D129="բլ",Norms!$B$11,IF(D129="Մ",Norms!$B$12))))</f>
        <v>1</v>
      </c>
      <c r="AN129" s="244">
        <f>E129*Norms!$E$36/1000</f>
        <v>0</v>
      </c>
      <c r="AO129" s="136">
        <f>AM129*IF(AL129="k",(O129*Norms!$H$40)*Norms!$E$36,0)/1000</f>
        <v>21457.0751815679</v>
      </c>
      <c r="AP129" s="136">
        <f>AM129*IF(AL129="k",(AA129*Norms!$H$41)*Norms!$E$36,0)/1000</f>
        <v>39254.135957766091</v>
      </c>
      <c r="AQ129" s="136">
        <f>AM129*IF(AL129="k",(AI129*Norms!$H$42)*Norms!$E$36,0)/1000</f>
        <v>0</v>
      </c>
      <c r="AR129" s="243">
        <f>AM129*IF(AL129="t",(N129*Norms!$D$44)*Norms!$E$34*12+O129*Norms!$E$35,0)/1000</f>
        <v>0</v>
      </c>
      <c r="AS129" s="243">
        <f>AM129*IF(AL129="t",(Z129*Norms!$D$50*Norms!$E$34*12+AA129*Norms!$E$35),0)/1000</f>
        <v>0</v>
      </c>
      <c r="AT129" s="243">
        <f>AM129*IF(AL129="t",(AH129*Norms!$D$54)*Norms!$E$34*12+AI129*Norms!$E$35,0)/1000</f>
        <v>0</v>
      </c>
      <c r="AU129" s="136">
        <f>IF(AK129&lt;=100,Norms!$G$7,IF(AK129&lt;=300,Norms!$H$7,Norms!$I$7))</f>
        <v>21670.5</v>
      </c>
      <c r="AV129" s="137">
        <f t="shared" si="14"/>
        <v>82381.711139333987</v>
      </c>
      <c r="AW129" s="130"/>
      <c r="AX129" s="130"/>
      <c r="AY129" s="131">
        <f t="shared" si="15"/>
        <v>191</v>
      </c>
      <c r="AZ129" s="131">
        <f>IF(AY129&lt;Snund!$B$5,Snund!$B$3*Snund!$B$4*$AX$3+Snund!$B$7*$AW$3*AY129/1000,AY129*Snund!$B$8*$AW$3/1000)</f>
        <v>0</v>
      </c>
      <c r="BA129" s="131">
        <f t="shared" si="16"/>
        <v>0</v>
      </c>
      <c r="BB129" s="131">
        <f t="shared" si="17"/>
        <v>0</v>
      </c>
      <c r="BC129" s="131">
        <f t="shared" si="18"/>
        <v>0</v>
      </c>
      <c r="BD129" s="167">
        <f>AA129*0.1*'Dasagirq_10%'!$B$3/1000</f>
        <v>173.51280000000003</v>
      </c>
      <c r="BE129" s="167">
        <f>AI129*0.1*'Dasagirq_10%'!$B$4/1000</f>
        <v>0</v>
      </c>
      <c r="BF129" s="242">
        <f t="shared" si="19"/>
        <v>173.51280000000003</v>
      </c>
      <c r="BG129" s="233">
        <f t="shared" si="20"/>
        <v>0</v>
      </c>
      <c r="BH129" s="233">
        <f t="shared" si="21"/>
        <v>30581.496234199476</v>
      </c>
      <c r="BI129" s="233">
        <f t="shared" si="22"/>
        <v>51973.727705134508</v>
      </c>
      <c r="BJ129" s="233">
        <f t="shared" si="23"/>
        <v>0</v>
      </c>
      <c r="BK129" s="234">
        <f t="shared" si="24"/>
        <v>82555.223939333984</v>
      </c>
    </row>
    <row r="130" spans="1:63" ht="22.5">
      <c r="A130">
        <v>126</v>
      </c>
      <c r="B130" s="180" t="s">
        <v>905</v>
      </c>
      <c r="C130" s="157" t="s">
        <v>1096</v>
      </c>
      <c r="D130" s="4" t="s">
        <v>1092</v>
      </c>
      <c r="E130" s="181">
        <v>0</v>
      </c>
      <c r="F130" s="182">
        <v>11</v>
      </c>
      <c r="G130" s="182">
        <v>284</v>
      </c>
      <c r="H130" s="182">
        <v>10</v>
      </c>
      <c r="I130" s="182">
        <v>274</v>
      </c>
      <c r="J130" s="182">
        <v>9</v>
      </c>
      <c r="K130" s="182">
        <v>258</v>
      </c>
      <c r="L130" s="182">
        <v>8</v>
      </c>
      <c r="M130" s="182">
        <v>253</v>
      </c>
      <c r="N130" s="186">
        <v>38</v>
      </c>
      <c r="O130" s="186">
        <v>1069</v>
      </c>
      <c r="P130" s="182">
        <v>9</v>
      </c>
      <c r="Q130" s="182">
        <v>288</v>
      </c>
      <c r="R130" s="182">
        <v>9</v>
      </c>
      <c r="S130" s="182">
        <v>271</v>
      </c>
      <c r="T130" s="182">
        <v>8</v>
      </c>
      <c r="U130" s="182">
        <v>226</v>
      </c>
      <c r="V130" s="182">
        <v>6</v>
      </c>
      <c r="W130" s="182">
        <v>193</v>
      </c>
      <c r="X130" s="182">
        <v>7</v>
      </c>
      <c r="Y130" s="182">
        <v>198</v>
      </c>
      <c r="Z130" s="187">
        <v>39</v>
      </c>
      <c r="AA130" s="187">
        <v>1176</v>
      </c>
      <c r="AB130" s="182">
        <v>0</v>
      </c>
      <c r="AC130" s="182">
        <v>0</v>
      </c>
      <c r="AD130" s="182">
        <v>0</v>
      </c>
      <c r="AE130" s="182">
        <v>0</v>
      </c>
      <c r="AF130" s="182">
        <v>0</v>
      </c>
      <c r="AG130" s="182">
        <v>0</v>
      </c>
      <c r="AH130" s="187">
        <v>0</v>
      </c>
      <c r="AI130" s="187">
        <v>0</v>
      </c>
      <c r="AJ130" s="188">
        <v>77</v>
      </c>
      <c r="AK130" s="188">
        <v>2245</v>
      </c>
      <c r="AL130" s="3" t="str">
        <f t="shared" si="13"/>
        <v>k</v>
      </c>
      <c r="AM130" s="3">
        <f>IF(D130="հ",1,IF(D130="լ",Norms!$B$10,IF(D130="բլ",Norms!$B$11,IF(D130="Մ",Norms!$B$12))))</f>
        <v>1</v>
      </c>
      <c r="AN130" s="244">
        <f>E130*Norms!$E$36/1000</f>
        <v>0</v>
      </c>
      <c r="AO130" s="136">
        <f>AM130*IF(AL130="k",(O130*Norms!$H$40)*Norms!$E$36,0)/1000</f>
        <v>120092.2165921261</v>
      </c>
      <c r="AP130" s="136">
        <f>AM130*IF(AL130="k",(AA130*Norms!$H$41)*Norms!$E$36,0)/1000</f>
        <v>176869.21029246331</v>
      </c>
      <c r="AQ130" s="136">
        <f>AM130*IF(AL130="k",(AI130*Norms!$H$42)*Norms!$E$36,0)/1000</f>
        <v>0</v>
      </c>
      <c r="AR130" s="243">
        <f>AM130*IF(AL130="t",(N130*Norms!$D$44)*Norms!$E$34*12+O130*Norms!$E$35,0)/1000</f>
        <v>0</v>
      </c>
      <c r="AS130" s="243">
        <f>AM130*IF(AL130="t",(Z130*Norms!$D$50*Norms!$E$34*12+AA130*Norms!$E$35),0)/1000</f>
        <v>0</v>
      </c>
      <c r="AT130" s="243">
        <f>AM130*IF(AL130="t",(AH130*Norms!$D$54)*Norms!$E$34*12+AI130*Norms!$E$35,0)/1000</f>
        <v>0</v>
      </c>
      <c r="AU130" s="136">
        <f>IF(AK130&lt;=100,Norms!$G$7,IF(AK130&lt;=300,Norms!$H$7,Norms!$I$7))</f>
        <v>21670.5</v>
      </c>
      <c r="AV130" s="137">
        <f t="shared" si="14"/>
        <v>318631.92688458943</v>
      </c>
      <c r="AW130" s="130"/>
      <c r="AX130" s="130"/>
      <c r="AY130" s="131">
        <f t="shared" si="15"/>
        <v>1069</v>
      </c>
      <c r="AZ130" s="131">
        <f>IF(AY130&lt;Snund!$B$5,Snund!$B$3*Snund!$B$4*$AX$3+Snund!$B$7*$AW$3*AY130/1000,AY130*Snund!$B$8*$AW$3/1000)</f>
        <v>0</v>
      </c>
      <c r="BA130" s="131">
        <f t="shared" si="16"/>
        <v>0</v>
      </c>
      <c r="BB130" s="131">
        <f t="shared" si="17"/>
        <v>0</v>
      </c>
      <c r="BC130" s="131">
        <f t="shared" si="18"/>
        <v>0</v>
      </c>
      <c r="BD130" s="167">
        <f>AA130*0.1*'Dasagirq_10%'!$B$3/1000</f>
        <v>781.8048</v>
      </c>
      <c r="BE130" s="167">
        <f>AI130*0.1*'Dasagirq_10%'!$B$4/1000</f>
        <v>0</v>
      </c>
      <c r="BF130" s="242">
        <f t="shared" si="19"/>
        <v>781.8048</v>
      </c>
      <c r="BG130" s="233">
        <f t="shared" si="20"/>
        <v>0</v>
      </c>
      <c r="BH130" s="233">
        <f t="shared" si="21"/>
        <v>130786.74905965857</v>
      </c>
      <c r="BI130" s="233">
        <f t="shared" si="22"/>
        <v>188626.98262493085</v>
      </c>
      <c r="BJ130" s="233">
        <f t="shared" si="23"/>
        <v>0</v>
      </c>
      <c r="BK130" s="234">
        <f t="shared" si="24"/>
        <v>319413.73168458941</v>
      </c>
    </row>
    <row r="131" spans="1:63" ht="33.75">
      <c r="A131">
        <v>127</v>
      </c>
      <c r="B131" s="180" t="s">
        <v>906</v>
      </c>
      <c r="C131" s="157" t="s">
        <v>1096</v>
      </c>
      <c r="D131" s="4" t="s">
        <v>1092</v>
      </c>
      <c r="E131" s="181">
        <v>0</v>
      </c>
      <c r="F131" s="182">
        <v>4</v>
      </c>
      <c r="G131" s="182">
        <v>114</v>
      </c>
      <c r="H131" s="182">
        <v>4</v>
      </c>
      <c r="I131" s="182">
        <v>109</v>
      </c>
      <c r="J131" s="182">
        <v>4</v>
      </c>
      <c r="K131" s="182">
        <v>108</v>
      </c>
      <c r="L131" s="182">
        <v>4</v>
      </c>
      <c r="M131" s="182">
        <v>107</v>
      </c>
      <c r="N131" s="186">
        <v>16</v>
      </c>
      <c r="O131" s="186">
        <v>438</v>
      </c>
      <c r="P131" s="182">
        <v>4</v>
      </c>
      <c r="Q131" s="182">
        <v>123</v>
      </c>
      <c r="R131" s="182">
        <v>3</v>
      </c>
      <c r="S131" s="182">
        <v>110</v>
      </c>
      <c r="T131" s="182">
        <v>4</v>
      </c>
      <c r="U131" s="182">
        <v>108</v>
      </c>
      <c r="V131" s="182">
        <v>4</v>
      </c>
      <c r="W131" s="182">
        <v>117</v>
      </c>
      <c r="X131" s="182">
        <v>3</v>
      </c>
      <c r="Y131" s="182">
        <v>99</v>
      </c>
      <c r="Z131" s="187">
        <v>18</v>
      </c>
      <c r="AA131" s="187">
        <v>557</v>
      </c>
      <c r="AB131" s="182">
        <v>0</v>
      </c>
      <c r="AC131" s="182">
        <v>0</v>
      </c>
      <c r="AD131" s="182">
        <v>0</v>
      </c>
      <c r="AE131" s="182">
        <v>0</v>
      </c>
      <c r="AF131" s="182">
        <v>0</v>
      </c>
      <c r="AG131" s="182">
        <v>0</v>
      </c>
      <c r="AH131" s="187">
        <v>0</v>
      </c>
      <c r="AI131" s="187">
        <v>0</v>
      </c>
      <c r="AJ131" s="188">
        <v>34</v>
      </c>
      <c r="AK131" s="188">
        <v>995</v>
      </c>
      <c r="AL131" s="3" t="str">
        <f t="shared" si="13"/>
        <v>k</v>
      </c>
      <c r="AM131" s="3">
        <f>IF(D131="հ",1,IF(D131="լ",Norms!$B$10,IF(D131="բլ",Norms!$B$11,IF(D131="Մ",Norms!$B$12))))</f>
        <v>1</v>
      </c>
      <c r="AN131" s="244">
        <f>E131*Norms!$E$36/1000</f>
        <v>0</v>
      </c>
      <c r="AO131" s="136">
        <f>AM131*IF(AL131="k",(O131*Norms!$H$40)*Norms!$E$36,0)/1000</f>
        <v>49205.229997522198</v>
      </c>
      <c r="AP131" s="136">
        <f>AM131*IF(AL131="k",(AA131*Norms!$H$41)*Norms!$E$36,0)/1000</f>
        <v>83772.236507569774</v>
      </c>
      <c r="AQ131" s="136">
        <f>AM131*IF(AL131="k",(AI131*Norms!$H$42)*Norms!$E$36,0)/1000</f>
        <v>0</v>
      </c>
      <c r="AR131" s="243">
        <f>AM131*IF(AL131="t",(N131*Norms!$D$44)*Norms!$E$34*12+O131*Norms!$E$35,0)/1000</f>
        <v>0</v>
      </c>
      <c r="AS131" s="243">
        <f>AM131*IF(AL131="t",(Z131*Norms!$D$50*Norms!$E$34*12+AA131*Norms!$E$35),0)/1000</f>
        <v>0</v>
      </c>
      <c r="AT131" s="243">
        <f>AM131*IF(AL131="t",(AH131*Norms!$D$54)*Norms!$E$34*12+AI131*Norms!$E$35,0)/1000</f>
        <v>0</v>
      </c>
      <c r="AU131" s="136">
        <f>IF(AK131&lt;=100,Norms!$G$7,IF(AK131&lt;=300,Norms!$H$7,Norms!$I$7))</f>
        <v>21670.5</v>
      </c>
      <c r="AV131" s="137">
        <f t="shared" si="14"/>
        <v>154647.96650509199</v>
      </c>
      <c r="AW131" s="130"/>
      <c r="AX131" s="130"/>
      <c r="AY131" s="131">
        <f t="shared" si="15"/>
        <v>438</v>
      </c>
      <c r="AZ131" s="131">
        <f>IF(AY131&lt;Snund!$B$5,Snund!$B$3*Snund!$B$4*$AX$3+Snund!$B$7*$AW$3*AY131/1000,AY131*Snund!$B$8*$AW$3/1000)</f>
        <v>0</v>
      </c>
      <c r="BA131" s="131">
        <f t="shared" si="16"/>
        <v>0</v>
      </c>
      <c r="BB131" s="131">
        <f t="shared" si="17"/>
        <v>0</v>
      </c>
      <c r="BC131" s="131">
        <f t="shared" si="18"/>
        <v>0</v>
      </c>
      <c r="BD131" s="167">
        <f>AA131*0.1*'Dasagirq_10%'!$B$3/1000</f>
        <v>370.29360000000003</v>
      </c>
      <c r="BE131" s="167">
        <f>AI131*0.1*'Dasagirq_10%'!$B$4/1000</f>
        <v>0</v>
      </c>
      <c r="BF131" s="242">
        <f t="shared" si="19"/>
        <v>370.29360000000003</v>
      </c>
      <c r="BG131" s="233">
        <f t="shared" si="20"/>
        <v>0</v>
      </c>
      <c r="BH131" s="233">
        <f t="shared" si="21"/>
        <v>59403.112350463372</v>
      </c>
      <c r="BI131" s="233">
        <f t="shared" si="22"/>
        <v>95615.147754628604</v>
      </c>
      <c r="BJ131" s="233">
        <f t="shared" si="23"/>
        <v>0</v>
      </c>
      <c r="BK131" s="234">
        <f t="shared" si="24"/>
        <v>155018.26010509196</v>
      </c>
    </row>
    <row r="132" spans="1:63" ht="22.5">
      <c r="A132">
        <v>128</v>
      </c>
      <c r="B132" s="180" t="s">
        <v>907</v>
      </c>
      <c r="C132" s="157" t="s">
        <v>1096</v>
      </c>
      <c r="D132" s="4" t="s">
        <v>1092</v>
      </c>
      <c r="E132" s="181">
        <v>0</v>
      </c>
      <c r="F132" s="182">
        <v>3</v>
      </c>
      <c r="G132" s="182">
        <v>96</v>
      </c>
      <c r="H132" s="182">
        <v>3</v>
      </c>
      <c r="I132" s="182">
        <v>93</v>
      </c>
      <c r="J132" s="182">
        <v>3</v>
      </c>
      <c r="K132" s="182">
        <v>89</v>
      </c>
      <c r="L132" s="182">
        <v>3</v>
      </c>
      <c r="M132" s="182">
        <v>91</v>
      </c>
      <c r="N132" s="186">
        <v>12</v>
      </c>
      <c r="O132" s="186">
        <v>369</v>
      </c>
      <c r="P132" s="182">
        <v>3</v>
      </c>
      <c r="Q132" s="182">
        <v>83</v>
      </c>
      <c r="R132" s="182">
        <v>3</v>
      </c>
      <c r="S132" s="182">
        <v>92</v>
      </c>
      <c r="T132" s="182">
        <v>3</v>
      </c>
      <c r="U132" s="182">
        <v>82</v>
      </c>
      <c r="V132" s="182">
        <v>3</v>
      </c>
      <c r="W132" s="182">
        <v>78</v>
      </c>
      <c r="X132" s="182">
        <v>3</v>
      </c>
      <c r="Y132" s="182">
        <v>77</v>
      </c>
      <c r="Z132" s="187">
        <v>15</v>
      </c>
      <c r="AA132" s="187">
        <v>412</v>
      </c>
      <c r="AB132" s="182">
        <v>0</v>
      </c>
      <c r="AC132" s="182">
        <v>0</v>
      </c>
      <c r="AD132" s="182">
        <v>0</v>
      </c>
      <c r="AE132" s="182">
        <v>0</v>
      </c>
      <c r="AF132" s="182">
        <v>0</v>
      </c>
      <c r="AG132" s="182">
        <v>0</v>
      </c>
      <c r="AH132" s="187">
        <v>0</v>
      </c>
      <c r="AI132" s="187">
        <v>0</v>
      </c>
      <c r="AJ132" s="188">
        <v>27</v>
      </c>
      <c r="AK132" s="188">
        <v>781</v>
      </c>
      <c r="AL132" s="3" t="str">
        <f t="shared" si="13"/>
        <v>k</v>
      </c>
      <c r="AM132" s="3">
        <f>IF(D132="հ",1,IF(D132="լ",Norms!$B$10,IF(D132="բլ",Norms!$B$11,IF(D132="Մ",Norms!$B$12))))</f>
        <v>1</v>
      </c>
      <c r="AN132" s="244">
        <f>E132*Norms!$E$36/1000</f>
        <v>0</v>
      </c>
      <c r="AO132" s="136">
        <f>AM132*IF(AL132="k",(O132*Norms!$H$40)*Norms!$E$36,0)/1000</f>
        <v>41453.721162296104</v>
      </c>
      <c r="AP132" s="136">
        <f>AM132*IF(AL132="k",(AA132*Norms!$H$41)*Norms!$E$36,0)/1000</f>
        <v>61964.383197699732</v>
      </c>
      <c r="AQ132" s="136">
        <f>AM132*IF(AL132="k",(AI132*Norms!$H$42)*Norms!$E$36,0)/1000</f>
        <v>0</v>
      </c>
      <c r="AR132" s="243">
        <f>AM132*IF(AL132="t",(N132*Norms!$D$44)*Norms!$E$34*12+O132*Norms!$E$35,0)/1000</f>
        <v>0</v>
      </c>
      <c r="AS132" s="243">
        <f>AM132*IF(AL132="t",(Z132*Norms!$D$50*Norms!$E$34*12+AA132*Norms!$E$35),0)/1000</f>
        <v>0</v>
      </c>
      <c r="AT132" s="243">
        <f>AM132*IF(AL132="t",(AH132*Norms!$D$54)*Norms!$E$34*12+AI132*Norms!$E$35,0)/1000</f>
        <v>0</v>
      </c>
      <c r="AU132" s="136">
        <f>IF(AK132&lt;=100,Norms!$G$7,IF(AK132&lt;=300,Norms!$H$7,Norms!$I$7))</f>
        <v>21670.5</v>
      </c>
      <c r="AV132" s="137">
        <f t="shared" si="14"/>
        <v>125088.60435999584</v>
      </c>
      <c r="AW132" s="130"/>
      <c r="AX132" s="130"/>
      <c r="AY132" s="131">
        <f t="shared" si="15"/>
        <v>369</v>
      </c>
      <c r="AZ132" s="131">
        <f>IF(AY132&lt;Snund!$B$5,Snund!$B$3*Snund!$B$4*$AX$3+Snund!$B$7*$AW$3*AY132/1000,AY132*Snund!$B$8*$AW$3/1000)</f>
        <v>0</v>
      </c>
      <c r="BA132" s="131">
        <f t="shared" si="16"/>
        <v>0</v>
      </c>
      <c r="BB132" s="131">
        <f t="shared" si="17"/>
        <v>0</v>
      </c>
      <c r="BC132" s="131">
        <f t="shared" si="18"/>
        <v>0</v>
      </c>
      <c r="BD132" s="167">
        <f>AA132*0.1*'Dasagirq_10%'!$B$3/1000</f>
        <v>273.89760000000001</v>
      </c>
      <c r="BE132" s="167">
        <f>AI132*0.1*'Dasagirq_10%'!$B$4/1000</f>
        <v>0</v>
      </c>
      <c r="BF132" s="242">
        <f t="shared" si="19"/>
        <v>273.89760000000001</v>
      </c>
      <c r="BG132" s="233">
        <f t="shared" si="20"/>
        <v>0</v>
      </c>
      <c r="BH132" s="233">
        <f t="shared" si="21"/>
        <v>51085.054495629432</v>
      </c>
      <c r="BI132" s="233">
        <f t="shared" si="22"/>
        <v>74277.4474643664</v>
      </c>
      <c r="BJ132" s="233">
        <f t="shared" si="23"/>
        <v>0</v>
      </c>
      <c r="BK132" s="234">
        <f t="shared" si="24"/>
        <v>125362.50195999583</v>
      </c>
    </row>
    <row r="133" spans="1:63" ht="33.75">
      <c r="A133">
        <v>129</v>
      </c>
      <c r="B133" s="180" t="s">
        <v>908</v>
      </c>
      <c r="C133" s="157" t="s">
        <v>1096</v>
      </c>
      <c r="D133" s="4" t="s">
        <v>1092</v>
      </c>
      <c r="E133" s="181">
        <v>0</v>
      </c>
      <c r="F133" s="182">
        <v>5</v>
      </c>
      <c r="G133" s="182">
        <v>126</v>
      </c>
      <c r="H133" s="182">
        <v>4</v>
      </c>
      <c r="I133" s="182">
        <v>121</v>
      </c>
      <c r="J133" s="182">
        <v>4</v>
      </c>
      <c r="K133" s="182">
        <v>111</v>
      </c>
      <c r="L133" s="182">
        <v>4</v>
      </c>
      <c r="M133" s="182">
        <v>114</v>
      </c>
      <c r="N133" s="186">
        <v>17</v>
      </c>
      <c r="O133" s="186">
        <v>472</v>
      </c>
      <c r="P133" s="182">
        <v>3</v>
      </c>
      <c r="Q133" s="182">
        <v>104</v>
      </c>
      <c r="R133" s="182">
        <v>3</v>
      </c>
      <c r="S133" s="182">
        <v>88</v>
      </c>
      <c r="T133" s="182">
        <v>2</v>
      </c>
      <c r="U133" s="182">
        <v>67</v>
      </c>
      <c r="V133" s="182">
        <v>3</v>
      </c>
      <c r="W133" s="182">
        <v>68</v>
      </c>
      <c r="X133" s="182">
        <v>3</v>
      </c>
      <c r="Y133" s="182">
        <v>79</v>
      </c>
      <c r="Z133" s="187">
        <v>14</v>
      </c>
      <c r="AA133" s="187">
        <v>406</v>
      </c>
      <c r="AB133" s="182">
        <v>0</v>
      </c>
      <c r="AC133" s="182">
        <v>0</v>
      </c>
      <c r="AD133" s="182">
        <v>0</v>
      </c>
      <c r="AE133" s="182">
        <v>0</v>
      </c>
      <c r="AF133" s="182">
        <v>0</v>
      </c>
      <c r="AG133" s="182">
        <v>0</v>
      </c>
      <c r="AH133" s="187">
        <v>0</v>
      </c>
      <c r="AI133" s="187">
        <v>0</v>
      </c>
      <c r="AJ133" s="188">
        <v>31</v>
      </c>
      <c r="AK133" s="188">
        <v>878</v>
      </c>
      <c r="AL133" s="3" t="str">
        <f t="shared" si="13"/>
        <v>k</v>
      </c>
      <c r="AM133" s="3">
        <f>IF(D133="հ",1,IF(D133="լ",Norms!$B$10,IF(D133="բլ",Norms!$B$11,IF(D133="Մ",Norms!$B$12))))</f>
        <v>1</v>
      </c>
      <c r="AN133" s="244">
        <f>E133*Norms!$E$36/1000</f>
        <v>0</v>
      </c>
      <c r="AO133" s="136">
        <f>AM133*IF(AL133="k",(O133*Norms!$H$40)*Norms!$E$36,0)/1000</f>
        <v>53024.814061256795</v>
      </c>
      <c r="AP133" s="136">
        <f>AM133*IF(AL133="k",(AA133*Norms!$H$41)*Norms!$E$36,0)/1000</f>
        <v>61061.989267636134</v>
      </c>
      <c r="AQ133" s="136">
        <f>AM133*IF(AL133="k",(AI133*Norms!$H$42)*Norms!$E$36,0)/1000</f>
        <v>0</v>
      </c>
      <c r="AR133" s="243">
        <f>AM133*IF(AL133="t",(N133*Norms!$D$44)*Norms!$E$34*12+O133*Norms!$E$35,0)/1000</f>
        <v>0</v>
      </c>
      <c r="AS133" s="243">
        <f>AM133*IF(AL133="t",(Z133*Norms!$D$50*Norms!$E$34*12+AA133*Norms!$E$35),0)/1000</f>
        <v>0</v>
      </c>
      <c r="AT133" s="243">
        <f>AM133*IF(AL133="t",(AH133*Norms!$D$54)*Norms!$E$34*12+AI133*Norms!$E$35,0)/1000</f>
        <v>0</v>
      </c>
      <c r="AU133" s="136">
        <f>IF(AK133&lt;=100,Norms!$G$7,IF(AK133&lt;=300,Norms!$H$7,Norms!$I$7))</f>
        <v>21670.5</v>
      </c>
      <c r="AV133" s="137">
        <f t="shared" si="14"/>
        <v>135757.30332889291</v>
      </c>
      <c r="AW133" s="130"/>
      <c r="AX133" s="130"/>
      <c r="AY133" s="131">
        <f t="shared" si="15"/>
        <v>472</v>
      </c>
      <c r="AZ133" s="131">
        <f>IF(AY133&lt;Snund!$B$5,Snund!$B$3*Snund!$B$4*$AX$3+Snund!$B$7*$AW$3*AY133/1000,AY133*Snund!$B$8*$AW$3/1000)</f>
        <v>0</v>
      </c>
      <c r="BA133" s="131">
        <f t="shared" si="16"/>
        <v>0</v>
      </c>
      <c r="BB133" s="131">
        <f t="shared" si="17"/>
        <v>0</v>
      </c>
      <c r="BC133" s="131">
        <f t="shared" si="18"/>
        <v>0</v>
      </c>
      <c r="BD133" s="167">
        <f>AA133*0.1*'Dasagirq_10%'!$B$3/1000</f>
        <v>269.90879999999999</v>
      </c>
      <c r="BE133" s="167">
        <f>AI133*0.1*'Dasagirq_10%'!$B$4/1000</f>
        <v>0</v>
      </c>
      <c r="BF133" s="242">
        <f t="shared" si="19"/>
        <v>269.90879999999999</v>
      </c>
      <c r="BG133" s="233">
        <f t="shared" si="20"/>
        <v>0</v>
      </c>
      <c r="BH133" s="233">
        <f t="shared" si="21"/>
        <v>64908.636641901954</v>
      </c>
      <c r="BI133" s="233">
        <f t="shared" si="22"/>
        <v>71118.575486990972</v>
      </c>
      <c r="BJ133" s="233">
        <f t="shared" si="23"/>
        <v>0</v>
      </c>
      <c r="BK133" s="234">
        <f t="shared" si="24"/>
        <v>136027.21212889292</v>
      </c>
    </row>
    <row r="134" spans="1:63" ht="33.75">
      <c r="A134">
        <v>130</v>
      </c>
      <c r="B134" s="180" t="s">
        <v>909</v>
      </c>
      <c r="C134" s="157" t="s">
        <v>1096</v>
      </c>
      <c r="D134" s="4" t="s">
        <v>1092</v>
      </c>
      <c r="E134" s="181">
        <v>25</v>
      </c>
      <c r="F134" s="182">
        <v>1</v>
      </c>
      <c r="G134" s="182">
        <v>19</v>
      </c>
      <c r="H134" s="182">
        <v>1</v>
      </c>
      <c r="I134" s="182">
        <v>20</v>
      </c>
      <c r="J134" s="182">
        <v>1</v>
      </c>
      <c r="K134" s="182">
        <v>22</v>
      </c>
      <c r="L134" s="182">
        <v>1</v>
      </c>
      <c r="M134" s="182">
        <v>20</v>
      </c>
      <c r="N134" s="186">
        <v>4</v>
      </c>
      <c r="O134" s="186">
        <v>81</v>
      </c>
      <c r="P134" s="182">
        <v>1</v>
      </c>
      <c r="Q134" s="182">
        <v>22</v>
      </c>
      <c r="R134" s="182">
        <v>1</v>
      </c>
      <c r="S134" s="182">
        <v>27</v>
      </c>
      <c r="T134" s="182">
        <v>1</v>
      </c>
      <c r="U134" s="182">
        <v>26</v>
      </c>
      <c r="V134" s="182">
        <v>1</v>
      </c>
      <c r="W134" s="182">
        <v>27</v>
      </c>
      <c r="X134" s="182">
        <v>1</v>
      </c>
      <c r="Y134" s="182">
        <v>23</v>
      </c>
      <c r="Z134" s="187">
        <v>5</v>
      </c>
      <c r="AA134" s="187">
        <v>125</v>
      </c>
      <c r="AB134" s="182">
        <v>0</v>
      </c>
      <c r="AC134" s="182">
        <v>0</v>
      </c>
      <c r="AD134" s="182">
        <v>0</v>
      </c>
      <c r="AE134" s="182">
        <v>0</v>
      </c>
      <c r="AF134" s="182">
        <v>0</v>
      </c>
      <c r="AG134" s="182">
        <v>0</v>
      </c>
      <c r="AH134" s="187">
        <v>0</v>
      </c>
      <c r="AI134" s="187">
        <v>0</v>
      </c>
      <c r="AJ134" s="188">
        <v>9</v>
      </c>
      <c r="AK134" s="188">
        <v>206</v>
      </c>
      <c r="AL134" s="3" t="str">
        <f t="shared" ref="AL134:AL156" si="25">IF(C134="հիմնական",IF(AK134&lt;=162,"t","k"),IF(C134="միջնակարգ",(IF(AK134&lt;=207,"t","k"))))</f>
        <v>k</v>
      </c>
      <c r="AM134" s="3">
        <f>IF(D134="հ",1,IF(D134="լ",Norms!$B$10,IF(D134="բլ",Norms!$B$11,IF(D134="Մ",Norms!$B$12))))</f>
        <v>1</v>
      </c>
      <c r="AN134" s="244">
        <f>E134*Norms!$E$36/1000</f>
        <v>2808.5176939225003</v>
      </c>
      <c r="AO134" s="136">
        <f>AM134*IF(AL134="k",(O134*Norms!$H$40)*Norms!$E$36,0)/1000</f>
        <v>9099.5973283088988</v>
      </c>
      <c r="AP134" s="136">
        <f>AM134*IF(AL134="k",(AA134*Norms!$H$41)*Norms!$E$36,0)/1000</f>
        <v>18799.873542991423</v>
      </c>
      <c r="AQ134" s="136">
        <f>AM134*IF(AL134="k",(AI134*Norms!$H$42)*Norms!$E$36,0)/1000</f>
        <v>0</v>
      </c>
      <c r="AR134" s="243">
        <f>AM134*IF(AL134="t",(N134*Norms!$D$44)*Norms!$E$34*12+O134*Norms!$E$35,0)/1000</f>
        <v>0</v>
      </c>
      <c r="AS134" s="243">
        <f>AM134*IF(AL134="t",(Z134*Norms!$D$50*Norms!$E$34*12+AA134*Norms!$E$35),0)/1000</f>
        <v>0</v>
      </c>
      <c r="AT134" s="243">
        <f>AM134*IF(AL134="t",(AH134*Norms!$D$54)*Norms!$E$34*12+AI134*Norms!$E$35,0)/1000</f>
        <v>0</v>
      </c>
      <c r="AU134" s="136">
        <f>IF(AK134&lt;=100,Norms!$G$7,IF(AK134&lt;=300,Norms!$H$7,Norms!$I$7))</f>
        <v>16738.5</v>
      </c>
      <c r="AV134" s="137">
        <f t="shared" ref="AV134:AV156" si="26">SUM(AO134:AU134)</f>
        <v>44637.97087130032</v>
      </c>
      <c r="AW134" s="130"/>
      <c r="AX134" s="130"/>
      <c r="AY134" s="131">
        <f t="shared" ref="AY134:AY156" si="27">E134+O134</f>
        <v>106</v>
      </c>
      <c r="AZ134" s="131">
        <f>IF(AY134&lt;Snund!$B$5,Snund!$B$3*Snund!$B$4*$AX$3+Snund!$B$7*$AW$3*AY134/1000,AY134*Snund!$B$8*$AW$3/1000)</f>
        <v>0</v>
      </c>
      <c r="BA134" s="131">
        <f t="shared" ref="BA134:BA156" si="28">IF(AY134&gt;0,AZ134/AY134*E134,0)</f>
        <v>0</v>
      </c>
      <c r="BB134" s="131">
        <f t="shared" ref="BB134:BB156" si="29">IF(AY134&gt;0,AZ134/AY134*O134,0)</f>
        <v>0</v>
      </c>
      <c r="BC134" s="131">
        <f t="shared" ref="BC134:BC156" si="30">AY134*140*$AW$3/1000</f>
        <v>0</v>
      </c>
      <c r="BD134" s="167">
        <f>AA134*0.1*'Dasagirq_10%'!$B$3/1000</f>
        <v>83.1</v>
      </c>
      <c r="BE134" s="167">
        <f>AI134*0.1*'Dasagirq_10%'!$B$4/1000</f>
        <v>0</v>
      </c>
      <c r="BF134" s="242">
        <f t="shared" ref="BF134:BF156" si="31">BD134+BE134</f>
        <v>83.1</v>
      </c>
      <c r="BG134" s="233">
        <f t="shared" ref="BG134:BG156" si="32">AN134+BA134</f>
        <v>2808.5176939225003</v>
      </c>
      <c r="BH134" s="233">
        <f t="shared" ref="BH134:BH156" si="33">AO134+AR134+AU134/AJ134*N134+BB134</f>
        <v>16538.930661642233</v>
      </c>
      <c r="BI134" s="233">
        <f t="shared" ref="BI134:BI156" si="34">AP134+AS134+AU134/AJ134*Z134+BD134</f>
        <v>28182.140209658086</v>
      </c>
      <c r="BJ134" s="233">
        <f t="shared" ref="BJ134:BJ156" si="35">AQ134+AT134+AU134/AJ134*AH134+BE134</f>
        <v>0</v>
      </c>
      <c r="BK134" s="234">
        <f t="shared" ref="BK134:BK156" si="36">BH134+BI134+BJ134</f>
        <v>44721.070871300319</v>
      </c>
    </row>
    <row r="135" spans="1:63" ht="33.75">
      <c r="A135">
        <v>131</v>
      </c>
      <c r="B135" s="180" t="s">
        <v>910</v>
      </c>
      <c r="C135" s="157" t="s">
        <v>1096</v>
      </c>
      <c r="D135" s="4" t="s">
        <v>1092</v>
      </c>
      <c r="E135" s="181">
        <v>0</v>
      </c>
      <c r="F135" s="182">
        <v>5</v>
      </c>
      <c r="G135" s="182">
        <v>128</v>
      </c>
      <c r="H135" s="182">
        <v>4</v>
      </c>
      <c r="I135" s="182">
        <v>123</v>
      </c>
      <c r="J135" s="182">
        <v>4</v>
      </c>
      <c r="K135" s="182">
        <v>114</v>
      </c>
      <c r="L135" s="182">
        <v>4</v>
      </c>
      <c r="M135" s="182">
        <v>115</v>
      </c>
      <c r="N135" s="186">
        <v>17</v>
      </c>
      <c r="O135" s="186">
        <v>480</v>
      </c>
      <c r="P135" s="182">
        <v>4</v>
      </c>
      <c r="Q135" s="182">
        <v>112</v>
      </c>
      <c r="R135" s="182">
        <v>3</v>
      </c>
      <c r="S135" s="182">
        <v>107</v>
      </c>
      <c r="T135" s="182">
        <v>3</v>
      </c>
      <c r="U135" s="182">
        <v>100</v>
      </c>
      <c r="V135" s="182">
        <v>4</v>
      </c>
      <c r="W135" s="182">
        <v>112</v>
      </c>
      <c r="X135" s="182">
        <v>3</v>
      </c>
      <c r="Y135" s="182">
        <v>84</v>
      </c>
      <c r="Z135" s="187">
        <v>17</v>
      </c>
      <c r="AA135" s="187">
        <v>515</v>
      </c>
      <c r="AB135" s="182">
        <v>0</v>
      </c>
      <c r="AC135" s="182">
        <v>0</v>
      </c>
      <c r="AD135" s="182">
        <v>0</v>
      </c>
      <c r="AE135" s="182">
        <v>0</v>
      </c>
      <c r="AF135" s="182">
        <v>0</v>
      </c>
      <c r="AG135" s="182">
        <v>0</v>
      </c>
      <c r="AH135" s="187">
        <v>0</v>
      </c>
      <c r="AI135" s="187">
        <v>0</v>
      </c>
      <c r="AJ135" s="188">
        <v>34</v>
      </c>
      <c r="AK135" s="188">
        <v>995</v>
      </c>
      <c r="AL135" s="3" t="str">
        <f t="shared" si="25"/>
        <v>k</v>
      </c>
      <c r="AM135" s="3">
        <f>IF(D135="հ",1,IF(D135="լ",Norms!$B$10,IF(D135="բլ",Norms!$B$11,IF(D135="Մ",Norms!$B$12))))</f>
        <v>1</v>
      </c>
      <c r="AN135" s="244">
        <f>E135*Norms!$E$36/1000</f>
        <v>0</v>
      </c>
      <c r="AO135" s="136">
        <f>AM135*IF(AL135="k",(O135*Norms!$H$40)*Norms!$E$36,0)/1000</f>
        <v>53923.539723311995</v>
      </c>
      <c r="AP135" s="136">
        <f>AM135*IF(AL135="k",(AA135*Norms!$H$41)*Norms!$E$36,0)/1000</f>
        <v>77455.47899712465</v>
      </c>
      <c r="AQ135" s="136">
        <f>AM135*IF(AL135="k",(AI135*Norms!$H$42)*Norms!$E$36,0)/1000</f>
        <v>0</v>
      </c>
      <c r="AR135" s="243">
        <f>AM135*IF(AL135="t",(N135*Norms!$D$44)*Norms!$E$34*12+O135*Norms!$E$35,0)/1000</f>
        <v>0</v>
      </c>
      <c r="AS135" s="243">
        <f>AM135*IF(AL135="t",(Z135*Norms!$D$50*Norms!$E$34*12+AA135*Norms!$E$35),0)/1000</f>
        <v>0</v>
      </c>
      <c r="AT135" s="243">
        <f>AM135*IF(AL135="t",(AH135*Norms!$D$54)*Norms!$E$34*12+AI135*Norms!$E$35,0)/1000</f>
        <v>0</v>
      </c>
      <c r="AU135" s="136">
        <f>IF(AK135&lt;=100,Norms!$G$7,IF(AK135&lt;=300,Norms!$H$7,Norms!$I$7))</f>
        <v>21670.5</v>
      </c>
      <c r="AV135" s="137">
        <f t="shared" si="26"/>
        <v>153049.51872043664</v>
      </c>
      <c r="AW135" s="130"/>
      <c r="AX135" s="130"/>
      <c r="AY135" s="131">
        <f t="shared" si="27"/>
        <v>480</v>
      </c>
      <c r="AZ135" s="131">
        <f>IF(AY135&lt;Snund!$B$5,Snund!$B$3*Snund!$B$4*$AX$3+Snund!$B$7*$AW$3*AY135/1000,AY135*Snund!$B$8*$AW$3/1000)</f>
        <v>0</v>
      </c>
      <c r="BA135" s="131">
        <f t="shared" si="28"/>
        <v>0</v>
      </c>
      <c r="BB135" s="131">
        <f t="shared" si="29"/>
        <v>0</v>
      </c>
      <c r="BC135" s="131">
        <f t="shared" si="30"/>
        <v>0</v>
      </c>
      <c r="BD135" s="167">
        <f>AA135*0.1*'Dasagirq_10%'!$B$3/1000</f>
        <v>342.37200000000001</v>
      </c>
      <c r="BE135" s="167">
        <f>AI135*0.1*'Dasagirq_10%'!$B$4/1000</f>
        <v>0</v>
      </c>
      <c r="BF135" s="242">
        <f t="shared" si="31"/>
        <v>342.37200000000001</v>
      </c>
      <c r="BG135" s="233">
        <f t="shared" si="32"/>
        <v>0</v>
      </c>
      <c r="BH135" s="233">
        <f t="shared" si="33"/>
        <v>64758.789723311995</v>
      </c>
      <c r="BI135" s="233">
        <f t="shared" si="34"/>
        <v>88633.100997124653</v>
      </c>
      <c r="BJ135" s="233">
        <f t="shared" si="35"/>
        <v>0</v>
      </c>
      <c r="BK135" s="234">
        <f t="shared" si="36"/>
        <v>153391.89072043664</v>
      </c>
    </row>
    <row r="136" spans="1:63" ht="33.75">
      <c r="A136">
        <v>132</v>
      </c>
      <c r="B136" s="180" t="s">
        <v>911</v>
      </c>
      <c r="C136" s="157" t="s">
        <v>1096</v>
      </c>
      <c r="D136" s="4" t="s">
        <v>1092</v>
      </c>
      <c r="E136" s="181">
        <v>0</v>
      </c>
      <c r="F136" s="182">
        <v>1</v>
      </c>
      <c r="G136" s="182">
        <v>35</v>
      </c>
      <c r="H136" s="182">
        <v>1</v>
      </c>
      <c r="I136" s="182">
        <v>34</v>
      </c>
      <c r="J136" s="182">
        <v>1</v>
      </c>
      <c r="K136" s="182">
        <v>20</v>
      </c>
      <c r="L136" s="182">
        <v>1</v>
      </c>
      <c r="M136" s="182">
        <v>26</v>
      </c>
      <c r="N136" s="186">
        <v>4</v>
      </c>
      <c r="O136" s="186">
        <v>115</v>
      </c>
      <c r="P136" s="182">
        <v>1</v>
      </c>
      <c r="Q136" s="182">
        <v>22</v>
      </c>
      <c r="R136" s="182">
        <v>1</v>
      </c>
      <c r="S136" s="182">
        <v>19</v>
      </c>
      <c r="T136" s="182">
        <v>1</v>
      </c>
      <c r="U136" s="182">
        <v>23</v>
      </c>
      <c r="V136" s="182">
        <v>1</v>
      </c>
      <c r="W136" s="182">
        <v>20</v>
      </c>
      <c r="X136" s="182">
        <v>1</v>
      </c>
      <c r="Y136" s="182">
        <v>20</v>
      </c>
      <c r="Z136" s="187">
        <v>5</v>
      </c>
      <c r="AA136" s="187">
        <v>104</v>
      </c>
      <c r="AB136" s="182">
        <v>0</v>
      </c>
      <c r="AC136" s="182">
        <v>0</v>
      </c>
      <c r="AD136" s="182">
        <v>0</v>
      </c>
      <c r="AE136" s="182">
        <v>0</v>
      </c>
      <c r="AF136" s="182">
        <v>0</v>
      </c>
      <c r="AG136" s="182">
        <v>0</v>
      </c>
      <c r="AH136" s="187">
        <v>0</v>
      </c>
      <c r="AI136" s="187">
        <v>0</v>
      </c>
      <c r="AJ136" s="188">
        <v>9</v>
      </c>
      <c r="AK136" s="188">
        <v>219</v>
      </c>
      <c r="AL136" s="3" t="str">
        <f t="shared" si="25"/>
        <v>k</v>
      </c>
      <c r="AM136" s="3">
        <f>IF(D136="հ",1,IF(D136="լ",Norms!$B$10,IF(D136="բլ",Norms!$B$11,IF(D136="Մ",Norms!$B$12))))</f>
        <v>1</v>
      </c>
      <c r="AN136" s="244">
        <f>E136*Norms!$E$36/1000</f>
        <v>0</v>
      </c>
      <c r="AO136" s="136">
        <f>AM136*IF(AL136="k",(O136*Norms!$H$40)*Norms!$E$36,0)/1000</f>
        <v>12919.1813920435</v>
      </c>
      <c r="AP136" s="136">
        <f>AM136*IF(AL136="k",(AA136*Norms!$H$41)*Norms!$E$36,0)/1000</f>
        <v>15641.494787768863</v>
      </c>
      <c r="AQ136" s="136">
        <f>AM136*IF(AL136="k",(AI136*Norms!$H$42)*Norms!$E$36,0)/1000</f>
        <v>0</v>
      </c>
      <c r="AR136" s="243">
        <f>AM136*IF(AL136="t",(N136*Norms!$D$44)*Norms!$E$34*12+O136*Norms!$E$35,0)/1000</f>
        <v>0</v>
      </c>
      <c r="AS136" s="243">
        <f>AM136*IF(AL136="t",(Z136*Norms!$D$50*Norms!$E$34*12+AA136*Norms!$E$35),0)/1000</f>
        <v>0</v>
      </c>
      <c r="AT136" s="243">
        <f>AM136*IF(AL136="t",(AH136*Norms!$D$54)*Norms!$E$34*12+AI136*Norms!$E$35,0)/1000</f>
        <v>0</v>
      </c>
      <c r="AU136" s="136">
        <f>IF(AK136&lt;=100,Norms!$G$7,IF(AK136&lt;=300,Norms!$H$7,Norms!$I$7))</f>
        <v>16738.5</v>
      </c>
      <c r="AV136" s="137">
        <f t="shared" si="26"/>
        <v>45299.176179812363</v>
      </c>
      <c r="AW136" s="130"/>
      <c r="AX136" s="130"/>
      <c r="AY136" s="131">
        <f t="shared" si="27"/>
        <v>115</v>
      </c>
      <c r="AZ136" s="131">
        <f>IF(AY136&lt;Snund!$B$5,Snund!$B$3*Snund!$B$4*$AX$3+Snund!$B$7*$AW$3*AY136/1000,AY136*Snund!$B$8*$AW$3/1000)</f>
        <v>0</v>
      </c>
      <c r="BA136" s="131">
        <f t="shared" si="28"/>
        <v>0</v>
      </c>
      <c r="BB136" s="131">
        <f t="shared" si="29"/>
        <v>0</v>
      </c>
      <c r="BC136" s="131">
        <f t="shared" si="30"/>
        <v>0</v>
      </c>
      <c r="BD136" s="167">
        <f>AA136*0.1*'Dasagirq_10%'!$B$3/1000</f>
        <v>69.139200000000002</v>
      </c>
      <c r="BE136" s="167">
        <f>AI136*0.1*'Dasagirq_10%'!$B$4/1000</f>
        <v>0</v>
      </c>
      <c r="BF136" s="242">
        <f t="shared" si="31"/>
        <v>69.139200000000002</v>
      </c>
      <c r="BG136" s="233">
        <f t="shared" si="32"/>
        <v>0</v>
      </c>
      <c r="BH136" s="233">
        <f t="shared" si="33"/>
        <v>20358.514725376834</v>
      </c>
      <c r="BI136" s="233">
        <f t="shared" si="34"/>
        <v>25009.80065443553</v>
      </c>
      <c r="BJ136" s="233">
        <f t="shared" si="35"/>
        <v>0</v>
      </c>
      <c r="BK136" s="234">
        <f t="shared" si="36"/>
        <v>45368.315379812368</v>
      </c>
    </row>
    <row r="137" spans="1:63" ht="22.5">
      <c r="A137">
        <v>133</v>
      </c>
      <c r="B137" s="180" t="s">
        <v>912</v>
      </c>
      <c r="C137" s="157" t="s">
        <v>1096</v>
      </c>
      <c r="D137" s="4" t="s">
        <v>1092</v>
      </c>
      <c r="E137" s="181">
        <v>0</v>
      </c>
      <c r="F137" s="182">
        <v>2</v>
      </c>
      <c r="G137" s="182">
        <v>70</v>
      </c>
      <c r="H137" s="182">
        <v>2</v>
      </c>
      <c r="I137" s="182">
        <v>69</v>
      </c>
      <c r="J137" s="182">
        <v>2</v>
      </c>
      <c r="K137" s="182">
        <v>69</v>
      </c>
      <c r="L137" s="182">
        <v>2</v>
      </c>
      <c r="M137" s="182">
        <v>67</v>
      </c>
      <c r="N137" s="186">
        <v>8</v>
      </c>
      <c r="O137" s="186">
        <v>275</v>
      </c>
      <c r="P137" s="182">
        <v>2</v>
      </c>
      <c r="Q137" s="182">
        <v>62</v>
      </c>
      <c r="R137" s="182">
        <v>3</v>
      </c>
      <c r="S137" s="182">
        <v>70</v>
      </c>
      <c r="T137" s="182">
        <v>3</v>
      </c>
      <c r="U137" s="182">
        <v>74</v>
      </c>
      <c r="V137" s="182">
        <v>2</v>
      </c>
      <c r="W137" s="182">
        <v>69</v>
      </c>
      <c r="X137" s="182">
        <v>2</v>
      </c>
      <c r="Y137" s="182">
        <v>67</v>
      </c>
      <c r="Z137" s="187">
        <v>12</v>
      </c>
      <c r="AA137" s="187">
        <v>342</v>
      </c>
      <c r="AB137" s="182">
        <v>0</v>
      </c>
      <c r="AC137" s="182">
        <v>0</v>
      </c>
      <c r="AD137" s="182">
        <v>0</v>
      </c>
      <c r="AE137" s="182">
        <v>0</v>
      </c>
      <c r="AF137" s="182">
        <v>0</v>
      </c>
      <c r="AG137" s="182">
        <v>0</v>
      </c>
      <c r="AH137" s="187">
        <v>0</v>
      </c>
      <c r="AI137" s="187">
        <v>0</v>
      </c>
      <c r="AJ137" s="188">
        <v>20</v>
      </c>
      <c r="AK137" s="188">
        <v>617</v>
      </c>
      <c r="AL137" s="3" t="str">
        <f t="shared" si="25"/>
        <v>k</v>
      </c>
      <c r="AM137" s="3">
        <f>IF(D137="հ",1,IF(D137="լ",Norms!$B$10,IF(D137="բլ",Norms!$B$11,IF(D137="Մ",Norms!$B$12))))</f>
        <v>1</v>
      </c>
      <c r="AN137" s="244">
        <f>E137*Norms!$E$36/1000</f>
        <v>0</v>
      </c>
      <c r="AO137" s="136">
        <f>AM137*IF(AL137="k",(O137*Norms!$H$40)*Norms!$E$36,0)/1000</f>
        <v>30893.694633147501</v>
      </c>
      <c r="AP137" s="136">
        <f>AM137*IF(AL137="k",(AA137*Norms!$H$41)*Norms!$E$36,0)/1000</f>
        <v>51436.454013624534</v>
      </c>
      <c r="AQ137" s="136">
        <f>AM137*IF(AL137="k",(AI137*Norms!$H$42)*Norms!$E$36,0)/1000</f>
        <v>0</v>
      </c>
      <c r="AR137" s="243">
        <f>AM137*IF(AL137="t",(N137*Norms!$D$44)*Norms!$E$34*12+O137*Norms!$E$35,0)/1000</f>
        <v>0</v>
      </c>
      <c r="AS137" s="243">
        <f>AM137*IF(AL137="t",(Z137*Norms!$D$50*Norms!$E$34*12+AA137*Norms!$E$35),0)/1000</f>
        <v>0</v>
      </c>
      <c r="AT137" s="243">
        <f>AM137*IF(AL137="t",(AH137*Norms!$D$54)*Norms!$E$34*12+AI137*Norms!$E$35,0)/1000</f>
        <v>0</v>
      </c>
      <c r="AU137" s="136">
        <f>IF(AK137&lt;=100,Norms!$G$7,IF(AK137&lt;=300,Norms!$H$7,Norms!$I$7))</f>
        <v>21670.5</v>
      </c>
      <c r="AV137" s="137">
        <f t="shared" si="26"/>
        <v>104000.64864677204</v>
      </c>
      <c r="AW137" s="130"/>
      <c r="AX137" s="130"/>
      <c r="AY137" s="131">
        <f t="shared" si="27"/>
        <v>275</v>
      </c>
      <c r="AZ137" s="131">
        <f>IF(AY137&lt;Snund!$B$5,Snund!$B$3*Snund!$B$4*$AX$3+Snund!$B$7*$AW$3*AY137/1000,AY137*Snund!$B$8*$AW$3/1000)</f>
        <v>0</v>
      </c>
      <c r="BA137" s="131">
        <f t="shared" si="28"/>
        <v>0</v>
      </c>
      <c r="BB137" s="131">
        <f t="shared" si="29"/>
        <v>0</v>
      </c>
      <c r="BC137" s="131">
        <f t="shared" si="30"/>
        <v>0</v>
      </c>
      <c r="BD137" s="167">
        <f>AA137*0.1*'Dasagirq_10%'!$B$3/1000</f>
        <v>227.36160000000001</v>
      </c>
      <c r="BE137" s="167">
        <f>AI137*0.1*'Dasagirq_10%'!$B$4/1000</f>
        <v>0</v>
      </c>
      <c r="BF137" s="242">
        <f t="shared" si="31"/>
        <v>227.36160000000001</v>
      </c>
      <c r="BG137" s="233">
        <f t="shared" si="32"/>
        <v>0</v>
      </c>
      <c r="BH137" s="233">
        <f t="shared" si="33"/>
        <v>39561.894633147502</v>
      </c>
      <c r="BI137" s="233">
        <f t="shared" si="34"/>
        <v>64666.115613624534</v>
      </c>
      <c r="BJ137" s="233">
        <f t="shared" si="35"/>
        <v>0</v>
      </c>
      <c r="BK137" s="234">
        <f t="shared" si="36"/>
        <v>104228.01024677203</v>
      </c>
    </row>
    <row r="138" spans="1:63" ht="33.75">
      <c r="A138">
        <v>134</v>
      </c>
      <c r="B138" s="180" t="s">
        <v>913</v>
      </c>
      <c r="C138" s="157" t="s">
        <v>1096</v>
      </c>
      <c r="D138" s="4" t="s">
        <v>1092</v>
      </c>
      <c r="E138" s="181">
        <v>0</v>
      </c>
      <c r="F138" s="182">
        <v>6</v>
      </c>
      <c r="G138" s="182">
        <v>156</v>
      </c>
      <c r="H138" s="182">
        <v>5</v>
      </c>
      <c r="I138" s="182">
        <v>151</v>
      </c>
      <c r="J138" s="182">
        <v>5</v>
      </c>
      <c r="K138" s="182">
        <v>142</v>
      </c>
      <c r="L138" s="182">
        <v>5</v>
      </c>
      <c r="M138" s="182">
        <v>141</v>
      </c>
      <c r="N138" s="186">
        <v>21</v>
      </c>
      <c r="O138" s="186">
        <v>590</v>
      </c>
      <c r="P138" s="182">
        <v>5</v>
      </c>
      <c r="Q138" s="182">
        <v>131</v>
      </c>
      <c r="R138" s="182">
        <v>5</v>
      </c>
      <c r="S138" s="182">
        <v>125</v>
      </c>
      <c r="T138" s="182">
        <v>4</v>
      </c>
      <c r="U138" s="182">
        <v>117</v>
      </c>
      <c r="V138" s="182">
        <v>4</v>
      </c>
      <c r="W138" s="182">
        <v>108</v>
      </c>
      <c r="X138" s="182">
        <v>4</v>
      </c>
      <c r="Y138" s="182">
        <v>104</v>
      </c>
      <c r="Z138" s="187">
        <v>22</v>
      </c>
      <c r="AA138" s="187">
        <v>585</v>
      </c>
      <c r="AB138" s="182">
        <v>0</v>
      </c>
      <c r="AC138" s="182">
        <v>0</v>
      </c>
      <c r="AD138" s="182">
        <v>0</v>
      </c>
      <c r="AE138" s="182">
        <v>0</v>
      </c>
      <c r="AF138" s="182">
        <v>0</v>
      </c>
      <c r="AG138" s="182">
        <v>0</v>
      </c>
      <c r="AH138" s="187">
        <v>0</v>
      </c>
      <c r="AI138" s="187">
        <v>0</v>
      </c>
      <c r="AJ138" s="188">
        <v>43</v>
      </c>
      <c r="AK138" s="188">
        <v>1175</v>
      </c>
      <c r="AL138" s="3" t="str">
        <f t="shared" si="25"/>
        <v>k</v>
      </c>
      <c r="AM138" s="3">
        <f>IF(D138="հ",1,IF(D138="լ",Norms!$B$10,IF(D138="բլ",Norms!$B$11,IF(D138="Մ",Norms!$B$12))))</f>
        <v>1</v>
      </c>
      <c r="AN138" s="244">
        <f>E138*Norms!$E$36/1000</f>
        <v>0</v>
      </c>
      <c r="AO138" s="136">
        <f>AM138*IF(AL138="k",(O138*Norms!$H$40)*Norms!$E$36,0)/1000</f>
        <v>66281.017576571001</v>
      </c>
      <c r="AP138" s="136">
        <f>AM138*IF(AL138="k",(AA138*Norms!$H$41)*Norms!$E$36,0)/1000</f>
        <v>87983.408181199848</v>
      </c>
      <c r="AQ138" s="136">
        <f>AM138*IF(AL138="k",(AI138*Norms!$H$42)*Norms!$E$36,0)/1000</f>
        <v>0</v>
      </c>
      <c r="AR138" s="243">
        <f>AM138*IF(AL138="t",(N138*Norms!$D$44)*Norms!$E$34*12+O138*Norms!$E$35,0)/1000</f>
        <v>0</v>
      </c>
      <c r="AS138" s="243">
        <f>AM138*IF(AL138="t",(Z138*Norms!$D$50*Norms!$E$34*12+AA138*Norms!$E$35),0)/1000</f>
        <v>0</v>
      </c>
      <c r="AT138" s="243">
        <f>AM138*IF(AL138="t",(AH138*Norms!$D$54)*Norms!$E$34*12+AI138*Norms!$E$35,0)/1000</f>
        <v>0</v>
      </c>
      <c r="AU138" s="136">
        <f>IF(AK138&lt;=100,Norms!$G$7,IF(AK138&lt;=300,Norms!$H$7,Norms!$I$7))</f>
        <v>21670.5</v>
      </c>
      <c r="AV138" s="137">
        <f t="shared" si="26"/>
        <v>175934.92575777083</v>
      </c>
      <c r="AW138" s="130"/>
      <c r="AX138" s="130"/>
      <c r="AY138" s="131">
        <f t="shared" si="27"/>
        <v>590</v>
      </c>
      <c r="AZ138" s="131">
        <f>IF(AY138&lt;Snund!$B$5,Snund!$B$3*Snund!$B$4*$AX$3+Snund!$B$7*$AW$3*AY138/1000,AY138*Snund!$B$8*$AW$3/1000)</f>
        <v>0</v>
      </c>
      <c r="BA138" s="131">
        <f t="shared" si="28"/>
        <v>0</v>
      </c>
      <c r="BB138" s="131">
        <f t="shared" si="29"/>
        <v>0</v>
      </c>
      <c r="BC138" s="131">
        <f t="shared" si="30"/>
        <v>0</v>
      </c>
      <c r="BD138" s="167">
        <f>AA138*0.1*'Dasagirq_10%'!$B$3/1000</f>
        <v>388.90800000000002</v>
      </c>
      <c r="BE138" s="167">
        <f>AI138*0.1*'Dasagirq_10%'!$B$4/1000</f>
        <v>0</v>
      </c>
      <c r="BF138" s="242">
        <f t="shared" si="31"/>
        <v>388.90800000000002</v>
      </c>
      <c r="BG138" s="233">
        <f t="shared" si="32"/>
        <v>0</v>
      </c>
      <c r="BH138" s="233">
        <f t="shared" si="33"/>
        <v>76864.285018431459</v>
      </c>
      <c r="BI138" s="233">
        <f t="shared" si="34"/>
        <v>99459.548739339371</v>
      </c>
      <c r="BJ138" s="233">
        <f t="shared" si="35"/>
        <v>0</v>
      </c>
      <c r="BK138" s="234">
        <f t="shared" si="36"/>
        <v>176323.83375777083</v>
      </c>
    </row>
    <row r="139" spans="1:63" ht="22.5">
      <c r="A139">
        <v>135</v>
      </c>
      <c r="B139" s="180" t="s">
        <v>914</v>
      </c>
      <c r="C139" s="157" t="s">
        <v>1096</v>
      </c>
      <c r="D139" s="4" t="s">
        <v>1092</v>
      </c>
      <c r="E139" s="181">
        <v>0</v>
      </c>
      <c r="F139" s="182">
        <v>2</v>
      </c>
      <c r="G139" s="182">
        <v>46</v>
      </c>
      <c r="H139" s="182">
        <v>2</v>
      </c>
      <c r="I139" s="182">
        <v>44</v>
      </c>
      <c r="J139" s="182">
        <v>2</v>
      </c>
      <c r="K139" s="182">
        <v>41</v>
      </c>
      <c r="L139" s="182">
        <v>2</v>
      </c>
      <c r="M139" s="182">
        <v>37</v>
      </c>
      <c r="N139" s="186">
        <v>8</v>
      </c>
      <c r="O139" s="186">
        <v>168</v>
      </c>
      <c r="P139" s="182">
        <v>1</v>
      </c>
      <c r="Q139" s="182">
        <v>34</v>
      </c>
      <c r="R139" s="182">
        <v>2</v>
      </c>
      <c r="S139" s="182">
        <v>40</v>
      </c>
      <c r="T139" s="182">
        <v>2</v>
      </c>
      <c r="U139" s="182">
        <v>38</v>
      </c>
      <c r="V139" s="182">
        <v>1</v>
      </c>
      <c r="W139" s="182">
        <v>29</v>
      </c>
      <c r="X139" s="182">
        <v>2</v>
      </c>
      <c r="Y139" s="182">
        <v>41</v>
      </c>
      <c r="Z139" s="187">
        <v>8</v>
      </c>
      <c r="AA139" s="187">
        <v>182</v>
      </c>
      <c r="AB139" s="182">
        <v>0</v>
      </c>
      <c r="AC139" s="182">
        <v>0</v>
      </c>
      <c r="AD139" s="182">
        <v>0</v>
      </c>
      <c r="AE139" s="182">
        <v>0</v>
      </c>
      <c r="AF139" s="182">
        <v>0</v>
      </c>
      <c r="AG139" s="182">
        <v>0</v>
      </c>
      <c r="AH139" s="187">
        <v>0</v>
      </c>
      <c r="AI139" s="187">
        <v>0</v>
      </c>
      <c r="AJ139" s="188">
        <v>16</v>
      </c>
      <c r="AK139" s="188">
        <v>350</v>
      </c>
      <c r="AL139" s="3" t="str">
        <f t="shared" si="25"/>
        <v>k</v>
      </c>
      <c r="AM139" s="3">
        <f>IF(D139="հ",1,IF(D139="լ",Norms!$B$10,IF(D139="բլ",Norms!$B$11,IF(D139="Մ",Norms!$B$12))))</f>
        <v>1</v>
      </c>
      <c r="AN139" s="244">
        <f>E139*Norms!$E$36/1000</f>
        <v>0</v>
      </c>
      <c r="AO139" s="136">
        <f>AM139*IF(AL139="k",(O139*Norms!$H$40)*Norms!$E$36,0)/1000</f>
        <v>18873.238903159203</v>
      </c>
      <c r="AP139" s="136">
        <f>AM139*IF(AL139="k",(AA139*Norms!$H$41)*Norms!$E$36,0)/1000</f>
        <v>27372.615878595512</v>
      </c>
      <c r="AQ139" s="136">
        <f>AM139*IF(AL139="k",(AI139*Norms!$H$42)*Norms!$E$36,0)/1000</f>
        <v>0</v>
      </c>
      <c r="AR139" s="243">
        <f>AM139*IF(AL139="t",(N139*Norms!$D$44)*Norms!$E$34*12+O139*Norms!$E$35,0)/1000</f>
        <v>0</v>
      </c>
      <c r="AS139" s="243">
        <f>AM139*IF(AL139="t",(Z139*Norms!$D$50*Norms!$E$34*12+AA139*Norms!$E$35),0)/1000</f>
        <v>0</v>
      </c>
      <c r="AT139" s="243">
        <f>AM139*IF(AL139="t",(AH139*Norms!$D$54)*Norms!$E$34*12+AI139*Norms!$E$35,0)/1000</f>
        <v>0</v>
      </c>
      <c r="AU139" s="136">
        <f>IF(AK139&lt;=100,Norms!$G$7,IF(AK139&lt;=300,Norms!$H$7,Norms!$I$7))</f>
        <v>21670.5</v>
      </c>
      <c r="AV139" s="137">
        <f t="shared" si="26"/>
        <v>67916.354781754722</v>
      </c>
      <c r="AW139" s="130"/>
      <c r="AX139" s="130"/>
      <c r="AY139" s="131">
        <f t="shared" si="27"/>
        <v>168</v>
      </c>
      <c r="AZ139" s="131">
        <f>IF(AY139&lt;Snund!$B$5,Snund!$B$3*Snund!$B$4*$AX$3+Snund!$B$7*$AW$3*AY139/1000,AY139*Snund!$B$8*$AW$3/1000)</f>
        <v>0</v>
      </c>
      <c r="BA139" s="131">
        <f t="shared" si="28"/>
        <v>0</v>
      </c>
      <c r="BB139" s="131">
        <f t="shared" si="29"/>
        <v>0</v>
      </c>
      <c r="BC139" s="131">
        <f t="shared" si="30"/>
        <v>0</v>
      </c>
      <c r="BD139" s="167">
        <f>AA139*0.1*'Dasagirq_10%'!$B$3/1000</f>
        <v>120.99359999999999</v>
      </c>
      <c r="BE139" s="167">
        <f>AI139*0.1*'Dasagirq_10%'!$B$4/1000</f>
        <v>0</v>
      </c>
      <c r="BF139" s="242">
        <f t="shared" si="31"/>
        <v>120.99359999999999</v>
      </c>
      <c r="BG139" s="233">
        <f t="shared" si="32"/>
        <v>0</v>
      </c>
      <c r="BH139" s="233">
        <f t="shared" si="33"/>
        <v>29708.488903159203</v>
      </c>
      <c r="BI139" s="233">
        <f t="shared" si="34"/>
        <v>38328.859478595514</v>
      </c>
      <c r="BJ139" s="233">
        <f t="shared" si="35"/>
        <v>0</v>
      </c>
      <c r="BK139" s="234">
        <f t="shared" si="36"/>
        <v>68037.348381754709</v>
      </c>
    </row>
    <row r="140" spans="1:63" ht="22.5">
      <c r="A140">
        <v>136</v>
      </c>
      <c r="B140" s="180" t="s">
        <v>915</v>
      </c>
      <c r="C140" s="157" t="s">
        <v>1096</v>
      </c>
      <c r="D140" s="4" t="s">
        <v>1092</v>
      </c>
      <c r="E140" s="181">
        <v>0</v>
      </c>
      <c r="F140" s="182">
        <v>3</v>
      </c>
      <c r="G140" s="182">
        <v>82</v>
      </c>
      <c r="H140" s="182">
        <v>3</v>
      </c>
      <c r="I140" s="182">
        <v>79</v>
      </c>
      <c r="J140" s="182">
        <v>2</v>
      </c>
      <c r="K140" s="182">
        <v>65</v>
      </c>
      <c r="L140" s="182">
        <v>3</v>
      </c>
      <c r="M140" s="182">
        <v>68</v>
      </c>
      <c r="N140" s="186">
        <v>11</v>
      </c>
      <c r="O140" s="186">
        <v>294</v>
      </c>
      <c r="P140" s="182">
        <v>3</v>
      </c>
      <c r="Q140" s="182">
        <v>83</v>
      </c>
      <c r="R140" s="182">
        <v>3</v>
      </c>
      <c r="S140" s="182">
        <v>90</v>
      </c>
      <c r="T140" s="182">
        <v>3</v>
      </c>
      <c r="U140" s="182">
        <v>68</v>
      </c>
      <c r="V140" s="182">
        <v>3</v>
      </c>
      <c r="W140" s="182">
        <v>69</v>
      </c>
      <c r="X140" s="182">
        <v>3</v>
      </c>
      <c r="Y140" s="182">
        <v>71</v>
      </c>
      <c r="Z140" s="187">
        <v>15</v>
      </c>
      <c r="AA140" s="187">
        <v>381</v>
      </c>
      <c r="AB140" s="182">
        <v>0</v>
      </c>
      <c r="AC140" s="182">
        <v>0</v>
      </c>
      <c r="AD140" s="182">
        <v>0</v>
      </c>
      <c r="AE140" s="182">
        <v>0</v>
      </c>
      <c r="AF140" s="182">
        <v>0</v>
      </c>
      <c r="AG140" s="182">
        <v>0</v>
      </c>
      <c r="AH140" s="187">
        <v>0</v>
      </c>
      <c r="AI140" s="187">
        <v>0</v>
      </c>
      <c r="AJ140" s="188">
        <v>26</v>
      </c>
      <c r="AK140" s="188">
        <v>675</v>
      </c>
      <c r="AL140" s="3" t="str">
        <f t="shared" si="25"/>
        <v>k</v>
      </c>
      <c r="AM140" s="3">
        <f>IF(D140="հ",1,IF(D140="լ",Norms!$B$10,IF(D140="բլ",Norms!$B$11,IF(D140="Մ",Norms!$B$12))))</f>
        <v>1</v>
      </c>
      <c r="AN140" s="244">
        <f>E140*Norms!$E$36/1000</f>
        <v>0</v>
      </c>
      <c r="AO140" s="136">
        <f>AM140*IF(AL140="k",(O140*Norms!$H$40)*Norms!$E$36,0)/1000</f>
        <v>33028.168080528601</v>
      </c>
      <c r="AP140" s="136">
        <f>AM140*IF(AL140="k",(AA140*Norms!$H$41)*Norms!$E$36,0)/1000</f>
        <v>57302.01455903786</v>
      </c>
      <c r="AQ140" s="136">
        <f>AM140*IF(AL140="k",(AI140*Norms!$H$42)*Norms!$E$36,0)/1000</f>
        <v>0</v>
      </c>
      <c r="AR140" s="243">
        <f>AM140*IF(AL140="t",(N140*Norms!$D$44)*Norms!$E$34*12+O140*Norms!$E$35,0)/1000</f>
        <v>0</v>
      </c>
      <c r="AS140" s="243">
        <f>AM140*IF(AL140="t",(Z140*Norms!$D$50*Norms!$E$34*12+AA140*Norms!$E$35),0)/1000</f>
        <v>0</v>
      </c>
      <c r="AT140" s="243">
        <f>AM140*IF(AL140="t",(AH140*Norms!$D$54)*Norms!$E$34*12+AI140*Norms!$E$35,0)/1000</f>
        <v>0</v>
      </c>
      <c r="AU140" s="136">
        <f>IF(AK140&lt;=100,Norms!$G$7,IF(AK140&lt;=300,Norms!$H$7,Norms!$I$7))</f>
        <v>21670.5</v>
      </c>
      <c r="AV140" s="137">
        <f t="shared" si="26"/>
        <v>112000.68263956645</v>
      </c>
      <c r="AW140" s="130"/>
      <c r="AX140" s="130"/>
      <c r="AY140" s="131">
        <f t="shared" si="27"/>
        <v>294</v>
      </c>
      <c r="AZ140" s="131">
        <f>IF(AY140&lt;Snund!$B$5,Snund!$B$3*Snund!$B$4*$AX$3+Snund!$B$7*$AW$3*AY140/1000,AY140*Snund!$B$8*$AW$3/1000)</f>
        <v>0</v>
      </c>
      <c r="BA140" s="131">
        <f t="shared" si="28"/>
        <v>0</v>
      </c>
      <c r="BB140" s="131">
        <f t="shared" si="29"/>
        <v>0</v>
      </c>
      <c r="BC140" s="131">
        <f t="shared" si="30"/>
        <v>0</v>
      </c>
      <c r="BD140" s="167">
        <f>AA140*0.1*'Dasagirq_10%'!$B$3/1000</f>
        <v>253.28880000000001</v>
      </c>
      <c r="BE140" s="167">
        <f>AI140*0.1*'Dasagirq_10%'!$B$4/1000</f>
        <v>0</v>
      </c>
      <c r="BF140" s="242">
        <f t="shared" si="31"/>
        <v>253.28880000000001</v>
      </c>
      <c r="BG140" s="233">
        <f t="shared" si="32"/>
        <v>0</v>
      </c>
      <c r="BH140" s="233">
        <f t="shared" si="33"/>
        <v>42196.456542067062</v>
      </c>
      <c r="BI140" s="233">
        <f t="shared" si="34"/>
        <v>70057.514897499394</v>
      </c>
      <c r="BJ140" s="233">
        <f t="shared" si="35"/>
        <v>0</v>
      </c>
      <c r="BK140" s="234">
        <f t="shared" si="36"/>
        <v>112253.97143956646</v>
      </c>
    </row>
    <row r="141" spans="1:63" ht="22.5">
      <c r="A141">
        <v>137</v>
      </c>
      <c r="B141" s="180" t="s">
        <v>916</v>
      </c>
      <c r="C141" s="125" t="s">
        <v>1097</v>
      </c>
      <c r="D141" s="4" t="s">
        <v>1092</v>
      </c>
      <c r="E141" s="181">
        <v>0</v>
      </c>
      <c r="F141" s="182">
        <v>3</v>
      </c>
      <c r="G141" s="182">
        <v>84</v>
      </c>
      <c r="H141" s="182">
        <v>3</v>
      </c>
      <c r="I141" s="182">
        <v>81</v>
      </c>
      <c r="J141" s="182">
        <v>3</v>
      </c>
      <c r="K141" s="182">
        <v>89</v>
      </c>
      <c r="L141" s="182">
        <v>3</v>
      </c>
      <c r="M141" s="182">
        <v>86</v>
      </c>
      <c r="N141" s="186">
        <v>12</v>
      </c>
      <c r="O141" s="186">
        <v>340</v>
      </c>
      <c r="P141" s="182">
        <v>2</v>
      </c>
      <c r="Q141" s="182">
        <v>74</v>
      </c>
      <c r="R141" s="182">
        <v>3</v>
      </c>
      <c r="S141" s="182">
        <v>79</v>
      </c>
      <c r="T141" s="182">
        <v>2</v>
      </c>
      <c r="U141" s="182">
        <v>67</v>
      </c>
      <c r="V141" s="182">
        <v>3</v>
      </c>
      <c r="W141" s="182">
        <v>71</v>
      </c>
      <c r="X141" s="182">
        <v>2</v>
      </c>
      <c r="Y141" s="182">
        <v>63</v>
      </c>
      <c r="Z141" s="187">
        <v>12</v>
      </c>
      <c r="AA141" s="187">
        <v>354</v>
      </c>
      <c r="AB141" s="182">
        <v>2</v>
      </c>
      <c r="AC141" s="182">
        <v>60</v>
      </c>
      <c r="AD141" s="182">
        <v>2</v>
      </c>
      <c r="AE141" s="182">
        <v>59</v>
      </c>
      <c r="AF141" s="182">
        <v>2</v>
      </c>
      <c r="AG141" s="182">
        <v>59</v>
      </c>
      <c r="AH141" s="187">
        <v>6</v>
      </c>
      <c r="AI141" s="187">
        <v>178</v>
      </c>
      <c r="AJ141" s="188">
        <v>30</v>
      </c>
      <c r="AK141" s="188">
        <v>872</v>
      </c>
      <c r="AL141" s="3" t="str">
        <f t="shared" si="25"/>
        <v>k</v>
      </c>
      <c r="AM141" s="3">
        <f>IF(D141="հ",1,IF(D141="լ",Norms!$B$10,IF(D141="բլ",Norms!$B$11,IF(D141="Մ",Norms!$B$12))))</f>
        <v>1</v>
      </c>
      <c r="AN141" s="244">
        <f>E141*Norms!$E$36/1000</f>
        <v>0</v>
      </c>
      <c r="AO141" s="136">
        <f>AM141*IF(AL141="k",(O141*Norms!$H$40)*Norms!$E$36,0)/1000</f>
        <v>38195.840637346002</v>
      </c>
      <c r="AP141" s="136">
        <f>AM141*IF(AL141="k",(AA141*Norms!$H$41)*Norms!$E$36,0)/1000</f>
        <v>53241.241873751715</v>
      </c>
      <c r="AQ141" s="136">
        <f>AM141*IF(AL141="k",(AI141*Norms!$H$42)*Norms!$E$36,0)/1000</f>
        <v>33300.536980151446</v>
      </c>
      <c r="AR141" s="243">
        <f>AM141*IF(AL141="t",(N141*Norms!$D$44)*Norms!$E$34*12+O141*Norms!$E$35,0)/1000</f>
        <v>0</v>
      </c>
      <c r="AS141" s="243">
        <f>AM141*IF(AL141="t",(Z141*Norms!$D$50*Norms!$E$34*12+AA141*Norms!$E$35),0)/1000</f>
        <v>0</v>
      </c>
      <c r="AT141" s="243">
        <f>AM141*IF(AL141="t",(AH141*Norms!$D$54)*Norms!$E$34*12+AI141*Norms!$E$35,0)/1000</f>
        <v>0</v>
      </c>
      <c r="AU141" s="136">
        <f>IF(AK141&lt;=100,Norms!$G$7,IF(AK141&lt;=300,Norms!$H$7,Norms!$I$7))</f>
        <v>21670.5</v>
      </c>
      <c r="AV141" s="137">
        <f t="shared" si="26"/>
        <v>146408.11949124915</v>
      </c>
      <c r="AW141" s="130"/>
      <c r="AX141" s="130"/>
      <c r="AY141" s="131">
        <f t="shared" si="27"/>
        <v>340</v>
      </c>
      <c r="AZ141" s="131">
        <f>IF(AY141&lt;Snund!$B$5,Snund!$B$3*Snund!$B$4*$AX$3+Snund!$B$7*$AW$3*AY141/1000,AY141*Snund!$B$8*$AW$3/1000)</f>
        <v>0</v>
      </c>
      <c r="BA141" s="131">
        <f t="shared" si="28"/>
        <v>0</v>
      </c>
      <c r="BB141" s="131">
        <f t="shared" si="29"/>
        <v>0</v>
      </c>
      <c r="BC141" s="131">
        <f t="shared" si="30"/>
        <v>0</v>
      </c>
      <c r="BD141" s="167">
        <f>AA141*0.1*'Dasagirq_10%'!$B$3/1000</f>
        <v>235.33919999999998</v>
      </c>
      <c r="BE141" s="167">
        <f>AI141*0.1*'Dasagirq_10%'!$B$4/1000</f>
        <v>143.88274000000001</v>
      </c>
      <c r="BF141" s="242">
        <f t="shared" si="31"/>
        <v>379.22194000000002</v>
      </c>
      <c r="BG141" s="233">
        <f t="shared" si="32"/>
        <v>0</v>
      </c>
      <c r="BH141" s="233">
        <f t="shared" si="33"/>
        <v>46864.040637345999</v>
      </c>
      <c r="BI141" s="233">
        <f t="shared" si="34"/>
        <v>62144.781073751714</v>
      </c>
      <c r="BJ141" s="233">
        <f t="shared" si="35"/>
        <v>37778.519720151446</v>
      </c>
      <c r="BK141" s="234">
        <f t="shared" si="36"/>
        <v>146787.34143124917</v>
      </c>
    </row>
    <row r="142" spans="1:63" ht="22.5">
      <c r="A142">
        <v>138</v>
      </c>
      <c r="B142" s="180" t="s">
        <v>917</v>
      </c>
      <c r="C142" s="157" t="s">
        <v>1096</v>
      </c>
      <c r="D142" s="4" t="s">
        <v>1092</v>
      </c>
      <c r="E142" s="181">
        <v>0</v>
      </c>
      <c r="F142" s="182">
        <v>2</v>
      </c>
      <c r="G142" s="182">
        <v>51</v>
      </c>
      <c r="H142" s="182">
        <v>2</v>
      </c>
      <c r="I142" s="182">
        <v>49</v>
      </c>
      <c r="J142" s="182">
        <v>2</v>
      </c>
      <c r="K142" s="182">
        <v>59</v>
      </c>
      <c r="L142" s="182">
        <v>2</v>
      </c>
      <c r="M142" s="182">
        <v>58</v>
      </c>
      <c r="N142" s="186">
        <v>8</v>
      </c>
      <c r="O142" s="186">
        <v>217</v>
      </c>
      <c r="P142" s="182">
        <v>2</v>
      </c>
      <c r="Q142" s="182">
        <v>54</v>
      </c>
      <c r="R142" s="182">
        <v>2</v>
      </c>
      <c r="S142" s="182">
        <v>57</v>
      </c>
      <c r="T142" s="182">
        <v>2</v>
      </c>
      <c r="U142" s="182">
        <v>49</v>
      </c>
      <c r="V142" s="182">
        <v>2</v>
      </c>
      <c r="W142" s="182">
        <v>49</v>
      </c>
      <c r="X142" s="182">
        <v>2</v>
      </c>
      <c r="Y142" s="182">
        <v>44</v>
      </c>
      <c r="Z142" s="187">
        <v>10</v>
      </c>
      <c r="AA142" s="187">
        <v>253</v>
      </c>
      <c r="AB142" s="182">
        <v>0</v>
      </c>
      <c r="AC142" s="182">
        <v>0</v>
      </c>
      <c r="AD142" s="182">
        <v>0</v>
      </c>
      <c r="AE142" s="182">
        <v>0</v>
      </c>
      <c r="AF142" s="182">
        <v>0</v>
      </c>
      <c r="AG142" s="182">
        <v>0</v>
      </c>
      <c r="AH142" s="187">
        <v>0</v>
      </c>
      <c r="AI142" s="187">
        <v>0</v>
      </c>
      <c r="AJ142" s="188">
        <v>18</v>
      </c>
      <c r="AK142" s="188">
        <v>470</v>
      </c>
      <c r="AL142" s="3" t="str">
        <f t="shared" si="25"/>
        <v>k</v>
      </c>
      <c r="AM142" s="3">
        <f>IF(D142="հ",1,IF(D142="լ",Norms!$B$10,IF(D142="բլ",Norms!$B$11,IF(D142="Մ",Norms!$B$12))))</f>
        <v>1</v>
      </c>
      <c r="AN142" s="244">
        <f>E142*Norms!$E$36/1000</f>
        <v>0</v>
      </c>
      <c r="AO142" s="136">
        <f>AM142*IF(AL142="k",(O142*Norms!$H$40)*Norms!$E$36,0)/1000</f>
        <v>24377.933583247301</v>
      </c>
      <c r="AP142" s="136">
        <f>AM142*IF(AL142="k",(AA142*Norms!$H$41)*Norms!$E$36,0)/1000</f>
        <v>38050.944051014638</v>
      </c>
      <c r="AQ142" s="136">
        <f>AM142*IF(AL142="k",(AI142*Norms!$H$42)*Norms!$E$36,0)/1000</f>
        <v>0</v>
      </c>
      <c r="AR142" s="243">
        <f>AM142*IF(AL142="t",(N142*Norms!$D$44)*Norms!$E$34*12+O142*Norms!$E$35,0)/1000</f>
        <v>0</v>
      </c>
      <c r="AS142" s="243">
        <f>AM142*IF(AL142="t",(Z142*Norms!$D$50*Norms!$E$34*12+AA142*Norms!$E$35),0)/1000</f>
        <v>0</v>
      </c>
      <c r="AT142" s="243">
        <f>AM142*IF(AL142="t",(AH142*Norms!$D$54)*Norms!$E$34*12+AI142*Norms!$E$35,0)/1000</f>
        <v>0</v>
      </c>
      <c r="AU142" s="136">
        <f>IF(AK142&lt;=100,Norms!$G$7,IF(AK142&lt;=300,Norms!$H$7,Norms!$I$7))</f>
        <v>21670.5</v>
      </c>
      <c r="AV142" s="137">
        <f t="shared" si="26"/>
        <v>84099.377634261939</v>
      </c>
      <c r="AW142" s="130"/>
      <c r="AX142" s="130"/>
      <c r="AY142" s="131">
        <f t="shared" si="27"/>
        <v>217</v>
      </c>
      <c r="AZ142" s="131">
        <f>IF(AY142&lt;Snund!$B$5,Snund!$B$3*Snund!$B$4*$AX$3+Snund!$B$7*$AW$3*AY142/1000,AY142*Snund!$B$8*$AW$3/1000)</f>
        <v>0</v>
      </c>
      <c r="BA142" s="131">
        <f t="shared" si="28"/>
        <v>0</v>
      </c>
      <c r="BB142" s="131">
        <f t="shared" si="29"/>
        <v>0</v>
      </c>
      <c r="BC142" s="131">
        <f t="shared" si="30"/>
        <v>0</v>
      </c>
      <c r="BD142" s="167">
        <f>AA142*0.1*'Dasagirq_10%'!$B$3/1000</f>
        <v>168.1944</v>
      </c>
      <c r="BE142" s="167">
        <f>AI142*0.1*'Dasagirq_10%'!$B$4/1000</f>
        <v>0</v>
      </c>
      <c r="BF142" s="242">
        <f t="shared" si="31"/>
        <v>168.1944</v>
      </c>
      <c r="BG142" s="233">
        <f t="shared" si="32"/>
        <v>0</v>
      </c>
      <c r="BH142" s="233">
        <f t="shared" si="33"/>
        <v>34009.266916580636</v>
      </c>
      <c r="BI142" s="233">
        <f t="shared" si="34"/>
        <v>50258.30511768131</v>
      </c>
      <c r="BJ142" s="233">
        <f t="shared" si="35"/>
        <v>0</v>
      </c>
      <c r="BK142" s="234">
        <f t="shared" si="36"/>
        <v>84267.572034261946</v>
      </c>
    </row>
    <row r="143" spans="1:63" ht="22.5">
      <c r="A143">
        <v>139</v>
      </c>
      <c r="B143" s="180" t="s">
        <v>918</v>
      </c>
      <c r="C143" s="157" t="s">
        <v>1096</v>
      </c>
      <c r="D143" s="4" t="s">
        <v>1092</v>
      </c>
      <c r="E143" s="181">
        <v>0</v>
      </c>
      <c r="F143" s="182">
        <v>1</v>
      </c>
      <c r="G143" s="182">
        <v>32</v>
      </c>
      <c r="H143" s="182">
        <v>1</v>
      </c>
      <c r="I143" s="182">
        <v>31</v>
      </c>
      <c r="J143" s="182">
        <v>2</v>
      </c>
      <c r="K143" s="182">
        <v>42</v>
      </c>
      <c r="L143" s="182">
        <v>2</v>
      </c>
      <c r="M143" s="182">
        <v>35</v>
      </c>
      <c r="N143" s="186">
        <v>6</v>
      </c>
      <c r="O143" s="186">
        <v>140</v>
      </c>
      <c r="P143" s="182">
        <v>2</v>
      </c>
      <c r="Q143" s="182">
        <v>29</v>
      </c>
      <c r="R143" s="182">
        <v>1</v>
      </c>
      <c r="S143" s="182">
        <v>20</v>
      </c>
      <c r="T143" s="182">
        <v>2</v>
      </c>
      <c r="U143" s="182">
        <v>33</v>
      </c>
      <c r="V143" s="182">
        <v>2</v>
      </c>
      <c r="W143" s="182">
        <v>37</v>
      </c>
      <c r="X143" s="182">
        <v>2</v>
      </c>
      <c r="Y143" s="182">
        <v>29</v>
      </c>
      <c r="Z143" s="187">
        <v>9</v>
      </c>
      <c r="AA143" s="187">
        <v>148</v>
      </c>
      <c r="AB143" s="182">
        <v>0</v>
      </c>
      <c r="AC143" s="182">
        <v>0</v>
      </c>
      <c r="AD143" s="182">
        <v>0</v>
      </c>
      <c r="AE143" s="182">
        <v>0</v>
      </c>
      <c r="AF143" s="182">
        <v>0</v>
      </c>
      <c r="AG143" s="182">
        <v>0</v>
      </c>
      <c r="AH143" s="187">
        <v>0</v>
      </c>
      <c r="AI143" s="187">
        <v>0</v>
      </c>
      <c r="AJ143" s="188">
        <v>15</v>
      </c>
      <c r="AK143" s="188">
        <v>288</v>
      </c>
      <c r="AL143" s="3" t="str">
        <f t="shared" si="25"/>
        <v>k</v>
      </c>
      <c r="AM143" s="3">
        <f>IF(D143="հ",1,IF(D143="լ",Norms!$B$10,IF(D143="բլ",Norms!$B$11,IF(D143="Մ",Norms!$B$12))))</f>
        <v>1</v>
      </c>
      <c r="AN143" s="244">
        <f>E143*Norms!$E$36/1000</f>
        <v>0</v>
      </c>
      <c r="AO143" s="136">
        <f>AM143*IF(AL143="k",(O143*Norms!$H$40)*Norms!$E$36,0)/1000</f>
        <v>15727.699085965998</v>
      </c>
      <c r="AP143" s="136">
        <f>AM143*IF(AL143="k",(AA143*Norms!$H$41)*Norms!$E$36,0)/1000</f>
        <v>22259.050274901845</v>
      </c>
      <c r="AQ143" s="136">
        <f>AM143*IF(AL143="k",(AI143*Norms!$H$42)*Norms!$E$36,0)/1000</f>
        <v>0</v>
      </c>
      <c r="AR143" s="243">
        <f>AM143*IF(AL143="t",(N143*Norms!$D$44)*Norms!$E$34*12+O143*Norms!$E$35,0)/1000</f>
        <v>0</v>
      </c>
      <c r="AS143" s="243">
        <f>AM143*IF(AL143="t",(Z143*Norms!$D$50*Norms!$E$34*12+AA143*Norms!$E$35),0)/1000</f>
        <v>0</v>
      </c>
      <c r="AT143" s="243">
        <f>AM143*IF(AL143="t",(AH143*Norms!$D$54)*Norms!$E$34*12+AI143*Norms!$E$35,0)/1000</f>
        <v>0</v>
      </c>
      <c r="AU143" s="136">
        <f>IF(AK143&lt;=100,Norms!$G$7,IF(AK143&lt;=300,Norms!$H$7,Norms!$I$7))</f>
        <v>16738.5</v>
      </c>
      <c r="AV143" s="137">
        <f t="shared" si="26"/>
        <v>54725.249360867841</v>
      </c>
      <c r="AW143" s="130"/>
      <c r="AX143" s="130"/>
      <c r="AY143" s="131">
        <f t="shared" si="27"/>
        <v>140</v>
      </c>
      <c r="AZ143" s="131">
        <f>IF(AY143&lt;Snund!$B$5,Snund!$B$3*Snund!$B$4*$AX$3+Snund!$B$7*$AW$3*AY143/1000,AY143*Snund!$B$8*$AW$3/1000)</f>
        <v>0</v>
      </c>
      <c r="BA143" s="131">
        <f t="shared" si="28"/>
        <v>0</v>
      </c>
      <c r="BB143" s="131">
        <f t="shared" si="29"/>
        <v>0</v>
      </c>
      <c r="BC143" s="131">
        <f t="shared" si="30"/>
        <v>0</v>
      </c>
      <c r="BD143" s="167">
        <f>AA143*0.1*'Dasagirq_10%'!$B$3/1000</f>
        <v>98.390400000000014</v>
      </c>
      <c r="BE143" s="167">
        <f>AI143*0.1*'Dasagirq_10%'!$B$4/1000</f>
        <v>0</v>
      </c>
      <c r="BF143" s="242">
        <f t="shared" si="31"/>
        <v>98.390400000000014</v>
      </c>
      <c r="BG143" s="233">
        <f t="shared" si="32"/>
        <v>0</v>
      </c>
      <c r="BH143" s="233">
        <f t="shared" si="33"/>
        <v>22423.099085965998</v>
      </c>
      <c r="BI143" s="233">
        <f t="shared" si="34"/>
        <v>32400.540674901848</v>
      </c>
      <c r="BJ143" s="233">
        <f t="shared" si="35"/>
        <v>0</v>
      </c>
      <c r="BK143" s="234">
        <f t="shared" si="36"/>
        <v>54823.639760867845</v>
      </c>
    </row>
    <row r="144" spans="1:63" ht="22.5">
      <c r="A144">
        <v>140</v>
      </c>
      <c r="B144" s="180" t="s">
        <v>919</v>
      </c>
      <c r="C144" s="157" t="s">
        <v>1096</v>
      </c>
      <c r="D144" s="4" t="s">
        <v>1092</v>
      </c>
      <c r="E144" s="181">
        <v>0</v>
      </c>
      <c r="F144" s="182">
        <v>5</v>
      </c>
      <c r="G144" s="182">
        <v>145</v>
      </c>
      <c r="H144" s="182">
        <v>5</v>
      </c>
      <c r="I144" s="182">
        <v>140</v>
      </c>
      <c r="J144" s="182">
        <v>5</v>
      </c>
      <c r="K144" s="182">
        <v>139</v>
      </c>
      <c r="L144" s="182">
        <v>4</v>
      </c>
      <c r="M144" s="182">
        <v>135</v>
      </c>
      <c r="N144" s="186">
        <v>19</v>
      </c>
      <c r="O144" s="186">
        <v>559</v>
      </c>
      <c r="P144" s="182">
        <v>4</v>
      </c>
      <c r="Q144" s="182">
        <v>130</v>
      </c>
      <c r="R144" s="182">
        <v>5</v>
      </c>
      <c r="S144" s="182">
        <v>142</v>
      </c>
      <c r="T144" s="182">
        <v>6</v>
      </c>
      <c r="U144" s="182">
        <v>149</v>
      </c>
      <c r="V144" s="182">
        <v>6</v>
      </c>
      <c r="W144" s="182">
        <v>160</v>
      </c>
      <c r="X144" s="182">
        <v>5</v>
      </c>
      <c r="Y144" s="182">
        <v>137</v>
      </c>
      <c r="Z144" s="187">
        <v>26</v>
      </c>
      <c r="AA144" s="187">
        <v>718</v>
      </c>
      <c r="AB144" s="182">
        <v>0</v>
      </c>
      <c r="AC144" s="182">
        <v>0</v>
      </c>
      <c r="AD144" s="182">
        <v>0</v>
      </c>
      <c r="AE144" s="182">
        <v>0</v>
      </c>
      <c r="AF144" s="182">
        <v>0</v>
      </c>
      <c r="AG144" s="182">
        <v>0</v>
      </c>
      <c r="AH144" s="187">
        <v>0</v>
      </c>
      <c r="AI144" s="187">
        <v>0</v>
      </c>
      <c r="AJ144" s="188">
        <v>45</v>
      </c>
      <c r="AK144" s="188">
        <v>1277</v>
      </c>
      <c r="AL144" s="3" t="str">
        <f t="shared" si="25"/>
        <v>k</v>
      </c>
      <c r="AM144" s="3">
        <f>IF(D144="հ",1,IF(D144="լ",Norms!$B$10,IF(D144="բլ",Norms!$B$11,IF(D144="Մ",Norms!$B$12))))</f>
        <v>1</v>
      </c>
      <c r="AN144" s="244">
        <f>E144*Norms!$E$36/1000</f>
        <v>0</v>
      </c>
      <c r="AO144" s="136">
        <f>AM144*IF(AL144="k",(O144*Norms!$H$40)*Norms!$E$36,0)/1000</f>
        <v>62798.455636107094</v>
      </c>
      <c r="AP144" s="136">
        <f>AM144*IF(AL144="k",(AA144*Norms!$H$41)*Norms!$E$36,0)/1000</f>
        <v>107986.47363094274</v>
      </c>
      <c r="AQ144" s="136">
        <f>AM144*IF(AL144="k",(AI144*Norms!$H$42)*Norms!$E$36,0)/1000</f>
        <v>0</v>
      </c>
      <c r="AR144" s="243">
        <f>AM144*IF(AL144="t",(N144*Norms!$D$44)*Norms!$E$34*12+O144*Norms!$E$35,0)/1000</f>
        <v>0</v>
      </c>
      <c r="AS144" s="243">
        <f>AM144*IF(AL144="t",(Z144*Norms!$D$50*Norms!$E$34*12+AA144*Norms!$E$35),0)/1000</f>
        <v>0</v>
      </c>
      <c r="AT144" s="243">
        <f>AM144*IF(AL144="t",(AH144*Norms!$D$54)*Norms!$E$34*12+AI144*Norms!$E$35,0)/1000</f>
        <v>0</v>
      </c>
      <c r="AU144" s="136">
        <f>IF(AK144&lt;=100,Norms!$G$7,IF(AK144&lt;=300,Norms!$H$7,Norms!$I$7))</f>
        <v>21670.5</v>
      </c>
      <c r="AV144" s="137">
        <f t="shared" si="26"/>
        <v>192455.42926704983</v>
      </c>
      <c r="AW144" s="130"/>
      <c r="AX144" s="130"/>
      <c r="AY144" s="131">
        <f t="shared" si="27"/>
        <v>559</v>
      </c>
      <c r="AZ144" s="131">
        <f>IF(AY144&lt;Snund!$B$5,Snund!$B$3*Snund!$B$4*$AX$3+Snund!$B$7*$AW$3*AY144/1000,AY144*Snund!$B$8*$AW$3/1000)</f>
        <v>0</v>
      </c>
      <c r="BA144" s="131">
        <f t="shared" si="28"/>
        <v>0</v>
      </c>
      <c r="BB144" s="131">
        <f t="shared" si="29"/>
        <v>0</v>
      </c>
      <c r="BC144" s="131">
        <f t="shared" si="30"/>
        <v>0</v>
      </c>
      <c r="BD144" s="167">
        <f>AA144*0.1*'Dasagirq_10%'!$B$3/1000</f>
        <v>477.32639999999998</v>
      </c>
      <c r="BE144" s="167">
        <f>AI144*0.1*'Dasagirq_10%'!$B$4/1000</f>
        <v>0</v>
      </c>
      <c r="BF144" s="242">
        <f t="shared" si="31"/>
        <v>477.32639999999998</v>
      </c>
      <c r="BG144" s="233">
        <f t="shared" si="32"/>
        <v>0</v>
      </c>
      <c r="BH144" s="233">
        <f t="shared" si="33"/>
        <v>71948.222302773764</v>
      </c>
      <c r="BI144" s="233">
        <f t="shared" si="34"/>
        <v>120984.53336427608</v>
      </c>
      <c r="BJ144" s="233">
        <f t="shared" si="35"/>
        <v>0</v>
      </c>
      <c r="BK144" s="234">
        <f t="shared" si="36"/>
        <v>192932.75566704985</v>
      </c>
    </row>
    <row r="145" spans="1:63" ht="33.75">
      <c r="A145">
        <v>141</v>
      </c>
      <c r="B145" s="180" t="s">
        <v>920</v>
      </c>
      <c r="C145" s="157" t="s">
        <v>1096</v>
      </c>
      <c r="D145" s="4" t="s">
        <v>1092</v>
      </c>
      <c r="E145" s="181">
        <v>0</v>
      </c>
      <c r="F145" s="182">
        <v>5</v>
      </c>
      <c r="G145" s="182">
        <v>126</v>
      </c>
      <c r="H145" s="182">
        <v>4</v>
      </c>
      <c r="I145" s="182">
        <v>121</v>
      </c>
      <c r="J145" s="182">
        <v>3</v>
      </c>
      <c r="K145" s="182">
        <v>102</v>
      </c>
      <c r="L145" s="182">
        <v>4</v>
      </c>
      <c r="M145" s="182">
        <v>110</v>
      </c>
      <c r="N145" s="186">
        <v>16</v>
      </c>
      <c r="O145" s="186">
        <v>459</v>
      </c>
      <c r="P145" s="182">
        <v>4</v>
      </c>
      <c r="Q145" s="182">
        <v>128</v>
      </c>
      <c r="R145" s="182">
        <v>4</v>
      </c>
      <c r="S145" s="182">
        <v>120</v>
      </c>
      <c r="T145" s="182">
        <v>3</v>
      </c>
      <c r="U145" s="182">
        <v>102</v>
      </c>
      <c r="V145" s="182">
        <v>4</v>
      </c>
      <c r="W145" s="182">
        <v>109</v>
      </c>
      <c r="X145" s="182">
        <v>4</v>
      </c>
      <c r="Y145" s="182">
        <v>109</v>
      </c>
      <c r="Z145" s="187">
        <v>19</v>
      </c>
      <c r="AA145" s="187">
        <v>568</v>
      </c>
      <c r="AB145" s="182">
        <v>0</v>
      </c>
      <c r="AC145" s="182">
        <v>0</v>
      </c>
      <c r="AD145" s="182">
        <v>0</v>
      </c>
      <c r="AE145" s="182">
        <v>0</v>
      </c>
      <c r="AF145" s="182">
        <v>0</v>
      </c>
      <c r="AG145" s="182">
        <v>0</v>
      </c>
      <c r="AH145" s="187">
        <v>0</v>
      </c>
      <c r="AI145" s="187">
        <v>0</v>
      </c>
      <c r="AJ145" s="188">
        <v>35</v>
      </c>
      <c r="AK145" s="188">
        <v>1027</v>
      </c>
      <c r="AL145" s="3" t="str">
        <f t="shared" si="25"/>
        <v>k</v>
      </c>
      <c r="AM145" s="3">
        <f>IF(D145="հ",1,IF(D145="լ",Norms!$B$10,IF(D145="բլ",Norms!$B$11,IF(D145="Մ",Norms!$B$12))))</f>
        <v>1</v>
      </c>
      <c r="AN145" s="244">
        <f>E145*Norms!$E$36/1000</f>
        <v>0</v>
      </c>
      <c r="AO145" s="136">
        <f>AM145*IF(AL145="k",(O145*Norms!$H$40)*Norms!$E$36,0)/1000</f>
        <v>51564.3848604171</v>
      </c>
      <c r="AP145" s="136">
        <f>AM145*IF(AL145="k",(AA145*Norms!$H$41)*Norms!$E$36,0)/1000</f>
        <v>85426.62537935302</v>
      </c>
      <c r="AQ145" s="136">
        <f>AM145*IF(AL145="k",(AI145*Norms!$H$42)*Norms!$E$36,0)/1000</f>
        <v>0</v>
      </c>
      <c r="AR145" s="243">
        <f>AM145*IF(AL145="t",(N145*Norms!$D$44)*Norms!$E$34*12+O145*Norms!$E$35,0)/1000</f>
        <v>0</v>
      </c>
      <c r="AS145" s="243">
        <f>AM145*IF(AL145="t",(Z145*Norms!$D$50*Norms!$E$34*12+AA145*Norms!$E$35),0)/1000</f>
        <v>0</v>
      </c>
      <c r="AT145" s="243">
        <f>AM145*IF(AL145="t",(AH145*Norms!$D$54)*Norms!$E$34*12+AI145*Norms!$E$35,0)/1000</f>
        <v>0</v>
      </c>
      <c r="AU145" s="136">
        <f>IF(AK145&lt;=100,Norms!$G$7,IF(AK145&lt;=300,Norms!$H$7,Norms!$I$7))</f>
        <v>21670.5</v>
      </c>
      <c r="AV145" s="137">
        <f t="shared" si="26"/>
        <v>158661.51023977011</v>
      </c>
      <c r="AW145" s="130"/>
      <c r="AX145" s="130"/>
      <c r="AY145" s="131">
        <f t="shared" si="27"/>
        <v>459</v>
      </c>
      <c r="AZ145" s="131">
        <f>IF(AY145&lt;Snund!$B$5,Snund!$B$3*Snund!$B$4*$AX$3+Snund!$B$7*$AW$3*AY145/1000,AY145*Snund!$B$8*$AW$3/1000)</f>
        <v>0</v>
      </c>
      <c r="BA145" s="131">
        <f t="shared" si="28"/>
        <v>0</v>
      </c>
      <c r="BB145" s="131">
        <f t="shared" si="29"/>
        <v>0</v>
      </c>
      <c r="BC145" s="131">
        <f t="shared" si="30"/>
        <v>0</v>
      </c>
      <c r="BD145" s="167">
        <f>AA145*0.1*'Dasagirq_10%'!$B$3/1000</f>
        <v>377.60640000000001</v>
      </c>
      <c r="BE145" s="167">
        <f>AI145*0.1*'Dasagirq_10%'!$B$4/1000</f>
        <v>0</v>
      </c>
      <c r="BF145" s="242">
        <f t="shared" si="31"/>
        <v>377.60640000000001</v>
      </c>
      <c r="BG145" s="233">
        <f t="shared" si="32"/>
        <v>0</v>
      </c>
      <c r="BH145" s="233">
        <f t="shared" si="33"/>
        <v>61470.899146131385</v>
      </c>
      <c r="BI145" s="233">
        <f t="shared" si="34"/>
        <v>97568.217493638731</v>
      </c>
      <c r="BJ145" s="233">
        <f t="shared" si="35"/>
        <v>0</v>
      </c>
      <c r="BK145" s="234">
        <f t="shared" si="36"/>
        <v>159039.1166397701</v>
      </c>
    </row>
    <row r="146" spans="1:63" ht="22.5">
      <c r="A146">
        <v>142</v>
      </c>
      <c r="B146" s="180" t="s">
        <v>921</v>
      </c>
      <c r="C146" s="157" t="s">
        <v>1096</v>
      </c>
      <c r="D146" s="4" t="s">
        <v>1092</v>
      </c>
      <c r="E146" s="181">
        <v>0</v>
      </c>
      <c r="F146" s="182">
        <v>3</v>
      </c>
      <c r="G146" s="182">
        <v>91</v>
      </c>
      <c r="H146" s="182">
        <v>3</v>
      </c>
      <c r="I146" s="182">
        <v>88</v>
      </c>
      <c r="J146" s="182">
        <v>3</v>
      </c>
      <c r="K146" s="182">
        <v>81</v>
      </c>
      <c r="L146" s="182">
        <v>3</v>
      </c>
      <c r="M146" s="182">
        <v>84</v>
      </c>
      <c r="N146" s="186">
        <v>12</v>
      </c>
      <c r="O146" s="186">
        <v>344</v>
      </c>
      <c r="P146" s="182">
        <v>3</v>
      </c>
      <c r="Q146" s="182">
        <v>90</v>
      </c>
      <c r="R146" s="182">
        <v>3</v>
      </c>
      <c r="S146" s="182">
        <v>91</v>
      </c>
      <c r="T146" s="182">
        <v>2</v>
      </c>
      <c r="U146" s="182">
        <v>75</v>
      </c>
      <c r="V146" s="182">
        <v>3</v>
      </c>
      <c r="W146" s="182">
        <v>78</v>
      </c>
      <c r="X146" s="182">
        <v>3</v>
      </c>
      <c r="Y146" s="182">
        <v>81</v>
      </c>
      <c r="Z146" s="187">
        <v>14</v>
      </c>
      <c r="AA146" s="187">
        <v>415</v>
      </c>
      <c r="AB146" s="182">
        <v>0</v>
      </c>
      <c r="AC146" s="182">
        <v>0</v>
      </c>
      <c r="AD146" s="182">
        <v>0</v>
      </c>
      <c r="AE146" s="182">
        <v>0</v>
      </c>
      <c r="AF146" s="182">
        <v>0</v>
      </c>
      <c r="AG146" s="182">
        <v>0</v>
      </c>
      <c r="AH146" s="187">
        <v>0</v>
      </c>
      <c r="AI146" s="187">
        <v>0</v>
      </c>
      <c r="AJ146" s="188">
        <v>26</v>
      </c>
      <c r="AK146" s="188">
        <v>759</v>
      </c>
      <c r="AL146" s="3" t="str">
        <f t="shared" si="25"/>
        <v>k</v>
      </c>
      <c r="AM146" s="3">
        <f>IF(D146="հ",1,IF(D146="լ",Norms!$B$10,IF(D146="բլ",Norms!$B$11,IF(D146="Մ",Norms!$B$12))))</f>
        <v>1</v>
      </c>
      <c r="AN146" s="244">
        <f>E146*Norms!$E$36/1000</f>
        <v>0</v>
      </c>
      <c r="AO146" s="136">
        <f>AM146*IF(AL146="k",(O146*Norms!$H$40)*Norms!$E$36,0)/1000</f>
        <v>38645.203468373598</v>
      </c>
      <c r="AP146" s="136">
        <f>AM146*IF(AL146="k",(AA146*Norms!$H$41)*Norms!$E$36,0)/1000</f>
        <v>62415.58016273153</v>
      </c>
      <c r="AQ146" s="136">
        <f>AM146*IF(AL146="k",(AI146*Norms!$H$42)*Norms!$E$36,0)/1000</f>
        <v>0</v>
      </c>
      <c r="AR146" s="243">
        <f>AM146*IF(AL146="t",(N146*Norms!$D$44)*Norms!$E$34*12+O146*Norms!$E$35,0)/1000</f>
        <v>0</v>
      </c>
      <c r="AS146" s="243">
        <f>AM146*IF(AL146="t",(Z146*Norms!$D$50*Norms!$E$34*12+AA146*Norms!$E$35),0)/1000</f>
        <v>0</v>
      </c>
      <c r="AT146" s="243">
        <f>AM146*IF(AL146="t",(AH146*Norms!$D$54)*Norms!$E$34*12+AI146*Norms!$E$35,0)/1000</f>
        <v>0</v>
      </c>
      <c r="AU146" s="136">
        <f>IF(AK146&lt;=100,Norms!$G$7,IF(AK146&lt;=300,Norms!$H$7,Norms!$I$7))</f>
        <v>21670.5</v>
      </c>
      <c r="AV146" s="137">
        <f t="shared" si="26"/>
        <v>122731.28363110512</v>
      </c>
      <c r="AW146" s="130"/>
      <c r="AX146" s="130"/>
      <c r="AY146" s="131">
        <f t="shared" si="27"/>
        <v>344</v>
      </c>
      <c r="AZ146" s="131">
        <f>IF(AY146&lt;Snund!$B$5,Snund!$B$3*Snund!$B$4*$AX$3+Snund!$B$7*$AW$3*AY146/1000,AY146*Snund!$B$8*$AW$3/1000)</f>
        <v>0</v>
      </c>
      <c r="BA146" s="131">
        <f t="shared" si="28"/>
        <v>0</v>
      </c>
      <c r="BB146" s="131">
        <f t="shared" si="29"/>
        <v>0</v>
      </c>
      <c r="BC146" s="131">
        <f t="shared" si="30"/>
        <v>0</v>
      </c>
      <c r="BD146" s="167">
        <f>AA146*0.1*'Dasagirq_10%'!$B$3/1000</f>
        <v>275.892</v>
      </c>
      <c r="BE146" s="167">
        <f>AI146*0.1*'Dasagirq_10%'!$B$4/1000</f>
        <v>0</v>
      </c>
      <c r="BF146" s="242">
        <f t="shared" si="31"/>
        <v>275.892</v>
      </c>
      <c r="BG146" s="233">
        <f t="shared" si="32"/>
        <v>0</v>
      </c>
      <c r="BH146" s="233">
        <f t="shared" si="33"/>
        <v>48646.972699142832</v>
      </c>
      <c r="BI146" s="233">
        <f t="shared" si="34"/>
        <v>74360.202931962311</v>
      </c>
      <c r="BJ146" s="233">
        <f t="shared" si="35"/>
        <v>0</v>
      </c>
      <c r="BK146" s="234">
        <f t="shared" si="36"/>
        <v>123007.17563110514</v>
      </c>
    </row>
    <row r="147" spans="1:63" ht="22.5">
      <c r="A147">
        <v>143</v>
      </c>
      <c r="B147" s="180" t="s">
        <v>922</v>
      </c>
      <c r="C147" s="125" t="s">
        <v>1097</v>
      </c>
      <c r="D147" s="4" t="s">
        <v>1092</v>
      </c>
      <c r="E147" s="181">
        <v>0</v>
      </c>
      <c r="F147" s="182">
        <v>2</v>
      </c>
      <c r="G147" s="182">
        <v>68</v>
      </c>
      <c r="H147" s="182">
        <v>2</v>
      </c>
      <c r="I147" s="182">
        <v>65</v>
      </c>
      <c r="J147" s="182">
        <v>2</v>
      </c>
      <c r="K147" s="182">
        <v>57</v>
      </c>
      <c r="L147" s="182">
        <v>2</v>
      </c>
      <c r="M147" s="182">
        <v>60</v>
      </c>
      <c r="N147" s="186">
        <v>8</v>
      </c>
      <c r="O147" s="186">
        <v>250</v>
      </c>
      <c r="P147" s="182">
        <v>2</v>
      </c>
      <c r="Q147" s="182">
        <v>65</v>
      </c>
      <c r="R147" s="182">
        <v>2</v>
      </c>
      <c r="S147" s="182">
        <v>61</v>
      </c>
      <c r="T147" s="182">
        <v>3</v>
      </c>
      <c r="U147" s="182">
        <v>68</v>
      </c>
      <c r="V147" s="182">
        <v>2</v>
      </c>
      <c r="W147" s="182">
        <v>54</v>
      </c>
      <c r="X147" s="182">
        <v>2</v>
      </c>
      <c r="Y147" s="182">
        <v>48</v>
      </c>
      <c r="Z147" s="187">
        <v>11</v>
      </c>
      <c r="AA147" s="187">
        <v>296</v>
      </c>
      <c r="AB147" s="182">
        <v>2</v>
      </c>
      <c r="AC147" s="182">
        <v>58</v>
      </c>
      <c r="AD147" s="182">
        <v>2</v>
      </c>
      <c r="AE147" s="182">
        <v>47</v>
      </c>
      <c r="AF147" s="182">
        <v>2</v>
      </c>
      <c r="AG147" s="182">
        <v>50</v>
      </c>
      <c r="AH147" s="187">
        <v>6</v>
      </c>
      <c r="AI147" s="187">
        <v>155</v>
      </c>
      <c r="AJ147" s="188">
        <v>25</v>
      </c>
      <c r="AK147" s="188">
        <v>701</v>
      </c>
      <c r="AL147" s="3" t="str">
        <f t="shared" si="25"/>
        <v>k</v>
      </c>
      <c r="AM147" s="3">
        <f>IF(D147="հ",1,IF(D147="լ",Norms!$B$10,IF(D147="բլ",Norms!$B$11,IF(D147="Մ",Norms!$B$12))))</f>
        <v>1</v>
      </c>
      <c r="AN147" s="244">
        <f>E147*Norms!$E$36/1000</f>
        <v>0</v>
      </c>
      <c r="AO147" s="136">
        <f>AM147*IF(AL147="k",(O147*Norms!$H$40)*Norms!$E$36,0)/1000</f>
        <v>28085.176939224999</v>
      </c>
      <c r="AP147" s="136">
        <f>AM147*IF(AL147="k",(AA147*Norms!$H$41)*Norms!$E$36,0)/1000</f>
        <v>44518.10054980369</v>
      </c>
      <c r="AQ147" s="136">
        <f>AM147*IF(AL147="k",(AI147*Norms!$H$42)*Norms!$E$36,0)/1000</f>
        <v>28997.658606311652</v>
      </c>
      <c r="AR147" s="243">
        <f>AM147*IF(AL147="t",(N147*Norms!$D$44)*Norms!$E$34*12+O147*Norms!$E$35,0)/1000</f>
        <v>0</v>
      </c>
      <c r="AS147" s="243">
        <f>AM147*IF(AL147="t",(Z147*Norms!$D$50*Norms!$E$34*12+AA147*Norms!$E$35),0)/1000</f>
        <v>0</v>
      </c>
      <c r="AT147" s="243">
        <f>AM147*IF(AL147="t",(AH147*Norms!$D$54)*Norms!$E$34*12+AI147*Norms!$E$35,0)/1000</f>
        <v>0</v>
      </c>
      <c r="AU147" s="136">
        <f>IF(AK147&lt;=100,Norms!$G$7,IF(AK147&lt;=300,Norms!$H$7,Norms!$I$7))</f>
        <v>21670.5</v>
      </c>
      <c r="AV147" s="137">
        <f t="shared" si="26"/>
        <v>123271.43609534035</v>
      </c>
      <c r="AW147" s="130"/>
      <c r="AX147" s="130"/>
      <c r="AY147" s="131">
        <f t="shared" si="27"/>
        <v>250</v>
      </c>
      <c r="AZ147" s="131">
        <f>IF(AY147&lt;Snund!$B$5,Snund!$B$3*Snund!$B$4*$AX$3+Snund!$B$7*$AW$3*AY147/1000,AY147*Snund!$B$8*$AW$3/1000)</f>
        <v>0</v>
      </c>
      <c r="BA147" s="131">
        <f t="shared" si="28"/>
        <v>0</v>
      </c>
      <c r="BB147" s="131">
        <f t="shared" si="29"/>
        <v>0</v>
      </c>
      <c r="BC147" s="131">
        <f t="shared" si="30"/>
        <v>0</v>
      </c>
      <c r="BD147" s="167">
        <f>AA147*0.1*'Dasagirq_10%'!$B$3/1000</f>
        <v>196.78080000000003</v>
      </c>
      <c r="BE147" s="167">
        <f>AI147*0.1*'Dasagirq_10%'!$B$4/1000</f>
        <v>125.29115</v>
      </c>
      <c r="BF147" s="242">
        <f t="shared" si="31"/>
        <v>322.07195000000002</v>
      </c>
      <c r="BG147" s="233">
        <f t="shared" si="32"/>
        <v>0</v>
      </c>
      <c r="BH147" s="233">
        <f t="shared" si="33"/>
        <v>35019.736939224997</v>
      </c>
      <c r="BI147" s="233">
        <f t="shared" si="34"/>
        <v>54249.901349803687</v>
      </c>
      <c r="BJ147" s="233">
        <f t="shared" si="35"/>
        <v>34323.869756311651</v>
      </c>
      <c r="BK147" s="234">
        <f t="shared" si="36"/>
        <v>123593.50804534034</v>
      </c>
    </row>
    <row r="148" spans="1:63" ht="22.5">
      <c r="A148">
        <v>144</v>
      </c>
      <c r="B148" s="180" t="s">
        <v>923</v>
      </c>
      <c r="C148" s="157" t="s">
        <v>1096</v>
      </c>
      <c r="D148" s="4" t="s">
        <v>1092</v>
      </c>
      <c r="E148" s="181">
        <v>0</v>
      </c>
      <c r="F148" s="182">
        <v>5</v>
      </c>
      <c r="G148" s="182">
        <v>133</v>
      </c>
      <c r="H148" s="182">
        <v>5</v>
      </c>
      <c r="I148" s="182">
        <v>128</v>
      </c>
      <c r="J148" s="182">
        <v>5</v>
      </c>
      <c r="K148" s="182">
        <v>118</v>
      </c>
      <c r="L148" s="182">
        <v>5</v>
      </c>
      <c r="M148" s="182">
        <v>123</v>
      </c>
      <c r="N148" s="186">
        <v>20</v>
      </c>
      <c r="O148" s="186">
        <v>502</v>
      </c>
      <c r="P148" s="182">
        <v>5</v>
      </c>
      <c r="Q148" s="182">
        <v>124</v>
      </c>
      <c r="R148" s="182">
        <v>4</v>
      </c>
      <c r="S148" s="182">
        <v>98</v>
      </c>
      <c r="T148" s="182">
        <v>3</v>
      </c>
      <c r="U148" s="182">
        <v>87</v>
      </c>
      <c r="V148" s="182">
        <v>3</v>
      </c>
      <c r="W148" s="182">
        <v>96</v>
      </c>
      <c r="X148" s="182">
        <v>3</v>
      </c>
      <c r="Y148" s="182">
        <v>93</v>
      </c>
      <c r="Z148" s="187">
        <v>18</v>
      </c>
      <c r="AA148" s="187">
        <v>498</v>
      </c>
      <c r="AB148" s="182">
        <v>0</v>
      </c>
      <c r="AC148" s="182">
        <v>0</v>
      </c>
      <c r="AD148" s="182">
        <v>0</v>
      </c>
      <c r="AE148" s="182">
        <v>0</v>
      </c>
      <c r="AF148" s="182">
        <v>0</v>
      </c>
      <c r="AG148" s="182">
        <v>0</v>
      </c>
      <c r="AH148" s="187">
        <v>0</v>
      </c>
      <c r="AI148" s="187">
        <v>0</v>
      </c>
      <c r="AJ148" s="188">
        <v>38</v>
      </c>
      <c r="AK148" s="188">
        <v>1000</v>
      </c>
      <c r="AL148" s="3" t="str">
        <f t="shared" si="25"/>
        <v>k</v>
      </c>
      <c r="AM148" s="3">
        <f>IF(D148="հ",1,IF(D148="լ",Norms!$B$10,IF(D148="բլ",Norms!$B$11,IF(D148="Մ",Norms!$B$12))))</f>
        <v>1</v>
      </c>
      <c r="AN148" s="244">
        <f>E148*Norms!$E$36/1000</f>
        <v>0</v>
      </c>
      <c r="AO148" s="136">
        <f>AM148*IF(AL148="k",(O148*Norms!$H$40)*Norms!$E$36,0)/1000</f>
        <v>56395.035293963796</v>
      </c>
      <c r="AP148" s="136">
        <f>AM148*IF(AL148="k",(AA148*Norms!$H$41)*Norms!$E$36,0)/1000</f>
        <v>74898.696195277822</v>
      </c>
      <c r="AQ148" s="136">
        <f>AM148*IF(AL148="k",(AI148*Norms!$H$42)*Norms!$E$36,0)/1000</f>
        <v>0</v>
      </c>
      <c r="AR148" s="243">
        <f>AM148*IF(AL148="t",(N148*Norms!$D$44)*Norms!$E$34*12+O148*Norms!$E$35,0)/1000</f>
        <v>0</v>
      </c>
      <c r="AS148" s="243">
        <f>AM148*IF(AL148="t",(Z148*Norms!$D$50*Norms!$E$34*12+AA148*Norms!$E$35),0)/1000</f>
        <v>0</v>
      </c>
      <c r="AT148" s="243">
        <f>AM148*IF(AL148="t",(AH148*Norms!$D$54)*Norms!$E$34*12+AI148*Norms!$E$35,0)/1000</f>
        <v>0</v>
      </c>
      <c r="AU148" s="136">
        <f>IF(AK148&lt;=100,Norms!$G$7,IF(AK148&lt;=300,Norms!$H$7,Norms!$I$7))</f>
        <v>21670.5</v>
      </c>
      <c r="AV148" s="137">
        <f t="shared" si="26"/>
        <v>152964.23148924162</v>
      </c>
      <c r="AW148" s="130"/>
      <c r="AX148" s="130"/>
      <c r="AY148" s="131">
        <f t="shared" si="27"/>
        <v>502</v>
      </c>
      <c r="AZ148" s="131">
        <f>IF(AY148&lt;Snund!$B$5,Snund!$B$3*Snund!$B$4*$AX$3+Snund!$B$7*$AW$3*AY148/1000,AY148*Snund!$B$8*$AW$3/1000)</f>
        <v>0</v>
      </c>
      <c r="BA148" s="131">
        <f t="shared" si="28"/>
        <v>0</v>
      </c>
      <c r="BB148" s="131">
        <f t="shared" si="29"/>
        <v>0</v>
      </c>
      <c r="BC148" s="131">
        <f t="shared" si="30"/>
        <v>0</v>
      </c>
      <c r="BD148" s="167">
        <f>AA148*0.1*'Dasagirq_10%'!$B$3/1000</f>
        <v>331.07040000000001</v>
      </c>
      <c r="BE148" s="167">
        <f>AI148*0.1*'Dasagirq_10%'!$B$4/1000</f>
        <v>0</v>
      </c>
      <c r="BF148" s="242">
        <f t="shared" si="31"/>
        <v>331.07040000000001</v>
      </c>
      <c r="BG148" s="233">
        <f t="shared" si="32"/>
        <v>0</v>
      </c>
      <c r="BH148" s="233">
        <f t="shared" si="33"/>
        <v>67800.561609753262</v>
      </c>
      <c r="BI148" s="233">
        <f t="shared" si="34"/>
        <v>85494.740279488338</v>
      </c>
      <c r="BJ148" s="233">
        <f t="shared" si="35"/>
        <v>0</v>
      </c>
      <c r="BK148" s="234">
        <f t="shared" si="36"/>
        <v>153295.30188924161</v>
      </c>
    </row>
    <row r="149" spans="1:63" ht="22.5">
      <c r="A149">
        <v>145</v>
      </c>
      <c r="B149" s="180" t="s">
        <v>924</v>
      </c>
      <c r="C149" s="157" t="s">
        <v>1096</v>
      </c>
      <c r="D149" s="4" t="s">
        <v>1092</v>
      </c>
      <c r="E149" s="181">
        <v>0</v>
      </c>
      <c r="F149" s="182">
        <v>4</v>
      </c>
      <c r="G149" s="182">
        <v>120</v>
      </c>
      <c r="H149" s="182">
        <v>4</v>
      </c>
      <c r="I149" s="182">
        <v>115</v>
      </c>
      <c r="J149" s="182">
        <v>5</v>
      </c>
      <c r="K149" s="182">
        <v>136</v>
      </c>
      <c r="L149" s="182">
        <v>4</v>
      </c>
      <c r="M149" s="182">
        <v>128</v>
      </c>
      <c r="N149" s="186">
        <v>17</v>
      </c>
      <c r="O149" s="186">
        <v>499</v>
      </c>
      <c r="P149" s="182">
        <v>4</v>
      </c>
      <c r="Q149" s="182">
        <v>127</v>
      </c>
      <c r="R149" s="182">
        <v>4</v>
      </c>
      <c r="S149" s="182">
        <v>128</v>
      </c>
      <c r="T149" s="182">
        <v>4</v>
      </c>
      <c r="U149" s="182">
        <v>117</v>
      </c>
      <c r="V149" s="182">
        <v>4</v>
      </c>
      <c r="W149" s="182">
        <v>103</v>
      </c>
      <c r="X149" s="182">
        <v>3</v>
      </c>
      <c r="Y149" s="182">
        <v>87</v>
      </c>
      <c r="Z149" s="187">
        <v>19</v>
      </c>
      <c r="AA149" s="187">
        <v>562</v>
      </c>
      <c r="AB149" s="182">
        <v>0</v>
      </c>
      <c r="AC149" s="182">
        <v>0</v>
      </c>
      <c r="AD149" s="182">
        <v>0</v>
      </c>
      <c r="AE149" s="182">
        <v>0</v>
      </c>
      <c r="AF149" s="182">
        <v>0</v>
      </c>
      <c r="AG149" s="182">
        <v>0</v>
      </c>
      <c r="AH149" s="187">
        <v>0</v>
      </c>
      <c r="AI149" s="187">
        <v>0</v>
      </c>
      <c r="AJ149" s="188">
        <v>36</v>
      </c>
      <c r="AK149" s="188">
        <v>1061</v>
      </c>
      <c r="AL149" s="3" t="str">
        <f t="shared" si="25"/>
        <v>k</v>
      </c>
      <c r="AM149" s="3">
        <f>IF(D149="հ",1,IF(D149="լ",Norms!$B$10,IF(D149="բլ",Norms!$B$11,IF(D149="Մ",Norms!$B$12))))</f>
        <v>1</v>
      </c>
      <c r="AN149" s="244">
        <f>E149*Norms!$E$36/1000</f>
        <v>0</v>
      </c>
      <c r="AO149" s="136">
        <f>AM149*IF(AL149="k",(O149*Norms!$H$40)*Norms!$E$36,0)/1000</f>
        <v>56058.013170693099</v>
      </c>
      <c r="AP149" s="136">
        <f>AM149*IF(AL149="k",(AA149*Norms!$H$41)*Norms!$E$36,0)/1000</f>
        <v>84524.231449289437</v>
      </c>
      <c r="AQ149" s="136">
        <f>AM149*IF(AL149="k",(AI149*Norms!$H$42)*Norms!$E$36,0)/1000</f>
        <v>0</v>
      </c>
      <c r="AR149" s="243">
        <f>AM149*IF(AL149="t",(N149*Norms!$D$44)*Norms!$E$34*12+O149*Norms!$E$35,0)/1000</f>
        <v>0</v>
      </c>
      <c r="AS149" s="243">
        <f>AM149*IF(AL149="t",(Z149*Norms!$D$50*Norms!$E$34*12+AA149*Norms!$E$35),0)/1000</f>
        <v>0</v>
      </c>
      <c r="AT149" s="243">
        <f>AM149*IF(AL149="t",(AH149*Norms!$D$54)*Norms!$E$34*12+AI149*Norms!$E$35,0)/1000</f>
        <v>0</v>
      </c>
      <c r="AU149" s="136">
        <f>IF(AK149&lt;=100,Norms!$G$7,IF(AK149&lt;=300,Norms!$H$7,Norms!$I$7))</f>
        <v>21670.5</v>
      </c>
      <c r="AV149" s="137">
        <f t="shared" si="26"/>
        <v>162252.74461998255</v>
      </c>
      <c r="AW149" s="130"/>
      <c r="AX149" s="130"/>
      <c r="AY149" s="131">
        <f t="shared" si="27"/>
        <v>499</v>
      </c>
      <c r="AZ149" s="131">
        <f>IF(AY149&lt;Snund!$B$5,Snund!$B$3*Snund!$B$4*$AX$3+Snund!$B$7*$AW$3*AY149/1000,AY149*Snund!$B$8*$AW$3/1000)</f>
        <v>0</v>
      </c>
      <c r="BA149" s="131">
        <f t="shared" si="28"/>
        <v>0</v>
      </c>
      <c r="BB149" s="131">
        <f t="shared" si="29"/>
        <v>0</v>
      </c>
      <c r="BC149" s="131">
        <f t="shared" si="30"/>
        <v>0</v>
      </c>
      <c r="BD149" s="167">
        <f>AA149*0.1*'Dasagirq_10%'!$B$3/1000</f>
        <v>373.61760000000004</v>
      </c>
      <c r="BE149" s="167">
        <f>AI149*0.1*'Dasagirq_10%'!$B$4/1000</f>
        <v>0</v>
      </c>
      <c r="BF149" s="242">
        <f t="shared" si="31"/>
        <v>373.61760000000004</v>
      </c>
      <c r="BG149" s="233">
        <f t="shared" si="32"/>
        <v>0</v>
      </c>
      <c r="BH149" s="233">
        <f t="shared" si="33"/>
        <v>66291.30483735977</v>
      </c>
      <c r="BI149" s="233">
        <f t="shared" si="34"/>
        <v>96335.057382622763</v>
      </c>
      <c r="BJ149" s="233">
        <f t="shared" si="35"/>
        <v>0</v>
      </c>
      <c r="BK149" s="234">
        <f t="shared" si="36"/>
        <v>162626.36221998255</v>
      </c>
    </row>
    <row r="150" spans="1:63" ht="22.5">
      <c r="A150">
        <v>146</v>
      </c>
      <c r="B150" s="180" t="s">
        <v>925</v>
      </c>
      <c r="C150" s="157" t="s">
        <v>1096</v>
      </c>
      <c r="D150" s="4" t="s">
        <v>1092</v>
      </c>
      <c r="E150" s="181">
        <v>0</v>
      </c>
      <c r="F150" s="182">
        <v>2</v>
      </c>
      <c r="G150" s="182">
        <v>56</v>
      </c>
      <c r="H150" s="182">
        <v>2</v>
      </c>
      <c r="I150" s="182">
        <v>54</v>
      </c>
      <c r="J150" s="182">
        <v>3</v>
      </c>
      <c r="K150" s="182">
        <v>69</v>
      </c>
      <c r="L150" s="182">
        <v>2</v>
      </c>
      <c r="M150" s="182">
        <v>62</v>
      </c>
      <c r="N150" s="186">
        <v>9</v>
      </c>
      <c r="O150" s="186">
        <v>241</v>
      </c>
      <c r="P150" s="182">
        <v>3</v>
      </c>
      <c r="Q150" s="182">
        <v>71</v>
      </c>
      <c r="R150" s="182">
        <v>2</v>
      </c>
      <c r="S150" s="182">
        <v>66</v>
      </c>
      <c r="T150" s="182">
        <v>2</v>
      </c>
      <c r="U150" s="182">
        <v>61</v>
      </c>
      <c r="V150" s="182">
        <v>2</v>
      </c>
      <c r="W150" s="182">
        <v>60</v>
      </c>
      <c r="X150" s="182">
        <v>1</v>
      </c>
      <c r="Y150" s="182">
        <v>38</v>
      </c>
      <c r="Z150" s="187">
        <v>10</v>
      </c>
      <c r="AA150" s="187">
        <v>296</v>
      </c>
      <c r="AB150" s="182">
        <v>0</v>
      </c>
      <c r="AC150" s="182">
        <v>0</v>
      </c>
      <c r="AD150" s="182">
        <v>0</v>
      </c>
      <c r="AE150" s="182">
        <v>0</v>
      </c>
      <c r="AF150" s="182">
        <v>0</v>
      </c>
      <c r="AG150" s="182">
        <v>0</v>
      </c>
      <c r="AH150" s="187">
        <v>0</v>
      </c>
      <c r="AI150" s="187">
        <v>0</v>
      </c>
      <c r="AJ150" s="188">
        <v>19</v>
      </c>
      <c r="AK150" s="188">
        <v>537</v>
      </c>
      <c r="AL150" s="3" t="str">
        <f t="shared" si="25"/>
        <v>k</v>
      </c>
      <c r="AM150" s="3">
        <f>IF(D150="հ",1,IF(D150="լ",Norms!$B$10,IF(D150="բլ",Norms!$B$11,IF(D150="Մ",Norms!$B$12))))</f>
        <v>1</v>
      </c>
      <c r="AN150" s="244">
        <f>E150*Norms!$E$36/1000</f>
        <v>0</v>
      </c>
      <c r="AO150" s="136">
        <f>AM150*IF(AL150="k",(O150*Norms!$H$40)*Norms!$E$36,0)/1000</f>
        <v>27074.1105694129</v>
      </c>
      <c r="AP150" s="136">
        <f>AM150*IF(AL150="k",(AA150*Norms!$H$41)*Norms!$E$36,0)/1000</f>
        <v>44518.10054980369</v>
      </c>
      <c r="AQ150" s="136">
        <f>AM150*IF(AL150="k",(AI150*Norms!$H$42)*Norms!$E$36,0)/1000</f>
        <v>0</v>
      </c>
      <c r="AR150" s="243">
        <f>AM150*IF(AL150="t",(N150*Norms!$D$44)*Norms!$E$34*12+O150*Norms!$E$35,0)/1000</f>
        <v>0</v>
      </c>
      <c r="AS150" s="243">
        <f>AM150*IF(AL150="t",(Z150*Norms!$D$50*Norms!$E$34*12+AA150*Norms!$E$35),0)/1000</f>
        <v>0</v>
      </c>
      <c r="AT150" s="243">
        <f>AM150*IF(AL150="t",(AH150*Norms!$D$54)*Norms!$E$34*12+AI150*Norms!$E$35,0)/1000</f>
        <v>0</v>
      </c>
      <c r="AU150" s="136">
        <f>IF(AK150&lt;=100,Norms!$G$7,IF(AK150&lt;=300,Norms!$H$7,Norms!$I$7))</f>
        <v>21670.5</v>
      </c>
      <c r="AV150" s="137">
        <f t="shared" si="26"/>
        <v>93262.71111921659</v>
      </c>
      <c r="AW150" s="130"/>
      <c r="AX150" s="130"/>
      <c r="AY150" s="131">
        <f t="shared" si="27"/>
        <v>241</v>
      </c>
      <c r="AZ150" s="131">
        <f>IF(AY150&lt;Snund!$B$5,Snund!$B$3*Snund!$B$4*$AX$3+Snund!$B$7*$AW$3*AY150/1000,AY150*Snund!$B$8*$AW$3/1000)</f>
        <v>0</v>
      </c>
      <c r="BA150" s="131">
        <f t="shared" si="28"/>
        <v>0</v>
      </c>
      <c r="BB150" s="131">
        <f t="shared" si="29"/>
        <v>0</v>
      </c>
      <c r="BC150" s="131">
        <f t="shared" si="30"/>
        <v>0</v>
      </c>
      <c r="BD150" s="167">
        <f>AA150*0.1*'Dasagirq_10%'!$B$3/1000</f>
        <v>196.78080000000003</v>
      </c>
      <c r="BE150" s="167">
        <f>AI150*0.1*'Dasagirq_10%'!$B$4/1000</f>
        <v>0</v>
      </c>
      <c r="BF150" s="242">
        <f t="shared" si="31"/>
        <v>196.78080000000003</v>
      </c>
      <c r="BG150" s="233">
        <f t="shared" si="32"/>
        <v>0</v>
      </c>
      <c r="BH150" s="233">
        <f t="shared" si="33"/>
        <v>37339.084253623427</v>
      </c>
      <c r="BI150" s="233">
        <f t="shared" si="34"/>
        <v>56120.407665593164</v>
      </c>
      <c r="BJ150" s="233">
        <f t="shared" si="35"/>
        <v>0</v>
      </c>
      <c r="BK150" s="234">
        <f t="shared" si="36"/>
        <v>93459.491919216583</v>
      </c>
    </row>
    <row r="151" spans="1:63">
      <c r="A151">
        <v>147</v>
      </c>
      <c r="B151" s="180" t="s">
        <v>926</v>
      </c>
      <c r="C151" s="157" t="s">
        <v>1096</v>
      </c>
      <c r="D151" s="4" t="s">
        <v>1092</v>
      </c>
      <c r="E151" s="181">
        <v>0</v>
      </c>
      <c r="F151" s="182">
        <v>6</v>
      </c>
      <c r="G151" s="182">
        <v>159</v>
      </c>
      <c r="H151" s="182">
        <v>6</v>
      </c>
      <c r="I151" s="182">
        <v>154</v>
      </c>
      <c r="J151" s="182">
        <v>5</v>
      </c>
      <c r="K151" s="182">
        <v>146</v>
      </c>
      <c r="L151" s="182">
        <v>5</v>
      </c>
      <c r="M151" s="182">
        <v>145</v>
      </c>
      <c r="N151" s="186">
        <v>22</v>
      </c>
      <c r="O151" s="186">
        <v>604</v>
      </c>
      <c r="P151" s="182">
        <v>5</v>
      </c>
      <c r="Q151" s="182">
        <v>148</v>
      </c>
      <c r="R151" s="182">
        <v>5</v>
      </c>
      <c r="S151" s="182">
        <v>155</v>
      </c>
      <c r="T151" s="182">
        <v>5</v>
      </c>
      <c r="U151" s="182">
        <v>145</v>
      </c>
      <c r="V151" s="182">
        <v>5</v>
      </c>
      <c r="W151" s="182">
        <v>145</v>
      </c>
      <c r="X151" s="182">
        <v>4</v>
      </c>
      <c r="Y151" s="182">
        <v>134</v>
      </c>
      <c r="Z151" s="187">
        <v>24</v>
      </c>
      <c r="AA151" s="187">
        <v>727</v>
      </c>
      <c r="AB151" s="182">
        <v>0</v>
      </c>
      <c r="AC151" s="182">
        <v>0</v>
      </c>
      <c r="AD151" s="182">
        <v>0</v>
      </c>
      <c r="AE151" s="182">
        <v>0</v>
      </c>
      <c r="AF151" s="182">
        <v>0</v>
      </c>
      <c r="AG151" s="182">
        <v>0</v>
      </c>
      <c r="AH151" s="187">
        <v>0</v>
      </c>
      <c r="AI151" s="187">
        <v>0</v>
      </c>
      <c r="AJ151" s="188">
        <v>46</v>
      </c>
      <c r="AK151" s="188">
        <v>1331</v>
      </c>
      <c r="AL151" s="3" t="str">
        <f t="shared" si="25"/>
        <v>k</v>
      </c>
      <c r="AM151" s="3">
        <f>IF(D151="հ",1,IF(D151="լ",Norms!$B$10,IF(D151="բլ",Norms!$B$11,IF(D151="Մ",Norms!$B$12))))</f>
        <v>1</v>
      </c>
      <c r="AN151" s="244">
        <f>E151*Norms!$E$36/1000</f>
        <v>0</v>
      </c>
      <c r="AO151" s="136">
        <f>AM151*IF(AL151="k",(O151*Norms!$H$40)*Norms!$E$36,0)/1000</f>
        <v>67853.787485167588</v>
      </c>
      <c r="AP151" s="136">
        <f>AM151*IF(AL151="k",(AA151*Norms!$H$41)*Norms!$E$36,0)/1000</f>
        <v>109340.06452603811</v>
      </c>
      <c r="AQ151" s="136">
        <f>AM151*IF(AL151="k",(AI151*Norms!$H$42)*Norms!$E$36,0)/1000</f>
        <v>0</v>
      </c>
      <c r="AR151" s="243">
        <f>AM151*IF(AL151="t",(N151*Norms!$D$44)*Norms!$E$34*12+O151*Norms!$E$35,0)/1000</f>
        <v>0</v>
      </c>
      <c r="AS151" s="243">
        <f>AM151*IF(AL151="t",(Z151*Norms!$D$50*Norms!$E$34*12+AA151*Norms!$E$35),0)/1000</f>
        <v>0</v>
      </c>
      <c r="AT151" s="243">
        <f>AM151*IF(AL151="t",(AH151*Norms!$D$54)*Norms!$E$34*12+AI151*Norms!$E$35,0)/1000</f>
        <v>0</v>
      </c>
      <c r="AU151" s="136">
        <f>IF(AK151&lt;=100,Norms!$G$7,IF(AK151&lt;=300,Norms!$H$7,Norms!$I$7))</f>
        <v>21670.5</v>
      </c>
      <c r="AV151" s="137">
        <f t="shared" si="26"/>
        <v>198864.35201120569</v>
      </c>
      <c r="AW151" s="130"/>
      <c r="AX151" s="130"/>
      <c r="AY151" s="131">
        <f t="shared" si="27"/>
        <v>604</v>
      </c>
      <c r="AZ151" s="131">
        <f>IF(AY151&lt;Snund!$B$5,Snund!$B$3*Snund!$B$4*$AX$3+Snund!$B$7*$AW$3*AY151/1000,AY151*Snund!$B$8*$AW$3/1000)</f>
        <v>0</v>
      </c>
      <c r="BA151" s="131">
        <f t="shared" si="28"/>
        <v>0</v>
      </c>
      <c r="BB151" s="131">
        <f t="shared" si="29"/>
        <v>0</v>
      </c>
      <c r="BC151" s="131">
        <f t="shared" si="30"/>
        <v>0</v>
      </c>
      <c r="BD151" s="167">
        <f>AA151*0.1*'Dasagirq_10%'!$B$3/1000</f>
        <v>483.30960000000005</v>
      </c>
      <c r="BE151" s="167">
        <f>AI151*0.1*'Dasagirq_10%'!$B$4/1000</f>
        <v>0</v>
      </c>
      <c r="BF151" s="242">
        <f t="shared" si="31"/>
        <v>483.30960000000005</v>
      </c>
      <c r="BG151" s="233">
        <f t="shared" si="32"/>
        <v>0</v>
      </c>
      <c r="BH151" s="233">
        <f t="shared" si="33"/>
        <v>78217.939659080628</v>
      </c>
      <c r="BI151" s="233">
        <f t="shared" si="34"/>
        <v>121129.72195212507</v>
      </c>
      <c r="BJ151" s="233">
        <f t="shared" si="35"/>
        <v>0</v>
      </c>
      <c r="BK151" s="234">
        <f t="shared" si="36"/>
        <v>199347.66161120569</v>
      </c>
    </row>
    <row r="152" spans="1:63" ht="22.5">
      <c r="A152">
        <v>148</v>
      </c>
      <c r="B152" s="180" t="s">
        <v>927</v>
      </c>
      <c r="C152" s="157" t="s">
        <v>1096</v>
      </c>
      <c r="D152" s="4" t="s">
        <v>1092</v>
      </c>
      <c r="E152" s="181">
        <v>0</v>
      </c>
      <c r="F152" s="182">
        <v>1</v>
      </c>
      <c r="G152" s="182">
        <v>24</v>
      </c>
      <c r="H152" s="182">
        <v>1</v>
      </c>
      <c r="I152" s="182">
        <v>23</v>
      </c>
      <c r="J152" s="182">
        <v>1</v>
      </c>
      <c r="K152" s="182">
        <v>12</v>
      </c>
      <c r="L152" s="182">
        <v>1</v>
      </c>
      <c r="M152" s="182">
        <v>11</v>
      </c>
      <c r="N152" s="186">
        <v>4</v>
      </c>
      <c r="O152" s="186">
        <v>70</v>
      </c>
      <c r="P152" s="182">
        <v>1</v>
      </c>
      <c r="Q152" s="182">
        <v>15</v>
      </c>
      <c r="R152" s="182">
        <v>1</v>
      </c>
      <c r="S152" s="182">
        <v>15</v>
      </c>
      <c r="T152" s="182">
        <v>1</v>
      </c>
      <c r="U152" s="182">
        <v>14</v>
      </c>
      <c r="V152" s="182">
        <v>1</v>
      </c>
      <c r="W152" s="182">
        <v>14</v>
      </c>
      <c r="X152" s="182">
        <v>1</v>
      </c>
      <c r="Y152" s="182">
        <v>16</v>
      </c>
      <c r="Z152" s="187">
        <v>5</v>
      </c>
      <c r="AA152" s="187">
        <v>74</v>
      </c>
      <c r="AB152" s="182">
        <v>0</v>
      </c>
      <c r="AC152" s="182">
        <v>0</v>
      </c>
      <c r="AD152" s="182">
        <v>0</v>
      </c>
      <c r="AE152" s="182">
        <v>0</v>
      </c>
      <c r="AF152" s="182">
        <v>0</v>
      </c>
      <c r="AG152" s="182">
        <v>0</v>
      </c>
      <c r="AH152" s="187">
        <v>0</v>
      </c>
      <c r="AI152" s="187">
        <v>0</v>
      </c>
      <c r="AJ152" s="188">
        <v>9</v>
      </c>
      <c r="AK152" s="188">
        <v>144</v>
      </c>
      <c r="AL152" s="3" t="str">
        <f t="shared" si="25"/>
        <v>t</v>
      </c>
      <c r="AM152" s="3">
        <f>IF(D152="հ",1,IF(D152="լ",Norms!$B$10,IF(D152="բլ",Norms!$B$11,IF(D152="Մ",Norms!$B$12))))</f>
        <v>1</v>
      </c>
      <c r="AN152" s="244">
        <f>E152*Norms!$E$36/1000</f>
        <v>0</v>
      </c>
      <c r="AO152" s="136">
        <f>AM152*IF(AL152="k",(O152*Norms!$H$40)*Norms!$E$36,0)/1000</f>
        <v>0</v>
      </c>
      <c r="AP152" s="136">
        <f>AM152*IF(AL152="k",(AA152*Norms!$H$41)*Norms!$E$36,0)/1000</f>
        <v>0</v>
      </c>
      <c r="AQ152" s="136">
        <f>AM152*IF(AL152="k",(AI152*Norms!$H$42)*Norms!$E$36,0)/1000</f>
        <v>0</v>
      </c>
      <c r="AR152" s="243">
        <f>AM152*IF(AL152="t",(N152*Norms!$D$44)*Norms!$E$34*12+O152*Norms!$E$35,0)/1000</f>
        <v>8059.849542983</v>
      </c>
      <c r="AS152" s="243">
        <f>AM152*IF(AL152="t",(Z152*Norms!$D$50*Norms!$E$34*12+AA152*Norms!$E$35),0)/1000</f>
        <v>12869.212374010598</v>
      </c>
      <c r="AT152" s="243">
        <f>AM152*IF(AL152="t",(AH152*Norms!$D$54)*Norms!$E$34*12+AI152*Norms!$E$35,0)/1000</f>
        <v>0</v>
      </c>
      <c r="AU152" s="136">
        <f>IF(AK152&lt;=100,Norms!$G$7,IF(AK152&lt;=300,Norms!$H$7,Norms!$I$7))</f>
        <v>16738.5</v>
      </c>
      <c r="AV152" s="137">
        <f t="shared" si="26"/>
        <v>37667.561916993596</v>
      </c>
      <c r="AW152" s="130"/>
      <c r="AX152" s="130"/>
      <c r="AY152" s="131">
        <f t="shared" si="27"/>
        <v>70</v>
      </c>
      <c r="AZ152" s="131">
        <f>IF(AY152&lt;Snund!$B$5,Snund!$B$3*Snund!$B$4*$AX$3+Snund!$B$7*$AW$3*AY152/1000,AY152*Snund!$B$8*$AW$3/1000)</f>
        <v>0</v>
      </c>
      <c r="BA152" s="131">
        <f t="shared" si="28"/>
        <v>0</v>
      </c>
      <c r="BB152" s="131">
        <f t="shared" si="29"/>
        <v>0</v>
      </c>
      <c r="BC152" s="131">
        <f t="shared" si="30"/>
        <v>0</v>
      </c>
      <c r="BD152" s="167">
        <f>AA152*0.1*'Dasagirq_10%'!$B$3/1000</f>
        <v>49.195200000000007</v>
      </c>
      <c r="BE152" s="167">
        <f>AI152*0.1*'Dasagirq_10%'!$B$4/1000</f>
        <v>0</v>
      </c>
      <c r="BF152" s="242">
        <f t="shared" si="31"/>
        <v>49.195200000000007</v>
      </c>
      <c r="BG152" s="233">
        <f t="shared" si="32"/>
        <v>0</v>
      </c>
      <c r="BH152" s="233">
        <f t="shared" si="33"/>
        <v>15499.182876316332</v>
      </c>
      <c r="BI152" s="233">
        <f t="shared" si="34"/>
        <v>22217.574240677262</v>
      </c>
      <c r="BJ152" s="233">
        <f t="shared" si="35"/>
        <v>0</v>
      </c>
      <c r="BK152" s="234">
        <f t="shared" si="36"/>
        <v>37716.757116993598</v>
      </c>
    </row>
    <row r="153" spans="1:63" ht="22.5">
      <c r="A153">
        <v>149</v>
      </c>
      <c r="B153" s="180" t="s">
        <v>928</v>
      </c>
      <c r="C153" s="157" t="s">
        <v>1096</v>
      </c>
      <c r="D153" s="4" t="s">
        <v>1092</v>
      </c>
      <c r="E153" s="181">
        <v>0</v>
      </c>
      <c r="F153" s="182">
        <v>2</v>
      </c>
      <c r="G153" s="182">
        <v>49</v>
      </c>
      <c r="H153" s="182">
        <v>2</v>
      </c>
      <c r="I153" s="182">
        <v>47</v>
      </c>
      <c r="J153" s="182">
        <v>1</v>
      </c>
      <c r="K153" s="182">
        <v>37</v>
      </c>
      <c r="L153" s="182">
        <v>2</v>
      </c>
      <c r="M153" s="182">
        <v>39</v>
      </c>
      <c r="N153" s="186">
        <v>7</v>
      </c>
      <c r="O153" s="186">
        <v>172</v>
      </c>
      <c r="P153" s="182">
        <v>1</v>
      </c>
      <c r="Q153" s="182">
        <v>35</v>
      </c>
      <c r="R153" s="182">
        <v>1</v>
      </c>
      <c r="S153" s="182">
        <v>31</v>
      </c>
      <c r="T153" s="182">
        <v>1</v>
      </c>
      <c r="U153" s="182">
        <v>24</v>
      </c>
      <c r="V153" s="182">
        <v>1</v>
      </c>
      <c r="W153" s="182">
        <v>21</v>
      </c>
      <c r="X153" s="182">
        <v>1</v>
      </c>
      <c r="Y153" s="182">
        <v>29</v>
      </c>
      <c r="Z153" s="187">
        <v>5</v>
      </c>
      <c r="AA153" s="187">
        <v>140</v>
      </c>
      <c r="AB153" s="182">
        <v>0</v>
      </c>
      <c r="AC153" s="182">
        <v>0</v>
      </c>
      <c r="AD153" s="182">
        <v>0</v>
      </c>
      <c r="AE153" s="182">
        <v>0</v>
      </c>
      <c r="AF153" s="182">
        <v>0</v>
      </c>
      <c r="AG153" s="182">
        <v>0</v>
      </c>
      <c r="AH153" s="187">
        <v>0</v>
      </c>
      <c r="AI153" s="187">
        <v>0</v>
      </c>
      <c r="AJ153" s="188">
        <v>12</v>
      </c>
      <c r="AK153" s="188">
        <v>312</v>
      </c>
      <c r="AL153" s="3" t="str">
        <f t="shared" si="25"/>
        <v>k</v>
      </c>
      <c r="AM153" s="3">
        <f>IF(D153="հ",1,IF(D153="լ",Norms!$B$10,IF(D153="բլ",Norms!$B$11,IF(D153="Մ",Norms!$B$12))))</f>
        <v>1</v>
      </c>
      <c r="AN153" s="244">
        <f>E153*Norms!$E$36/1000</f>
        <v>0</v>
      </c>
      <c r="AO153" s="136">
        <f>AM153*IF(AL153="k",(O153*Norms!$H$40)*Norms!$E$36,0)/1000</f>
        <v>19322.601734186799</v>
      </c>
      <c r="AP153" s="136">
        <f>AM153*IF(AL153="k",(AA153*Norms!$H$41)*Norms!$E$36,0)/1000</f>
        <v>21055.858368150395</v>
      </c>
      <c r="AQ153" s="136">
        <f>AM153*IF(AL153="k",(AI153*Norms!$H$42)*Norms!$E$36,0)/1000</f>
        <v>0</v>
      </c>
      <c r="AR153" s="243">
        <f>AM153*IF(AL153="t",(N153*Norms!$D$44)*Norms!$E$34*12+O153*Norms!$E$35,0)/1000</f>
        <v>0</v>
      </c>
      <c r="AS153" s="243">
        <f>AM153*IF(AL153="t",(Z153*Norms!$D$50*Norms!$E$34*12+AA153*Norms!$E$35),0)/1000</f>
        <v>0</v>
      </c>
      <c r="AT153" s="243">
        <f>AM153*IF(AL153="t",(AH153*Norms!$D$54)*Norms!$E$34*12+AI153*Norms!$E$35,0)/1000</f>
        <v>0</v>
      </c>
      <c r="AU153" s="136">
        <f>IF(AK153&lt;=100,Norms!$G$7,IF(AK153&lt;=300,Norms!$H$7,Norms!$I$7))</f>
        <v>21670.5</v>
      </c>
      <c r="AV153" s="137">
        <f t="shared" si="26"/>
        <v>62048.960102337194</v>
      </c>
      <c r="AW153" s="130"/>
      <c r="AX153" s="130"/>
      <c r="AY153" s="131">
        <f t="shared" si="27"/>
        <v>172</v>
      </c>
      <c r="AZ153" s="131">
        <f>IF(AY153&lt;Snund!$B$5,Snund!$B$3*Snund!$B$4*$AX$3+Snund!$B$7*$AW$3*AY153/1000,AY153*Snund!$B$8*$AW$3/1000)</f>
        <v>0</v>
      </c>
      <c r="BA153" s="131">
        <f t="shared" si="28"/>
        <v>0</v>
      </c>
      <c r="BB153" s="131">
        <f t="shared" si="29"/>
        <v>0</v>
      </c>
      <c r="BC153" s="131">
        <f t="shared" si="30"/>
        <v>0</v>
      </c>
      <c r="BD153" s="167">
        <f>AA153*0.1*'Dasagirq_10%'!$B$3/1000</f>
        <v>93.072000000000003</v>
      </c>
      <c r="BE153" s="167">
        <f>AI153*0.1*'Dasagirq_10%'!$B$4/1000</f>
        <v>0</v>
      </c>
      <c r="BF153" s="242">
        <f t="shared" si="31"/>
        <v>93.072000000000003</v>
      </c>
      <c r="BG153" s="233">
        <f t="shared" si="32"/>
        <v>0</v>
      </c>
      <c r="BH153" s="233">
        <f t="shared" si="33"/>
        <v>31963.726734186799</v>
      </c>
      <c r="BI153" s="233">
        <f t="shared" si="34"/>
        <v>30178.305368150395</v>
      </c>
      <c r="BJ153" s="233">
        <f t="shared" si="35"/>
        <v>0</v>
      </c>
      <c r="BK153" s="234">
        <f t="shared" si="36"/>
        <v>62142.032102337194</v>
      </c>
    </row>
    <row r="154" spans="1:63">
      <c r="A154">
        <v>150</v>
      </c>
      <c r="B154" s="180" t="s">
        <v>929</v>
      </c>
      <c r="C154" s="157" t="s">
        <v>1096</v>
      </c>
      <c r="D154" s="4" t="s">
        <v>1092</v>
      </c>
      <c r="E154" s="181">
        <v>0</v>
      </c>
      <c r="F154" s="182">
        <v>1</v>
      </c>
      <c r="G154" s="182">
        <v>41</v>
      </c>
      <c r="H154" s="182">
        <v>1</v>
      </c>
      <c r="I154" s="182">
        <v>40</v>
      </c>
      <c r="J154" s="182">
        <v>1</v>
      </c>
      <c r="K154" s="182">
        <v>32</v>
      </c>
      <c r="L154" s="182">
        <v>2</v>
      </c>
      <c r="M154" s="182">
        <v>35</v>
      </c>
      <c r="N154" s="186">
        <v>5</v>
      </c>
      <c r="O154" s="186">
        <v>148</v>
      </c>
      <c r="P154" s="182">
        <v>2</v>
      </c>
      <c r="Q154" s="182">
        <v>41</v>
      </c>
      <c r="R154" s="182">
        <v>1</v>
      </c>
      <c r="S154" s="182">
        <v>33</v>
      </c>
      <c r="T154" s="182">
        <v>2</v>
      </c>
      <c r="U154" s="182">
        <v>36</v>
      </c>
      <c r="V154" s="182">
        <v>1</v>
      </c>
      <c r="W154" s="182">
        <v>31</v>
      </c>
      <c r="X154" s="182">
        <v>1</v>
      </c>
      <c r="Y154" s="182">
        <v>23</v>
      </c>
      <c r="Z154" s="187">
        <v>7</v>
      </c>
      <c r="AA154" s="187">
        <v>164</v>
      </c>
      <c r="AB154" s="182">
        <v>0</v>
      </c>
      <c r="AC154" s="182">
        <v>0</v>
      </c>
      <c r="AD154" s="182">
        <v>0</v>
      </c>
      <c r="AE154" s="182">
        <v>0</v>
      </c>
      <c r="AF154" s="182">
        <v>0</v>
      </c>
      <c r="AG154" s="182">
        <v>0</v>
      </c>
      <c r="AH154" s="187">
        <v>0</v>
      </c>
      <c r="AI154" s="187">
        <v>0</v>
      </c>
      <c r="AJ154" s="188">
        <v>12</v>
      </c>
      <c r="AK154" s="188">
        <v>312</v>
      </c>
      <c r="AL154" s="3" t="str">
        <f t="shared" si="25"/>
        <v>k</v>
      </c>
      <c r="AM154" s="3">
        <f>IF(D154="հ",1,IF(D154="լ",Norms!$B$10,IF(D154="բլ",Norms!$B$11,IF(D154="Մ",Norms!$B$12))))</f>
        <v>1</v>
      </c>
      <c r="AN154" s="244">
        <f>E154*Norms!$E$36/1000</f>
        <v>0</v>
      </c>
      <c r="AO154" s="136">
        <f>AM154*IF(AL154="k",(O154*Norms!$H$40)*Norms!$E$36,0)/1000</f>
        <v>16626.4247480212</v>
      </c>
      <c r="AP154" s="136">
        <f>AM154*IF(AL154="k",(AA154*Norms!$H$41)*Norms!$E$36,0)/1000</f>
        <v>24665.434088404749</v>
      </c>
      <c r="AQ154" s="136">
        <f>AM154*IF(AL154="k",(AI154*Norms!$H$42)*Norms!$E$36,0)/1000</f>
        <v>0</v>
      </c>
      <c r="AR154" s="243">
        <f>AM154*IF(AL154="t",(N154*Norms!$D$44)*Norms!$E$34*12+O154*Norms!$E$35,0)/1000</f>
        <v>0</v>
      </c>
      <c r="AS154" s="243">
        <f>AM154*IF(AL154="t",(Z154*Norms!$D$50*Norms!$E$34*12+AA154*Norms!$E$35),0)/1000</f>
        <v>0</v>
      </c>
      <c r="AT154" s="243">
        <f>AM154*IF(AL154="t",(AH154*Norms!$D$54)*Norms!$E$34*12+AI154*Norms!$E$35,0)/1000</f>
        <v>0</v>
      </c>
      <c r="AU154" s="136">
        <f>IF(AK154&lt;=100,Norms!$G$7,IF(AK154&lt;=300,Norms!$H$7,Norms!$I$7))</f>
        <v>21670.5</v>
      </c>
      <c r="AV154" s="137">
        <f t="shared" si="26"/>
        <v>62962.358836425949</v>
      </c>
      <c r="AW154" s="130"/>
      <c r="AX154" s="130"/>
      <c r="AY154" s="131">
        <f t="shared" si="27"/>
        <v>148</v>
      </c>
      <c r="AZ154" s="131">
        <f>IF(AY154&lt;Snund!$B$5,Snund!$B$3*Snund!$B$4*$AX$3+Snund!$B$7*$AW$3*AY154/1000,AY154*Snund!$B$8*$AW$3/1000)</f>
        <v>0</v>
      </c>
      <c r="BA154" s="131">
        <f t="shared" si="28"/>
        <v>0</v>
      </c>
      <c r="BB154" s="131">
        <f t="shared" si="29"/>
        <v>0</v>
      </c>
      <c r="BC154" s="131">
        <f t="shared" si="30"/>
        <v>0</v>
      </c>
      <c r="BD154" s="167">
        <f>AA154*0.1*'Dasagirq_10%'!$B$3/1000</f>
        <v>109.02720000000001</v>
      </c>
      <c r="BE154" s="167">
        <f>AI154*0.1*'Dasagirq_10%'!$B$4/1000</f>
        <v>0</v>
      </c>
      <c r="BF154" s="242">
        <f t="shared" si="31"/>
        <v>109.02720000000001</v>
      </c>
      <c r="BG154" s="233">
        <f t="shared" si="32"/>
        <v>0</v>
      </c>
      <c r="BH154" s="233">
        <f t="shared" si="33"/>
        <v>25655.7997480212</v>
      </c>
      <c r="BI154" s="233">
        <f t="shared" si="34"/>
        <v>37415.586288404746</v>
      </c>
      <c r="BJ154" s="233">
        <f t="shared" si="35"/>
        <v>0</v>
      </c>
      <c r="BK154" s="234">
        <f t="shared" si="36"/>
        <v>63071.386036425945</v>
      </c>
    </row>
    <row r="155" spans="1:63" ht="22.5">
      <c r="A155">
        <v>151</v>
      </c>
      <c r="B155" s="180" t="s">
        <v>930</v>
      </c>
      <c r="C155" s="125" t="s">
        <v>1097</v>
      </c>
      <c r="D155" s="4" t="s">
        <v>1092</v>
      </c>
      <c r="E155" s="181">
        <v>0</v>
      </c>
      <c r="F155" s="182">
        <v>3</v>
      </c>
      <c r="G155" s="182">
        <v>82</v>
      </c>
      <c r="H155" s="182">
        <v>3</v>
      </c>
      <c r="I155" s="182">
        <v>79</v>
      </c>
      <c r="J155" s="182">
        <v>3</v>
      </c>
      <c r="K155" s="182">
        <v>85</v>
      </c>
      <c r="L155" s="182">
        <v>3</v>
      </c>
      <c r="M155" s="182">
        <v>79</v>
      </c>
      <c r="N155" s="186">
        <v>12</v>
      </c>
      <c r="O155" s="186">
        <v>325</v>
      </c>
      <c r="P155" s="182">
        <v>2</v>
      </c>
      <c r="Q155" s="182">
        <v>68</v>
      </c>
      <c r="R155" s="182">
        <v>2</v>
      </c>
      <c r="S155" s="182">
        <v>59</v>
      </c>
      <c r="T155" s="182">
        <v>2</v>
      </c>
      <c r="U155" s="182">
        <v>63</v>
      </c>
      <c r="V155" s="182">
        <v>2</v>
      </c>
      <c r="W155" s="182">
        <v>58</v>
      </c>
      <c r="X155" s="182">
        <v>2</v>
      </c>
      <c r="Y155" s="182">
        <v>53</v>
      </c>
      <c r="Z155" s="187">
        <v>10</v>
      </c>
      <c r="AA155" s="187">
        <v>301</v>
      </c>
      <c r="AB155" s="182">
        <v>2</v>
      </c>
      <c r="AC155" s="182">
        <v>51</v>
      </c>
      <c r="AD155" s="182">
        <v>2</v>
      </c>
      <c r="AE155" s="182">
        <v>53</v>
      </c>
      <c r="AF155" s="182">
        <v>2</v>
      </c>
      <c r="AG155" s="182">
        <v>40</v>
      </c>
      <c r="AH155" s="187">
        <v>6</v>
      </c>
      <c r="AI155" s="187">
        <v>144</v>
      </c>
      <c r="AJ155" s="188">
        <v>28</v>
      </c>
      <c r="AK155" s="188">
        <v>770</v>
      </c>
      <c r="AL155" s="3" t="str">
        <f t="shared" si="25"/>
        <v>k</v>
      </c>
      <c r="AM155" s="3">
        <f>IF(D155="հ",1,IF(D155="լ",Norms!$B$10,IF(D155="բլ",Norms!$B$11,IF(D155="Մ",Norms!$B$12))))</f>
        <v>1</v>
      </c>
      <c r="AN155" s="244">
        <f>E155*Norms!$E$36/1000</f>
        <v>0</v>
      </c>
      <c r="AO155" s="136">
        <f>AM155*IF(AL155="k",(O155*Norms!$H$40)*Norms!$E$36,0)/1000</f>
        <v>36510.730020992494</v>
      </c>
      <c r="AP155" s="136">
        <f>AM155*IF(AL155="k",(AA155*Norms!$H$41)*Norms!$E$36,0)/1000</f>
        <v>45270.095491523345</v>
      </c>
      <c r="AQ155" s="136">
        <f>AM155*IF(AL155="k",(AI155*Norms!$H$42)*Norms!$E$36,0)/1000</f>
        <v>26939.760253605669</v>
      </c>
      <c r="AR155" s="243">
        <f>AM155*IF(AL155="t",(N155*Norms!$D$44)*Norms!$E$34*12+O155*Norms!$E$35,0)/1000</f>
        <v>0</v>
      </c>
      <c r="AS155" s="243">
        <f>AM155*IF(AL155="t",(Z155*Norms!$D$50*Norms!$E$34*12+AA155*Norms!$E$35),0)/1000</f>
        <v>0</v>
      </c>
      <c r="AT155" s="243">
        <f>AM155*IF(AL155="t",(AH155*Norms!$D$54)*Norms!$E$34*12+AI155*Norms!$E$35,0)/1000</f>
        <v>0</v>
      </c>
      <c r="AU155" s="136">
        <f>IF(AK155&lt;=100,Norms!$G$7,IF(AK155&lt;=300,Norms!$H$7,Norms!$I$7))</f>
        <v>21670.5</v>
      </c>
      <c r="AV155" s="137">
        <f t="shared" si="26"/>
        <v>130391.08576612151</v>
      </c>
      <c r="AW155" s="130"/>
      <c r="AX155" s="130"/>
      <c r="AY155" s="131">
        <f t="shared" si="27"/>
        <v>325</v>
      </c>
      <c r="AZ155" s="131">
        <f>IF(AY155&lt;Snund!$B$5,Snund!$B$3*Snund!$B$4*$AX$3+Snund!$B$7*$AW$3*AY155/1000,AY155*Snund!$B$8*$AW$3/1000)</f>
        <v>0</v>
      </c>
      <c r="BA155" s="131">
        <f t="shared" si="28"/>
        <v>0</v>
      </c>
      <c r="BB155" s="131">
        <f t="shared" si="29"/>
        <v>0</v>
      </c>
      <c r="BC155" s="131">
        <f t="shared" si="30"/>
        <v>0</v>
      </c>
      <c r="BD155" s="167">
        <f>AA155*0.1*'Dasagirq_10%'!$B$3/1000</f>
        <v>200.10480000000001</v>
      </c>
      <c r="BE155" s="167">
        <f>AI155*0.1*'Dasagirq_10%'!$B$4/1000</f>
        <v>116.39952000000001</v>
      </c>
      <c r="BF155" s="242">
        <f t="shared" si="31"/>
        <v>316.50432000000001</v>
      </c>
      <c r="BG155" s="233">
        <f t="shared" si="32"/>
        <v>0</v>
      </c>
      <c r="BH155" s="233">
        <f t="shared" si="33"/>
        <v>45798.087163849639</v>
      </c>
      <c r="BI155" s="233">
        <f t="shared" si="34"/>
        <v>53209.664577237629</v>
      </c>
      <c r="BJ155" s="233">
        <f t="shared" si="35"/>
        <v>31699.838345034241</v>
      </c>
      <c r="BK155" s="234">
        <f t="shared" si="36"/>
        <v>130707.59008612151</v>
      </c>
    </row>
    <row r="156" spans="1:63">
      <c r="A156">
        <v>152</v>
      </c>
      <c r="B156" s="180" t="s">
        <v>931</v>
      </c>
      <c r="C156" s="125" t="s">
        <v>1097</v>
      </c>
      <c r="D156" s="4" t="s">
        <v>1092</v>
      </c>
      <c r="E156" s="181">
        <v>25</v>
      </c>
      <c r="F156" s="182">
        <v>3</v>
      </c>
      <c r="G156" s="182">
        <v>78</v>
      </c>
      <c r="H156" s="182">
        <v>3</v>
      </c>
      <c r="I156" s="182">
        <v>75</v>
      </c>
      <c r="J156" s="182">
        <v>3</v>
      </c>
      <c r="K156" s="182">
        <v>75</v>
      </c>
      <c r="L156" s="182">
        <v>2</v>
      </c>
      <c r="M156" s="182">
        <v>71</v>
      </c>
      <c r="N156" s="186">
        <v>11</v>
      </c>
      <c r="O156" s="186">
        <v>299</v>
      </c>
      <c r="P156" s="182">
        <v>3</v>
      </c>
      <c r="Q156" s="182">
        <v>76</v>
      </c>
      <c r="R156" s="182">
        <v>2</v>
      </c>
      <c r="S156" s="182">
        <v>65</v>
      </c>
      <c r="T156" s="182">
        <v>3</v>
      </c>
      <c r="U156" s="182">
        <v>65</v>
      </c>
      <c r="V156" s="182">
        <v>3</v>
      </c>
      <c r="W156" s="182">
        <v>73</v>
      </c>
      <c r="X156" s="182">
        <v>2</v>
      </c>
      <c r="Y156" s="182">
        <v>64</v>
      </c>
      <c r="Z156" s="187">
        <v>13</v>
      </c>
      <c r="AA156" s="187">
        <v>343</v>
      </c>
      <c r="AB156" s="182">
        <v>3</v>
      </c>
      <c r="AC156" s="182">
        <v>71</v>
      </c>
      <c r="AD156" s="182">
        <v>3</v>
      </c>
      <c r="AE156" s="182">
        <v>74</v>
      </c>
      <c r="AF156" s="182">
        <v>2</v>
      </c>
      <c r="AG156" s="182">
        <v>61</v>
      </c>
      <c r="AH156" s="187">
        <v>8</v>
      </c>
      <c r="AI156" s="187">
        <v>206</v>
      </c>
      <c r="AJ156" s="188">
        <v>32</v>
      </c>
      <c r="AK156" s="188">
        <v>848</v>
      </c>
      <c r="AL156" s="3" t="str">
        <f t="shared" si="25"/>
        <v>k</v>
      </c>
      <c r="AM156" s="3">
        <f>IF(D156="հ",1,IF(D156="լ",Norms!$B$10,IF(D156="բլ",Norms!$B$11,IF(D156="Մ",Norms!$B$12))))</f>
        <v>1</v>
      </c>
      <c r="AN156" s="244">
        <f>E156*Norms!$E$36/1000</f>
        <v>2808.5176939225003</v>
      </c>
      <c r="AO156" s="136">
        <f>AM156*IF(AL156="k",(O156*Norms!$H$40)*Norms!$E$36,0)/1000</f>
        <v>33589.871619313097</v>
      </c>
      <c r="AP156" s="136">
        <f>AM156*IF(AL156="k",(AA156*Norms!$H$41)*Norms!$E$36,0)/1000</f>
        <v>51586.853001968462</v>
      </c>
      <c r="AQ156" s="136">
        <f>AM156*IF(AL156="k",(AI156*Norms!$H$42)*Norms!$E$36,0)/1000</f>
        <v>38538.823696130326</v>
      </c>
      <c r="AR156" s="243">
        <f>AM156*IF(AL156="t",(N156*Norms!$D$44)*Norms!$E$34*12+O156*Norms!$E$35,0)/1000</f>
        <v>0</v>
      </c>
      <c r="AS156" s="243">
        <f>AM156*IF(AL156="t",(Z156*Norms!$D$50*Norms!$E$34*12+AA156*Norms!$E$35),0)/1000</f>
        <v>0</v>
      </c>
      <c r="AT156" s="243">
        <f>AM156*IF(AL156="t",(AH156*Norms!$D$54)*Norms!$E$34*12+AI156*Norms!$E$35,0)/1000</f>
        <v>0</v>
      </c>
      <c r="AU156" s="136">
        <f>IF(AK156&lt;=100,Norms!$G$7,IF(AK156&lt;=300,Norms!$H$7,Norms!$I$7))</f>
        <v>21670.5</v>
      </c>
      <c r="AV156" s="137">
        <f t="shared" si="26"/>
        <v>145386.04831741189</v>
      </c>
      <c r="AW156" s="130"/>
      <c r="AX156" s="130"/>
      <c r="AY156" s="131">
        <f t="shared" si="27"/>
        <v>324</v>
      </c>
      <c r="AZ156" s="131">
        <f>IF(AY156&lt;Snund!$B$5,Snund!$B$3*Snund!$B$4*$AX$3+Snund!$B$7*$AW$3*AY156/1000,AY156*Snund!$B$8*$AW$3/1000)</f>
        <v>0</v>
      </c>
      <c r="BA156" s="131">
        <f t="shared" si="28"/>
        <v>0</v>
      </c>
      <c r="BB156" s="131">
        <f t="shared" si="29"/>
        <v>0</v>
      </c>
      <c r="BC156" s="131">
        <f t="shared" si="30"/>
        <v>0</v>
      </c>
      <c r="BD156" s="167">
        <f>AA156*0.1*'Dasagirq_10%'!$B$3/1000</f>
        <v>228.02640000000002</v>
      </c>
      <c r="BE156" s="167">
        <f>AI156*0.1*'Dasagirq_10%'!$B$4/1000</f>
        <v>166.51598000000001</v>
      </c>
      <c r="BF156" s="242">
        <f t="shared" si="31"/>
        <v>394.54238000000004</v>
      </c>
      <c r="BG156" s="233">
        <f t="shared" si="32"/>
        <v>2808.5176939225003</v>
      </c>
      <c r="BH156" s="233">
        <f t="shared" si="33"/>
        <v>41039.105994313097</v>
      </c>
      <c r="BI156" s="233">
        <f t="shared" si="34"/>
        <v>60618.520026968465</v>
      </c>
      <c r="BJ156" s="233">
        <f t="shared" si="35"/>
        <v>44122.964676130323</v>
      </c>
      <c r="BK156" s="234">
        <f t="shared" si="36"/>
        <v>145780.59069741188</v>
      </c>
    </row>
    <row r="157" spans="1:63">
      <c r="E157">
        <f t="shared" ref="E157:AK157" si="37">SUM(E5:E156)</f>
        <v>325</v>
      </c>
      <c r="F157">
        <f t="shared" si="37"/>
        <v>465</v>
      </c>
      <c r="G157">
        <f t="shared" si="37"/>
        <v>12595</v>
      </c>
      <c r="H157">
        <f t="shared" si="37"/>
        <v>444</v>
      </c>
      <c r="I157">
        <f t="shared" si="37"/>
        <v>12131</v>
      </c>
      <c r="J157">
        <f t="shared" si="37"/>
        <v>423</v>
      </c>
      <c r="K157">
        <f t="shared" si="37"/>
        <v>11778</v>
      </c>
      <c r="L157">
        <f t="shared" si="37"/>
        <v>413</v>
      </c>
      <c r="M157">
        <f t="shared" si="37"/>
        <v>11653</v>
      </c>
      <c r="N157">
        <f t="shared" si="37"/>
        <v>1745</v>
      </c>
      <c r="O157">
        <f t="shared" si="37"/>
        <v>48157</v>
      </c>
      <c r="P157">
        <f t="shared" si="37"/>
        <v>419</v>
      </c>
      <c r="Q157">
        <f t="shared" si="37"/>
        <v>11646</v>
      </c>
      <c r="R157">
        <f t="shared" si="37"/>
        <v>418</v>
      </c>
      <c r="S157">
        <f t="shared" si="37"/>
        <v>11628</v>
      </c>
      <c r="T157">
        <f t="shared" si="37"/>
        <v>400</v>
      </c>
      <c r="U157">
        <f t="shared" si="37"/>
        <v>11066</v>
      </c>
      <c r="V157">
        <f t="shared" si="37"/>
        <v>396</v>
      </c>
      <c r="W157">
        <f t="shared" si="37"/>
        <v>10699</v>
      </c>
      <c r="X157">
        <f t="shared" si="37"/>
        <v>377</v>
      </c>
      <c r="Y157">
        <f t="shared" si="37"/>
        <v>10051</v>
      </c>
      <c r="Z157">
        <f t="shared" si="37"/>
        <v>2010</v>
      </c>
      <c r="AA157">
        <f t="shared" si="37"/>
        <v>55090</v>
      </c>
      <c r="AB157">
        <f t="shared" si="37"/>
        <v>24</v>
      </c>
      <c r="AC157">
        <f t="shared" si="37"/>
        <v>624</v>
      </c>
      <c r="AD157">
        <f t="shared" si="37"/>
        <v>25</v>
      </c>
      <c r="AE157">
        <f t="shared" si="37"/>
        <v>602</v>
      </c>
      <c r="AF157">
        <f t="shared" si="37"/>
        <v>20</v>
      </c>
      <c r="AG157">
        <f t="shared" si="37"/>
        <v>502</v>
      </c>
      <c r="AH157">
        <f t="shared" si="37"/>
        <v>69</v>
      </c>
      <c r="AI157">
        <f t="shared" si="37"/>
        <v>1728</v>
      </c>
      <c r="AJ157" s="179">
        <f t="shared" si="37"/>
        <v>3824</v>
      </c>
      <c r="AK157" s="179">
        <f t="shared" si="37"/>
        <v>104975</v>
      </c>
      <c r="AM157" s="134">
        <f>SUM(AM5:AM156)</f>
        <v>152</v>
      </c>
      <c r="AN157" s="134"/>
      <c r="AP157" s="133">
        <f>SUM(AP5:AP156)</f>
        <v>8226674.2634246973</v>
      </c>
      <c r="AT157" s="129"/>
      <c r="AU157" s="129"/>
      <c r="AX157" s="25"/>
      <c r="BG157" s="25">
        <f>SUM(BG5:BG156)</f>
        <v>36510.730020992494</v>
      </c>
      <c r="BH157" s="25">
        <f t="shared" ref="BH157:BK157" si="38">SUM(BH5:BH156)</f>
        <v>6824490.5879469691</v>
      </c>
      <c r="BI157" s="25">
        <f t="shared" si="38"/>
        <v>9987548.2405875865</v>
      </c>
      <c r="BJ157" s="25">
        <f t="shared" si="38"/>
        <v>384271.48496788804</v>
      </c>
      <c r="BK157" s="25">
        <f t="shared" si="38"/>
        <v>17196310.313502446</v>
      </c>
    </row>
  </sheetData>
  <autoFilter ref="A4:AL158"/>
  <mergeCells count="33">
    <mergeCell ref="AJ2:AK2"/>
    <mergeCell ref="AL2:AL3"/>
    <mergeCell ref="A2:A3"/>
    <mergeCell ref="B2:B3"/>
    <mergeCell ref="C2:C3"/>
    <mergeCell ref="D2:D3"/>
    <mergeCell ref="F2:G2"/>
    <mergeCell ref="F1:AK1"/>
    <mergeCell ref="E2:E3"/>
    <mergeCell ref="H2:I2"/>
    <mergeCell ref="J2:K2"/>
    <mergeCell ref="L2:M2"/>
    <mergeCell ref="N2:O2"/>
    <mergeCell ref="P2:Q2"/>
    <mergeCell ref="R2:S2"/>
    <mergeCell ref="T2:U2"/>
    <mergeCell ref="V2:W2"/>
    <mergeCell ref="X2:Y2"/>
    <mergeCell ref="Z2:AA2"/>
    <mergeCell ref="AB2:AC2"/>
    <mergeCell ref="AD2:AE2"/>
    <mergeCell ref="AF2:AG2"/>
    <mergeCell ref="AH2:AI2"/>
    <mergeCell ref="AO1:AV1"/>
    <mergeCell ref="AW1:BC1"/>
    <mergeCell ref="BD1:BF1"/>
    <mergeCell ref="BG1:BK1"/>
    <mergeCell ref="AM2:AM3"/>
    <mergeCell ref="AO2:AT2"/>
    <mergeCell ref="AU2:AU3"/>
    <mergeCell ref="AV2:AV3"/>
    <mergeCell ref="BD2:BE2"/>
    <mergeCell ref="BF2:BF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</sheetPr>
  <dimension ref="A1:BL124"/>
  <sheetViews>
    <sheetView workbookViewId="0">
      <pane xSplit="6" ySplit="4" topLeftCell="AD110" activePane="bottomRight" state="frozen"/>
      <selection pane="topRight" activeCell="G1" sqref="G1"/>
      <selection pane="bottomLeft" activeCell="A5" sqref="A5"/>
      <selection pane="bottomRight" activeCell="AK110" sqref="AK110"/>
    </sheetView>
  </sheetViews>
  <sheetFormatPr defaultRowHeight="15"/>
  <cols>
    <col min="2" max="2" width="24" customWidth="1"/>
    <col min="3" max="3" width="9.140625" style="3"/>
    <col min="4" max="4" width="11.5703125" style="3" customWidth="1"/>
    <col min="5" max="5" width="11.5703125" customWidth="1"/>
    <col min="6" max="6" width="6.28515625" customWidth="1"/>
    <col min="17" max="17" width="9.7109375" bestFit="1" customWidth="1"/>
    <col min="18" max="18" width="10.7109375" bestFit="1" customWidth="1"/>
    <col min="19" max="19" width="10" bestFit="1" customWidth="1"/>
    <col min="20" max="20" width="10.7109375" bestFit="1" customWidth="1"/>
    <col min="21" max="21" width="9.7109375" bestFit="1" customWidth="1"/>
    <col min="22" max="22" width="10.7109375" bestFit="1" customWidth="1"/>
    <col min="23" max="23" width="9.7109375" bestFit="1" customWidth="1"/>
    <col min="24" max="24" width="10.7109375" bestFit="1" customWidth="1"/>
    <col min="25" max="25" width="10" bestFit="1" customWidth="1"/>
    <col min="26" max="26" width="10.7109375" bestFit="1" customWidth="1"/>
    <col min="27" max="27" width="11.7109375" bestFit="1" customWidth="1"/>
    <col min="28" max="28" width="11.85546875" bestFit="1" customWidth="1"/>
    <col min="29" max="29" width="12.5703125" bestFit="1" customWidth="1"/>
    <col min="30" max="30" width="13.7109375" bestFit="1" customWidth="1"/>
    <col min="31" max="31" width="12.5703125" bestFit="1" customWidth="1"/>
    <col min="32" max="32" width="13.7109375" bestFit="1" customWidth="1"/>
    <col min="33" max="33" width="11.5703125" bestFit="1" customWidth="1"/>
    <col min="34" max="34" width="13.7109375" bestFit="1" customWidth="1"/>
    <col min="35" max="35" width="12.5703125" bestFit="1" customWidth="1"/>
    <col min="36" max="36" width="13.7109375" bestFit="1" customWidth="1"/>
    <col min="37" max="37" width="12.5703125" bestFit="1" customWidth="1"/>
    <col min="38" max="38" width="13.7109375" bestFit="1" customWidth="1"/>
    <col min="40" max="40" width="12" customWidth="1"/>
    <col min="41" max="41" width="11.85546875" customWidth="1"/>
    <col min="42" max="42" width="13.42578125" customWidth="1"/>
    <col min="44" max="44" width="11.28515625" customWidth="1"/>
    <col min="49" max="49" width="10.7109375" customWidth="1"/>
    <col min="60" max="64" width="14.7109375" customWidth="1"/>
  </cols>
  <sheetData>
    <row r="1" spans="1:64" s="1" customFormat="1" ht="30" customHeight="1">
      <c r="A1" s="140"/>
      <c r="B1" s="140"/>
      <c r="C1" s="138"/>
      <c r="D1" s="229"/>
      <c r="E1" s="138"/>
      <c r="F1" s="138"/>
      <c r="G1" s="285" t="s">
        <v>1</v>
      </c>
      <c r="H1" s="285"/>
      <c r="I1" s="285"/>
      <c r="J1" s="285"/>
      <c r="K1" s="285"/>
      <c r="L1" s="285"/>
      <c r="M1" s="285"/>
      <c r="N1" s="285"/>
      <c r="O1" s="285"/>
      <c r="P1" s="285"/>
      <c r="Q1" s="285"/>
      <c r="R1" s="285"/>
      <c r="S1" s="285"/>
      <c r="T1" s="285"/>
      <c r="U1" s="285"/>
      <c r="V1" s="285"/>
      <c r="W1" s="285"/>
      <c r="X1" s="285"/>
      <c r="Y1" s="285"/>
      <c r="Z1" s="285"/>
      <c r="AA1" s="285"/>
      <c r="AB1" s="285"/>
      <c r="AC1" s="285"/>
      <c r="AD1" s="285"/>
      <c r="AE1" s="285"/>
      <c r="AF1" s="285"/>
      <c r="AG1" s="285"/>
      <c r="AH1" s="285"/>
      <c r="AI1" s="285"/>
      <c r="AJ1" s="285"/>
      <c r="AK1" s="285"/>
      <c r="AL1" s="285"/>
      <c r="AM1" s="140"/>
      <c r="AN1" s="140"/>
      <c r="AO1" s="250"/>
      <c r="AP1" s="281" t="s">
        <v>1383</v>
      </c>
      <c r="AQ1" s="281"/>
      <c r="AR1" s="281"/>
      <c r="AS1" s="281"/>
      <c r="AT1" s="281"/>
      <c r="AU1" s="281"/>
      <c r="AV1" s="281"/>
      <c r="AW1" s="281"/>
      <c r="AX1" s="280" t="s">
        <v>1366</v>
      </c>
      <c r="AY1" s="280"/>
      <c r="AZ1" s="280"/>
      <c r="BA1" s="280"/>
      <c r="BB1" s="280"/>
      <c r="BC1" s="280"/>
      <c r="BD1" s="280"/>
      <c r="BE1" s="278" t="s">
        <v>1389</v>
      </c>
      <c r="BF1" s="279"/>
      <c r="BG1" s="279"/>
      <c r="BH1" s="273" t="s">
        <v>129</v>
      </c>
      <c r="BI1" s="274"/>
      <c r="BJ1" s="274"/>
      <c r="BK1" s="274"/>
      <c r="BL1" s="274"/>
    </row>
    <row r="2" spans="1:64" ht="45" customHeight="1">
      <c r="A2" s="285" t="s">
        <v>1377</v>
      </c>
      <c r="B2" s="287" t="s">
        <v>0</v>
      </c>
      <c r="C2" s="287" t="s">
        <v>1378</v>
      </c>
      <c r="D2" s="285" t="s">
        <v>1379</v>
      </c>
      <c r="E2" s="285" t="s">
        <v>1434</v>
      </c>
      <c r="F2" s="285" t="s">
        <v>1373</v>
      </c>
      <c r="G2" s="286" t="s">
        <v>2</v>
      </c>
      <c r="H2" s="286"/>
      <c r="I2" s="286" t="s">
        <v>3</v>
      </c>
      <c r="J2" s="286"/>
      <c r="K2" s="286" t="s">
        <v>4</v>
      </c>
      <c r="L2" s="286"/>
      <c r="M2" s="286" t="s">
        <v>5</v>
      </c>
      <c r="N2" s="286"/>
      <c r="O2" s="285" t="s">
        <v>1380</v>
      </c>
      <c r="P2" s="285"/>
      <c r="Q2" s="286" t="s">
        <v>6</v>
      </c>
      <c r="R2" s="286"/>
      <c r="S2" s="286" t="s">
        <v>7</v>
      </c>
      <c r="T2" s="286"/>
      <c r="U2" s="286" t="s">
        <v>8</v>
      </c>
      <c r="V2" s="286"/>
      <c r="W2" s="286" t="s">
        <v>9</v>
      </c>
      <c r="X2" s="286"/>
      <c r="Y2" s="286" t="s">
        <v>10</v>
      </c>
      <c r="Z2" s="286"/>
      <c r="AA2" s="285" t="s">
        <v>1381</v>
      </c>
      <c r="AB2" s="285"/>
      <c r="AC2" s="286" t="s">
        <v>11</v>
      </c>
      <c r="AD2" s="286"/>
      <c r="AE2" s="286" t="s">
        <v>12</v>
      </c>
      <c r="AF2" s="286"/>
      <c r="AG2" s="286" t="s">
        <v>13</v>
      </c>
      <c r="AH2" s="286"/>
      <c r="AI2" s="285" t="s">
        <v>1382</v>
      </c>
      <c r="AJ2" s="285"/>
      <c r="AK2" s="286" t="s">
        <v>14</v>
      </c>
      <c r="AL2" s="286"/>
      <c r="AM2" s="285" t="s">
        <v>1081</v>
      </c>
      <c r="AN2" s="271" t="s">
        <v>1442</v>
      </c>
      <c r="AO2" s="226" t="s">
        <v>1373</v>
      </c>
      <c r="AP2" s="282" t="s">
        <v>1079</v>
      </c>
      <c r="AQ2" s="283"/>
      <c r="AR2" s="283"/>
      <c r="AS2" s="283"/>
      <c r="AT2" s="283"/>
      <c r="AU2" s="284"/>
      <c r="AV2" s="281" t="s">
        <v>1080</v>
      </c>
      <c r="AW2" s="281" t="s">
        <v>1086</v>
      </c>
      <c r="AX2" s="227" t="s">
        <v>1025</v>
      </c>
      <c r="AY2" s="227" t="s">
        <v>1370</v>
      </c>
      <c r="AZ2" s="227" t="s">
        <v>1374</v>
      </c>
      <c r="BA2" s="227" t="s">
        <v>1375</v>
      </c>
      <c r="BB2" s="227"/>
      <c r="BC2" s="227"/>
      <c r="BD2" s="130" t="s">
        <v>1441</v>
      </c>
      <c r="BE2" s="275" t="s">
        <v>1374</v>
      </c>
      <c r="BF2" s="275"/>
      <c r="BG2" s="276" t="s">
        <v>1375</v>
      </c>
      <c r="BH2" s="231" t="s">
        <v>1373</v>
      </c>
      <c r="BI2" s="231" t="s">
        <v>1065</v>
      </c>
      <c r="BJ2" s="231" t="s">
        <v>1062</v>
      </c>
      <c r="BK2" s="231" t="s">
        <v>1066</v>
      </c>
      <c r="BL2" s="232" t="s">
        <v>129</v>
      </c>
    </row>
    <row r="3" spans="1:64" ht="30">
      <c r="A3" s="285"/>
      <c r="B3" s="287"/>
      <c r="C3" s="287"/>
      <c r="D3" s="285"/>
      <c r="E3" s="285"/>
      <c r="F3" s="285"/>
      <c r="G3" s="18" t="s">
        <v>15</v>
      </c>
      <c r="H3" s="18" t="s">
        <v>16</v>
      </c>
      <c r="I3" s="18" t="s">
        <v>15</v>
      </c>
      <c r="J3" s="18" t="s">
        <v>16</v>
      </c>
      <c r="K3" s="18" t="s">
        <v>15</v>
      </c>
      <c r="L3" s="18" t="s">
        <v>16</v>
      </c>
      <c r="M3" s="18" t="s">
        <v>15</v>
      </c>
      <c r="N3" s="18" t="s">
        <v>16</v>
      </c>
      <c r="O3" s="18" t="s">
        <v>15</v>
      </c>
      <c r="P3" s="18" t="s">
        <v>16</v>
      </c>
      <c r="Q3" s="18" t="s">
        <v>15</v>
      </c>
      <c r="R3" s="18" t="s">
        <v>16</v>
      </c>
      <c r="S3" s="18" t="s">
        <v>15</v>
      </c>
      <c r="T3" s="18" t="s">
        <v>16</v>
      </c>
      <c r="U3" s="18" t="s">
        <v>15</v>
      </c>
      <c r="V3" s="18" t="s">
        <v>16</v>
      </c>
      <c r="W3" s="18" t="s">
        <v>15</v>
      </c>
      <c r="X3" s="18" t="s">
        <v>16</v>
      </c>
      <c r="Y3" s="18" t="s">
        <v>15</v>
      </c>
      <c r="Z3" s="18" t="s">
        <v>16</v>
      </c>
      <c r="AA3" s="18" t="s">
        <v>15</v>
      </c>
      <c r="AB3" s="18" t="s">
        <v>16</v>
      </c>
      <c r="AC3" s="18" t="s">
        <v>15</v>
      </c>
      <c r="AD3" s="18" t="s">
        <v>16</v>
      </c>
      <c r="AE3" s="18" t="s">
        <v>15</v>
      </c>
      <c r="AF3" s="18" t="s">
        <v>16</v>
      </c>
      <c r="AG3" s="18" t="s">
        <v>15</v>
      </c>
      <c r="AH3" s="18" t="s">
        <v>16</v>
      </c>
      <c r="AI3" s="18" t="s">
        <v>15</v>
      </c>
      <c r="AJ3" s="18" t="s">
        <v>16</v>
      </c>
      <c r="AK3" s="18" t="s">
        <v>15</v>
      </c>
      <c r="AL3" s="18" t="s">
        <v>16</v>
      </c>
      <c r="AM3" s="285"/>
      <c r="AN3" s="272"/>
      <c r="AO3" s="226"/>
      <c r="AP3" s="228" t="s">
        <v>1065</v>
      </c>
      <c r="AQ3" s="228" t="s">
        <v>1062</v>
      </c>
      <c r="AR3" s="228" t="s">
        <v>1066</v>
      </c>
      <c r="AS3" s="249" t="s">
        <v>1065</v>
      </c>
      <c r="AT3" s="249" t="s">
        <v>1062</v>
      </c>
      <c r="AU3" s="249" t="s">
        <v>1066</v>
      </c>
      <c r="AV3" s="281"/>
      <c r="AW3" s="281"/>
      <c r="AX3" s="130"/>
      <c r="AY3" s="130"/>
      <c r="AZ3" s="130"/>
      <c r="BA3" s="130"/>
      <c r="BB3" s="130" t="s">
        <v>1440</v>
      </c>
      <c r="BC3" s="130" t="s">
        <v>1065</v>
      </c>
      <c r="BD3" s="130"/>
      <c r="BE3" s="166" t="s">
        <v>1062</v>
      </c>
      <c r="BF3" s="166" t="s">
        <v>1066</v>
      </c>
      <c r="BG3" s="277"/>
      <c r="BH3" s="248"/>
      <c r="BI3" s="248"/>
      <c r="BJ3" s="248"/>
      <c r="BK3" s="248"/>
      <c r="BL3" s="247"/>
    </row>
    <row r="4" spans="1:64" s="3" customFormat="1">
      <c r="A4" s="18">
        <v>1</v>
      </c>
      <c r="B4" s="144">
        <v>2</v>
      </c>
      <c r="C4" s="18"/>
      <c r="D4" s="230"/>
      <c r="E4" s="18"/>
      <c r="F4" s="18"/>
      <c r="G4" s="18">
        <v>3</v>
      </c>
      <c r="H4" s="18">
        <v>4</v>
      </c>
      <c r="I4" s="18">
        <v>5</v>
      </c>
      <c r="J4" s="18">
        <v>6</v>
      </c>
      <c r="K4" s="18">
        <v>7</v>
      </c>
      <c r="L4" s="18">
        <v>8</v>
      </c>
      <c r="M4" s="18">
        <v>9</v>
      </c>
      <c r="N4" s="18">
        <v>10</v>
      </c>
      <c r="O4" s="18">
        <v>11</v>
      </c>
      <c r="P4" s="18">
        <v>12</v>
      </c>
      <c r="Q4" s="18">
        <v>13</v>
      </c>
      <c r="R4" s="18">
        <v>14</v>
      </c>
      <c r="S4" s="18">
        <v>15</v>
      </c>
      <c r="T4" s="18">
        <v>16</v>
      </c>
      <c r="U4" s="18">
        <v>17</v>
      </c>
      <c r="V4" s="18">
        <v>18</v>
      </c>
      <c r="W4" s="18">
        <v>19</v>
      </c>
      <c r="X4" s="18">
        <v>20</v>
      </c>
      <c r="Y4" s="18">
        <v>21</v>
      </c>
      <c r="Z4" s="18">
        <v>22</v>
      </c>
      <c r="AA4" s="18">
        <v>23</v>
      </c>
      <c r="AB4" s="18">
        <v>24</v>
      </c>
      <c r="AC4" s="18">
        <v>25</v>
      </c>
      <c r="AD4" s="18">
        <v>26</v>
      </c>
      <c r="AE4" s="18">
        <v>27</v>
      </c>
      <c r="AF4" s="18">
        <v>28</v>
      </c>
      <c r="AG4" s="18">
        <v>29</v>
      </c>
      <c r="AH4" s="18">
        <v>30</v>
      </c>
      <c r="AI4" s="18">
        <v>31</v>
      </c>
      <c r="AJ4" s="18">
        <v>32</v>
      </c>
      <c r="AK4" s="18">
        <v>33</v>
      </c>
      <c r="AL4" s="18">
        <v>34</v>
      </c>
      <c r="AM4" s="18">
        <v>35</v>
      </c>
      <c r="AN4" s="230"/>
      <c r="AO4" s="165"/>
      <c r="AP4" s="135">
        <v>36</v>
      </c>
      <c r="AQ4" s="135"/>
      <c r="AR4" s="135"/>
      <c r="AS4" s="246">
        <v>38</v>
      </c>
      <c r="AT4" s="246"/>
      <c r="AU4" s="246"/>
      <c r="AV4" s="135">
        <v>38</v>
      </c>
      <c r="AW4" s="135">
        <v>38</v>
      </c>
      <c r="AX4" s="225">
        <v>39</v>
      </c>
      <c r="AY4" s="225">
        <v>40</v>
      </c>
      <c r="AZ4" s="225">
        <v>41</v>
      </c>
      <c r="BA4" s="225">
        <v>42</v>
      </c>
      <c r="BB4" s="225"/>
      <c r="BC4" s="225"/>
      <c r="BD4" s="225">
        <v>43</v>
      </c>
      <c r="BE4" s="165">
        <v>44</v>
      </c>
      <c r="BF4" s="165">
        <v>45</v>
      </c>
      <c r="BG4" s="245">
        <v>46</v>
      </c>
      <c r="BH4" s="231"/>
      <c r="BI4" s="231"/>
      <c r="BJ4" s="231"/>
      <c r="BK4" s="231"/>
      <c r="BL4" s="232"/>
    </row>
    <row r="5" spans="1:64">
      <c r="A5">
        <v>1</v>
      </c>
      <c r="B5">
        <v>2</v>
      </c>
      <c r="C5" s="3" t="s">
        <v>1011</v>
      </c>
      <c r="D5" s="143" t="s">
        <v>1092</v>
      </c>
      <c r="E5" s="4" t="s">
        <v>1011</v>
      </c>
      <c r="F5" s="4"/>
      <c r="G5" s="189"/>
      <c r="H5" s="189"/>
      <c r="I5" s="189"/>
      <c r="J5" s="189"/>
      <c r="K5" s="189"/>
      <c r="L5" s="189"/>
      <c r="M5" s="189"/>
      <c r="N5" s="189"/>
      <c r="O5" s="192">
        <v>0</v>
      </c>
      <c r="P5" s="192">
        <v>0</v>
      </c>
      <c r="Q5" s="189"/>
      <c r="R5" s="189"/>
      <c r="S5" s="189"/>
      <c r="T5" s="189"/>
      <c r="U5" s="189"/>
      <c r="V5" s="189"/>
      <c r="W5" s="189"/>
      <c r="X5" s="189"/>
      <c r="Y5" s="189"/>
      <c r="Z5" s="189"/>
      <c r="AA5" s="190">
        <v>0</v>
      </c>
      <c r="AB5" s="190">
        <v>0</v>
      </c>
      <c r="AC5" s="193">
        <v>6.666666666666667</v>
      </c>
      <c r="AD5" s="193">
        <v>145.33333333333334</v>
      </c>
      <c r="AE5" s="193">
        <v>7</v>
      </c>
      <c r="AF5" s="193">
        <v>170</v>
      </c>
      <c r="AG5" s="193">
        <v>5.666666666666667</v>
      </c>
      <c r="AH5" s="193">
        <v>150.66666666666666</v>
      </c>
      <c r="AI5" s="191">
        <v>19.333333333333336</v>
      </c>
      <c r="AJ5" s="191">
        <v>466</v>
      </c>
      <c r="AK5" s="191">
        <v>19.333333333333336</v>
      </c>
      <c r="AL5" s="191">
        <v>466</v>
      </c>
      <c r="AM5" s="3" t="str">
        <f>IF(C5="A",IF(AL5&lt;=135,"t","k"),"AYL")</f>
        <v>k</v>
      </c>
      <c r="AN5" s="3">
        <f>IF(D5="հ",1,IF(D5="լ",Norms!$B$10,IF(D5="բլ",Norms!$B$11,IF(D5="Մ",Norms!$B$12))))</f>
        <v>1</v>
      </c>
      <c r="AO5" s="244">
        <f>F5*Norms!$E$36/1000</f>
        <v>0</v>
      </c>
      <c r="AP5" s="136">
        <f>AN5*IF(AM5="k",(P5*Norms!$H$40)*Norms!$E$36,0)/1000</f>
        <v>0</v>
      </c>
      <c r="AQ5" s="136">
        <f>AN5*IF(AM5="k",(AB5*Norms!$H$41)*Norms!$E$36,0)/1000</f>
        <v>0</v>
      </c>
      <c r="AR5" s="136">
        <f>AN5*IF(AM5="k",(AJ5*Norms!$H$42)*Norms!$E$36,0)*IF(E5="A",Norms!$B$13,1)/1000</f>
        <v>104616.06898483532</v>
      </c>
      <c r="AS5" s="243">
        <f>AN5*IF(AM5="t",(O5*Norms!$D$44)*Norms!$E$34*12+P5*Norms!$E$35,0)/1000</f>
        <v>0</v>
      </c>
      <c r="AT5" s="243">
        <f>AN5*IF(AM5="t",(AA5*Norms!$D$50*Norms!$E$34*12+AB5*Norms!$E$35),0)/1000</f>
        <v>0</v>
      </c>
      <c r="AU5" s="243">
        <f>AN5*IF(AM5="t",(AI5*Norms!$D$54)*Norms!$E$34*12*IF(E5="A",Norms!$B$13)+AJ5*Norms!$E$35,0)/1000</f>
        <v>0</v>
      </c>
      <c r="AV5" s="136">
        <f>IF(AL5&lt;=100,Norms!$G$7,IF(AL5&lt;=300,Norms!$H$7,Norms!$I$7))</f>
        <v>21670.5</v>
      </c>
      <c r="AW5" s="137">
        <f>SUM(AP5:AV5)</f>
        <v>126286.56898483532</v>
      </c>
      <c r="AX5" s="130"/>
      <c r="AY5" s="130"/>
      <c r="AZ5" s="131">
        <f t="shared" ref="AZ5" si="0">F5+P5</f>
        <v>0</v>
      </c>
      <c r="BA5" s="131">
        <f>IF(AZ5&lt;Snund!$B$5,Snund!$B$3*Snund!$B$4*AY5+Snund!$B$7*AX5*AZ5,AZ5*Snund!$B$8*AX5)/1000</f>
        <v>0</v>
      </c>
      <c r="BB5" s="131">
        <f>IF(AZ5&gt;0,BA5/AZ5*F5,0)</f>
        <v>0</v>
      </c>
      <c r="BC5" s="131">
        <f>IF(AZ5&gt;0,BA5/AZ5*P5,0)</f>
        <v>0</v>
      </c>
      <c r="BD5" s="131">
        <f>AZ5*140*$AX$3/1000</f>
        <v>0</v>
      </c>
      <c r="BE5" s="167">
        <f>AB5*0.1*'Dasagirq_10%'!$B$3/1000</f>
        <v>0</v>
      </c>
      <c r="BF5" s="167">
        <f>AJ5*0.1*'Dasagirq_10%'!$B$4/1000</f>
        <v>376.68178</v>
      </c>
      <c r="BG5" s="242">
        <f>BE5+BF5</f>
        <v>376.68178</v>
      </c>
      <c r="BH5" s="233">
        <f>AO5+BB5</f>
        <v>0</v>
      </c>
      <c r="BI5" s="233">
        <f>AP5+AS5+AV5/AK5*O5+BC5</f>
        <v>0</v>
      </c>
      <c r="BJ5" s="233">
        <f>AQ5+AT5+AV5/AK5*AA5+BE5</f>
        <v>0</v>
      </c>
      <c r="BK5" s="233">
        <f>AR5+AU5+AV5/AK5*AI5+BF5</f>
        <v>126663.25076483532</v>
      </c>
      <c r="BL5" s="234">
        <f>BI5+BJ5+BK5</f>
        <v>126663.25076483532</v>
      </c>
    </row>
    <row r="6" spans="1:64">
      <c r="A6">
        <v>2</v>
      </c>
      <c r="B6">
        <v>16</v>
      </c>
      <c r="C6" s="3" t="s">
        <v>1011</v>
      </c>
      <c r="D6" s="143" t="s">
        <v>1092</v>
      </c>
      <c r="E6" s="4" t="s">
        <v>1011</v>
      </c>
      <c r="F6" s="4"/>
      <c r="G6" s="189"/>
      <c r="H6" s="189"/>
      <c r="I6" s="189"/>
      <c r="J6" s="189"/>
      <c r="K6" s="189"/>
      <c r="L6" s="189"/>
      <c r="M6" s="189"/>
      <c r="N6" s="189"/>
      <c r="O6" s="192">
        <v>0</v>
      </c>
      <c r="P6" s="192">
        <v>0</v>
      </c>
      <c r="Q6" s="189"/>
      <c r="R6" s="189"/>
      <c r="S6" s="189"/>
      <c r="T6" s="189"/>
      <c r="U6" s="189"/>
      <c r="V6" s="189"/>
      <c r="W6" s="189"/>
      <c r="X6" s="189"/>
      <c r="Y6" s="193"/>
      <c r="Z6" s="193"/>
      <c r="AA6" s="190">
        <v>0</v>
      </c>
      <c r="AB6" s="190">
        <v>0</v>
      </c>
      <c r="AC6" s="193">
        <v>4.666666666666667</v>
      </c>
      <c r="AD6" s="193">
        <v>116.66666666666667</v>
      </c>
      <c r="AE6" s="193">
        <v>4.333333333333333</v>
      </c>
      <c r="AF6" s="193">
        <v>110</v>
      </c>
      <c r="AG6" s="193">
        <v>4</v>
      </c>
      <c r="AH6" s="193">
        <v>90</v>
      </c>
      <c r="AI6" s="191">
        <v>13</v>
      </c>
      <c r="AJ6" s="191">
        <v>316.66666666666669</v>
      </c>
      <c r="AK6" s="191">
        <v>13</v>
      </c>
      <c r="AL6" s="191">
        <v>316.66666666666669</v>
      </c>
      <c r="AM6" s="3" t="str">
        <f t="shared" ref="AM6:AM68" si="1">IF(C6="A",IF(AL6&lt;=135,"t","k"),"AYL")</f>
        <v>k</v>
      </c>
      <c r="AN6" s="3">
        <f>IF(D6="հ",1,IF(D6="լ",[1]Norms!$B$10,IF(D6="բլ",[1]Norms!$B$11,IF(D6="Մ",[1]Norms!$B$12))))</f>
        <v>1</v>
      </c>
      <c r="AO6" s="244">
        <f>F6*Norms!$E$36/1000</f>
        <v>0</v>
      </c>
      <c r="AP6" s="136">
        <f>AN6*IF(AM6="k",(P6*Norms!$H$40)*Norms!$E$36,0)/1000</f>
        <v>0</v>
      </c>
      <c r="AQ6" s="136">
        <f>AN6*IF(AM6="k",(AB6*Norms!$H$41)*Norms!$E$36,0)/1000</f>
        <v>0</v>
      </c>
      <c r="AR6" s="136">
        <f>AN6*IF(AM6="k",(AJ6*Norms!$H$42)*Norms!$E$36,0)*IF(E6="A",Norms!$B$13,1)/1000</f>
        <v>71091.034002570508</v>
      </c>
      <c r="AS6" s="243">
        <f>AN6*IF(AM6="t",(O6*Norms!$D$44)*Norms!$E$34*12+P6*Norms!$E$35,0)/1000</f>
        <v>0</v>
      </c>
      <c r="AT6" s="243">
        <f>AN6*IF(AM6="t",(AA6*Norms!$D$50*Norms!$E$34*12+AB6*Norms!$E$35),0)/1000</f>
        <v>0</v>
      </c>
      <c r="AU6" s="243">
        <f>AN6*IF(AM6="t",(AI6*Norms!$D$54)*Norms!$E$34*12*IF(E6="A",Norms!$B$13)+AJ6*Norms!$E$35,0)/1000</f>
        <v>0</v>
      </c>
      <c r="AV6" s="136">
        <f>IF(AL6&lt;=100,Norms!$G$7,IF(AL6&lt;=300,Norms!$H$7,Norms!$I$7))</f>
        <v>21670.5</v>
      </c>
      <c r="AW6" s="137">
        <f t="shared" ref="AW6:AW68" si="2">SUM(AP6:AV6)</f>
        <v>92761.534002570508</v>
      </c>
      <c r="AX6" s="130"/>
      <c r="AY6" s="130"/>
      <c r="AZ6" s="131">
        <f t="shared" ref="AZ6:AZ68" si="3">F6+P6</f>
        <v>0</v>
      </c>
      <c r="BA6" s="131">
        <f>IF(AZ6&lt;Snund!$B$5,Snund!$B$3*Snund!$B$4*AY6+Snund!$B$7*AX6*AZ6,AZ6*Snund!$B$8*AX6)/1000</f>
        <v>0</v>
      </c>
      <c r="BB6" s="131">
        <f t="shared" ref="BB6:BB68" si="4">IF(AZ6&gt;0,BA6/AZ6*F6,0)</f>
        <v>0</v>
      </c>
      <c r="BC6" s="131">
        <f t="shared" ref="BC6:BC68" si="5">IF(AZ6&gt;0,BA6/AZ6*P6,0)</f>
        <v>0</v>
      </c>
      <c r="BD6" s="131">
        <f t="shared" ref="BD6:BD68" si="6">AZ6*140*$AX$3/1000</f>
        <v>0</v>
      </c>
      <c r="BE6" s="167">
        <f>AB6*0.1*'Dasagirq_10%'!$B$3/1000</f>
        <v>0</v>
      </c>
      <c r="BF6" s="167">
        <f>AJ6*0.1*'Dasagirq_10%'!$B$4/1000</f>
        <v>255.9711666666667</v>
      </c>
      <c r="BG6" s="242">
        <f t="shared" ref="BG6:BG68" si="7">BE6+BF6</f>
        <v>255.9711666666667</v>
      </c>
      <c r="BH6" s="233">
        <f t="shared" ref="BH6:BH68" si="8">AO6+BB6</f>
        <v>0</v>
      </c>
      <c r="BI6" s="233">
        <f t="shared" ref="BI6:BI68" si="9">AP6+AS6+AV6/AK6*O6+BC6</f>
        <v>0</v>
      </c>
      <c r="BJ6" s="233">
        <f t="shared" ref="BJ6:BJ68" si="10">AQ6+AT6+AV6/AK6*AA6+BE6</f>
        <v>0</v>
      </c>
      <c r="BK6" s="233">
        <f t="shared" ref="BK6:BK68" si="11">AR6+AU6+AV6/AK6*AI6+BF6</f>
        <v>93017.505169237178</v>
      </c>
      <c r="BL6" s="234">
        <f t="shared" ref="BL6:BL68" si="12">BI6+BJ6+BK6</f>
        <v>93017.505169237178</v>
      </c>
    </row>
    <row r="7" spans="1:64">
      <c r="A7">
        <v>3</v>
      </c>
      <c r="B7">
        <v>29</v>
      </c>
      <c r="C7" s="3" t="s">
        <v>1011</v>
      </c>
      <c r="D7" s="143" t="s">
        <v>1092</v>
      </c>
      <c r="E7" s="4" t="s">
        <v>1011</v>
      </c>
      <c r="F7" s="4"/>
      <c r="G7" s="189"/>
      <c r="H7" s="189"/>
      <c r="I7" s="189"/>
      <c r="J7" s="189"/>
      <c r="K7" s="189"/>
      <c r="L7" s="189"/>
      <c r="M7" s="189"/>
      <c r="N7" s="189"/>
      <c r="O7" s="192">
        <v>0</v>
      </c>
      <c r="P7" s="192">
        <v>0</v>
      </c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90">
        <v>0</v>
      </c>
      <c r="AB7" s="190">
        <v>0</v>
      </c>
      <c r="AC7" s="193">
        <v>8</v>
      </c>
      <c r="AD7" s="193">
        <v>200</v>
      </c>
      <c r="AE7" s="193">
        <v>8</v>
      </c>
      <c r="AF7" s="193">
        <v>186.66666666666666</v>
      </c>
      <c r="AG7" s="193">
        <v>8</v>
      </c>
      <c r="AH7" s="193">
        <v>180</v>
      </c>
      <c r="AI7" s="191">
        <v>24</v>
      </c>
      <c r="AJ7" s="191">
        <v>566.66666666666663</v>
      </c>
      <c r="AK7" s="191">
        <v>24</v>
      </c>
      <c r="AL7" s="191">
        <v>566.66666666666663</v>
      </c>
      <c r="AM7" s="3" t="str">
        <f t="shared" si="1"/>
        <v>k</v>
      </c>
      <c r="AN7" s="3">
        <f>IF(D7="հ",1,IF(D7="լ",[1]Norms!$B$10,IF(D7="բլ",[1]Norms!$B$11,IF(D7="Մ",[1]Norms!$B$12))))</f>
        <v>1</v>
      </c>
      <c r="AO7" s="244">
        <f>F7*Norms!$E$36/1000</f>
        <v>0</v>
      </c>
      <c r="AP7" s="136">
        <f>AN7*IF(AM7="k",(P7*Norms!$H$40)*Norms!$E$36,0)/1000</f>
        <v>0</v>
      </c>
      <c r="AQ7" s="136">
        <f>AN7*IF(AM7="k",(AB7*Norms!$H$41)*Norms!$E$36,0)/1000</f>
        <v>0</v>
      </c>
      <c r="AR7" s="136">
        <f>AN7*IF(AM7="k",(AJ7*Norms!$H$42)*Norms!$E$36,0)*IF(E7="A",Norms!$B$13,1)/1000</f>
        <v>127215.53453091565</v>
      </c>
      <c r="AS7" s="243">
        <f>AN7*IF(AM7="t",(O7*Norms!$D$44)*Norms!$E$34*12+P7*Norms!$E$35,0)/1000</f>
        <v>0</v>
      </c>
      <c r="AT7" s="243">
        <f>AN7*IF(AM7="t",(AA7*Norms!$D$50*Norms!$E$34*12+AB7*Norms!$E$35),0)/1000</f>
        <v>0</v>
      </c>
      <c r="AU7" s="243">
        <f>AN7*IF(AM7="t",(AI7*Norms!$D$54)*Norms!$E$34*12*IF(E7="A",Norms!$B$13)+AJ7*Norms!$E$35,0)/1000</f>
        <v>0</v>
      </c>
      <c r="AV7" s="136">
        <f>IF(AL7&lt;=100,Norms!$G$7,IF(AL7&lt;=300,Norms!$H$7,Norms!$I$7))</f>
        <v>21670.5</v>
      </c>
      <c r="AW7" s="137">
        <f t="shared" si="2"/>
        <v>148886.03453091567</v>
      </c>
      <c r="AX7" s="130"/>
      <c r="AY7" s="130"/>
      <c r="AZ7" s="131">
        <f t="shared" si="3"/>
        <v>0</v>
      </c>
      <c r="BA7" s="131">
        <f>IF(AZ7&lt;Snund!$B$5,Snund!$B$3*Snund!$B$4*AY7+Snund!$B$7*AX7*AZ7,AZ7*Snund!$B$8*AX7)/1000</f>
        <v>0</v>
      </c>
      <c r="BB7" s="131">
        <f t="shared" si="4"/>
        <v>0</v>
      </c>
      <c r="BC7" s="131">
        <f t="shared" si="5"/>
        <v>0</v>
      </c>
      <c r="BD7" s="131">
        <f t="shared" si="6"/>
        <v>0</v>
      </c>
      <c r="BE7" s="167">
        <f>AB7*0.1*'Dasagirq_10%'!$B$3/1000</f>
        <v>0</v>
      </c>
      <c r="BF7" s="167">
        <f>AJ7*0.1*'Dasagirq_10%'!$B$4/1000</f>
        <v>458.05366666666669</v>
      </c>
      <c r="BG7" s="242">
        <f t="shared" si="7"/>
        <v>458.05366666666669</v>
      </c>
      <c r="BH7" s="233">
        <f t="shared" si="8"/>
        <v>0</v>
      </c>
      <c r="BI7" s="233">
        <f t="shared" si="9"/>
        <v>0</v>
      </c>
      <c r="BJ7" s="233">
        <f t="shared" si="10"/>
        <v>0</v>
      </c>
      <c r="BK7" s="233">
        <f t="shared" si="11"/>
        <v>149344.08819758234</v>
      </c>
      <c r="BL7" s="234">
        <f t="shared" si="12"/>
        <v>149344.08819758234</v>
      </c>
    </row>
    <row r="8" spans="1:64">
      <c r="A8">
        <v>4</v>
      </c>
      <c r="B8">
        <v>42</v>
      </c>
      <c r="C8" s="3" t="s">
        <v>1011</v>
      </c>
      <c r="D8" s="143" t="s">
        <v>1092</v>
      </c>
      <c r="E8" s="4" t="s">
        <v>1011</v>
      </c>
      <c r="F8" s="4"/>
      <c r="G8" s="189"/>
      <c r="H8" s="189"/>
      <c r="I8" s="189"/>
      <c r="J8" s="189"/>
      <c r="K8" s="189"/>
      <c r="L8" s="189"/>
      <c r="M8" s="189"/>
      <c r="N8" s="189"/>
      <c r="O8" s="192">
        <v>0</v>
      </c>
      <c r="P8" s="192">
        <v>0</v>
      </c>
      <c r="Q8" s="189"/>
      <c r="R8" s="189"/>
      <c r="S8" s="189"/>
      <c r="T8" s="189"/>
      <c r="U8" s="189"/>
      <c r="V8" s="189"/>
      <c r="W8" s="189"/>
      <c r="X8" s="189"/>
      <c r="Y8" s="189"/>
      <c r="Z8" s="189"/>
      <c r="AA8" s="190">
        <v>0</v>
      </c>
      <c r="AB8" s="190">
        <v>0</v>
      </c>
      <c r="AC8" s="193">
        <v>3.6666666666666665</v>
      </c>
      <c r="AD8" s="193">
        <v>86.666666666666671</v>
      </c>
      <c r="AE8" s="193">
        <v>3</v>
      </c>
      <c r="AF8" s="193">
        <v>83.333333333333329</v>
      </c>
      <c r="AG8" s="193">
        <v>5</v>
      </c>
      <c r="AH8" s="193">
        <v>106.66666666666667</v>
      </c>
      <c r="AI8" s="191">
        <v>11.666666666666666</v>
      </c>
      <c r="AJ8" s="191">
        <v>276.66666666666669</v>
      </c>
      <c r="AK8" s="191">
        <v>11.666666666666666</v>
      </c>
      <c r="AL8" s="191">
        <v>276.66666666666669</v>
      </c>
      <c r="AM8" s="3" t="str">
        <f t="shared" si="1"/>
        <v>k</v>
      </c>
      <c r="AN8" s="3">
        <f>IF(D8="հ",1,IF(D8="լ",[1]Norms!$B$10,IF(D8="բլ",[1]Norms!$B$11,IF(D8="Մ",[1]Norms!$B$12))))</f>
        <v>1</v>
      </c>
      <c r="AO8" s="244">
        <f>F8*Norms!$E$36/1000</f>
        <v>0</v>
      </c>
      <c r="AP8" s="136">
        <f>AN8*IF(AM8="k",(P8*Norms!$H$40)*Norms!$E$36,0)/1000</f>
        <v>0</v>
      </c>
      <c r="AQ8" s="136">
        <f>AN8*IF(AM8="k",(AB8*Norms!$H$41)*Norms!$E$36,0)/1000</f>
        <v>0</v>
      </c>
      <c r="AR8" s="136">
        <f>AN8*IF(AM8="k",(AJ8*Norms!$H$42)*Norms!$E$36,0)*IF(E8="A",Norms!$B$13,1)/1000</f>
        <v>62111.113918035291</v>
      </c>
      <c r="AS8" s="243">
        <f>AN8*IF(AM8="t",(O8*Norms!$D$44)*Norms!$E$34*12+P8*Norms!$E$35,0)/1000</f>
        <v>0</v>
      </c>
      <c r="AT8" s="243">
        <f>AN8*IF(AM8="t",(AA8*Norms!$D$50*Norms!$E$34*12+AB8*Norms!$E$35),0)/1000</f>
        <v>0</v>
      </c>
      <c r="AU8" s="243">
        <f>AN8*IF(AM8="t",(AI8*Norms!$D$54)*Norms!$E$34*12*IF(E8="A",Norms!$B$13)+AJ8*Norms!$E$35,0)/1000</f>
        <v>0</v>
      </c>
      <c r="AV8" s="136">
        <f>IF(AL8&lt;=100,Norms!$G$7,IF(AL8&lt;=300,Norms!$H$7,Norms!$I$7))</f>
        <v>16738.5</v>
      </c>
      <c r="AW8" s="137">
        <f t="shared" si="2"/>
        <v>78849.613918035291</v>
      </c>
      <c r="AX8" s="130"/>
      <c r="AY8" s="130"/>
      <c r="AZ8" s="131">
        <f t="shared" si="3"/>
        <v>0</v>
      </c>
      <c r="BA8" s="131">
        <f>IF(AZ8&lt;Snund!$B$5,Snund!$B$3*Snund!$B$4*AY8+Snund!$B$7*AX8*AZ8,AZ8*Snund!$B$8*AX8)/1000</f>
        <v>0</v>
      </c>
      <c r="BB8" s="131">
        <f t="shared" si="4"/>
        <v>0</v>
      </c>
      <c r="BC8" s="131">
        <f t="shared" si="5"/>
        <v>0</v>
      </c>
      <c r="BD8" s="131">
        <f t="shared" si="6"/>
        <v>0</v>
      </c>
      <c r="BE8" s="167">
        <f>AB8*0.1*'Dasagirq_10%'!$B$3/1000</f>
        <v>0</v>
      </c>
      <c r="BF8" s="167">
        <f>AJ8*0.1*'Dasagirq_10%'!$B$4/1000</f>
        <v>223.6379666666667</v>
      </c>
      <c r="BG8" s="242">
        <f t="shared" si="7"/>
        <v>223.6379666666667</v>
      </c>
      <c r="BH8" s="233">
        <f t="shared" si="8"/>
        <v>0</v>
      </c>
      <c r="BI8" s="233">
        <f t="shared" si="9"/>
        <v>0</v>
      </c>
      <c r="BJ8" s="233">
        <f t="shared" si="10"/>
        <v>0</v>
      </c>
      <c r="BK8" s="233">
        <f t="shared" si="11"/>
        <v>79073.251884701953</v>
      </c>
      <c r="BL8" s="234">
        <f t="shared" si="12"/>
        <v>79073.251884701953</v>
      </c>
    </row>
    <row r="9" spans="1:64">
      <c r="A9">
        <v>5</v>
      </c>
      <c r="B9">
        <v>46</v>
      </c>
      <c r="C9" s="3" t="s">
        <v>1011</v>
      </c>
      <c r="D9" s="143" t="s">
        <v>1092</v>
      </c>
      <c r="E9" s="4" t="s">
        <v>1011</v>
      </c>
      <c r="F9" s="4"/>
      <c r="G9" s="189"/>
      <c r="H9" s="189"/>
      <c r="I9" s="189"/>
      <c r="J9" s="189"/>
      <c r="K9" s="189"/>
      <c r="L9" s="189"/>
      <c r="M9" s="189"/>
      <c r="N9" s="189"/>
      <c r="O9" s="192">
        <v>0</v>
      </c>
      <c r="P9" s="192">
        <v>0</v>
      </c>
      <c r="Q9" s="189"/>
      <c r="R9" s="189"/>
      <c r="S9" s="189"/>
      <c r="T9" s="189"/>
      <c r="U9" s="189"/>
      <c r="V9" s="189"/>
      <c r="W9" s="189"/>
      <c r="X9" s="189"/>
      <c r="Y9" s="189"/>
      <c r="Z9" s="189"/>
      <c r="AA9" s="190">
        <v>0</v>
      </c>
      <c r="AB9" s="190">
        <v>0</v>
      </c>
      <c r="AC9" s="193">
        <v>4</v>
      </c>
      <c r="AD9" s="193">
        <v>103.33333333333333</v>
      </c>
      <c r="AE9" s="193">
        <v>4</v>
      </c>
      <c r="AF9" s="193">
        <v>113.33333333333333</v>
      </c>
      <c r="AG9" s="193">
        <v>4</v>
      </c>
      <c r="AH9" s="193">
        <v>103.33333333333333</v>
      </c>
      <c r="AI9" s="191">
        <v>12</v>
      </c>
      <c r="AJ9" s="191">
        <v>320</v>
      </c>
      <c r="AK9" s="191">
        <v>12</v>
      </c>
      <c r="AL9" s="191">
        <v>320</v>
      </c>
      <c r="AM9" s="3" t="str">
        <f t="shared" si="1"/>
        <v>k</v>
      </c>
      <c r="AN9" s="3">
        <f>IF(D9="հ",1,IF(D9="լ",[1]Norms!$B$10,IF(D9="բլ",[1]Norms!$B$11,IF(D9="Մ",[1]Norms!$B$12))))</f>
        <v>1</v>
      </c>
      <c r="AO9" s="244">
        <f>F9*Norms!$E$36/1000</f>
        <v>0</v>
      </c>
      <c r="AP9" s="136">
        <f>AN9*IF(AM9="k",(P9*Norms!$H$40)*Norms!$E$36,0)/1000</f>
        <v>0</v>
      </c>
      <c r="AQ9" s="136">
        <f>AN9*IF(AM9="k",(AB9*Norms!$H$41)*Norms!$E$36,0)/1000</f>
        <v>0</v>
      </c>
      <c r="AR9" s="136">
        <f>AN9*IF(AM9="k",(AJ9*Norms!$H$42)*Norms!$E$36,0)*IF(E9="A",Norms!$B$13,1)/1000</f>
        <v>71839.36067628178</v>
      </c>
      <c r="AS9" s="243">
        <f>AN9*IF(AM9="t",(O9*Norms!$D$44)*Norms!$E$34*12+P9*Norms!$E$35,0)/1000</f>
        <v>0</v>
      </c>
      <c r="AT9" s="243">
        <f>AN9*IF(AM9="t",(AA9*Norms!$D$50*Norms!$E$34*12+AB9*Norms!$E$35),0)/1000</f>
        <v>0</v>
      </c>
      <c r="AU9" s="243">
        <f>AN9*IF(AM9="t",(AI9*Norms!$D$54)*Norms!$E$34*12*IF(E9="A",Norms!$B$13)+AJ9*Norms!$E$35,0)/1000</f>
        <v>0</v>
      </c>
      <c r="AV9" s="136">
        <f>IF(AL9&lt;=100,Norms!$G$7,IF(AL9&lt;=300,Norms!$H$7,Norms!$I$7))</f>
        <v>21670.5</v>
      </c>
      <c r="AW9" s="137">
        <f t="shared" si="2"/>
        <v>93509.86067628178</v>
      </c>
      <c r="AX9" s="130"/>
      <c r="AY9" s="130"/>
      <c r="AZ9" s="131">
        <f t="shared" si="3"/>
        <v>0</v>
      </c>
      <c r="BA9" s="131">
        <f>IF(AZ9&lt;Snund!$B$5,Snund!$B$3*Snund!$B$4*AY9+Snund!$B$7*AX9*AZ9,AZ9*Snund!$B$8*AX9)/1000</f>
        <v>0</v>
      </c>
      <c r="BB9" s="131">
        <f t="shared" si="4"/>
        <v>0</v>
      </c>
      <c r="BC9" s="131">
        <f t="shared" si="5"/>
        <v>0</v>
      </c>
      <c r="BD9" s="131">
        <f t="shared" si="6"/>
        <v>0</v>
      </c>
      <c r="BE9" s="167">
        <f>AB9*0.1*'Dasagirq_10%'!$B$3/1000</f>
        <v>0</v>
      </c>
      <c r="BF9" s="167">
        <f>AJ9*0.1*'Dasagirq_10%'!$B$4/1000</f>
        <v>258.66559999999998</v>
      </c>
      <c r="BG9" s="242">
        <f t="shared" si="7"/>
        <v>258.66559999999998</v>
      </c>
      <c r="BH9" s="233">
        <f t="shared" si="8"/>
        <v>0</v>
      </c>
      <c r="BI9" s="233">
        <f t="shared" si="9"/>
        <v>0</v>
      </c>
      <c r="BJ9" s="233">
        <f t="shared" si="10"/>
        <v>0</v>
      </c>
      <c r="BK9" s="233">
        <f t="shared" si="11"/>
        <v>93768.526276281773</v>
      </c>
      <c r="BL9" s="234">
        <f t="shared" si="12"/>
        <v>93768.526276281773</v>
      </c>
    </row>
    <row r="10" spans="1:64">
      <c r="A10">
        <v>6</v>
      </c>
      <c r="B10">
        <v>54</v>
      </c>
      <c r="C10" s="3" t="s">
        <v>1011</v>
      </c>
      <c r="D10" s="143" t="s">
        <v>1092</v>
      </c>
      <c r="E10" s="4" t="s">
        <v>1011</v>
      </c>
      <c r="F10" s="4"/>
      <c r="G10" s="189"/>
      <c r="H10" s="189"/>
      <c r="I10" s="189"/>
      <c r="J10" s="189"/>
      <c r="K10" s="189"/>
      <c r="L10" s="189"/>
      <c r="M10" s="189"/>
      <c r="N10" s="189"/>
      <c r="O10" s="192">
        <v>0</v>
      </c>
      <c r="P10" s="192">
        <v>0</v>
      </c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90">
        <v>0</v>
      </c>
      <c r="AB10" s="190">
        <v>0</v>
      </c>
      <c r="AC10" s="193">
        <v>6</v>
      </c>
      <c r="AD10" s="193">
        <v>130</v>
      </c>
      <c r="AE10" s="193">
        <v>6</v>
      </c>
      <c r="AF10" s="193">
        <v>160</v>
      </c>
      <c r="AG10" s="193">
        <v>6.666666666666667</v>
      </c>
      <c r="AH10" s="193">
        <v>120</v>
      </c>
      <c r="AI10" s="191">
        <v>18.666666666666668</v>
      </c>
      <c r="AJ10" s="191">
        <v>410</v>
      </c>
      <c r="AK10" s="191">
        <v>18.666666666666668</v>
      </c>
      <c r="AL10" s="191">
        <v>410</v>
      </c>
      <c r="AM10" s="3" t="str">
        <f t="shared" si="1"/>
        <v>k</v>
      </c>
      <c r="AN10" s="3">
        <f>IF(D10="հ",1,IF(D10="լ",[1]Norms!$B$10,IF(D10="բլ",[1]Norms!$B$11,IF(D10="Մ",[1]Norms!$B$12))))</f>
        <v>1</v>
      </c>
      <c r="AO10" s="244">
        <f>F10*Norms!$E$36/1000</f>
        <v>0</v>
      </c>
      <c r="AP10" s="136">
        <f>AN10*IF(AM10="k",(P10*Norms!$H$40)*Norms!$E$36,0)/1000</f>
        <v>0</v>
      </c>
      <c r="AQ10" s="136">
        <f>AN10*IF(AM10="k",(AB10*Norms!$H$41)*Norms!$E$36,0)/1000</f>
        <v>0</v>
      </c>
      <c r="AR10" s="136">
        <f>AN10*IF(AM10="k",(AJ10*Norms!$H$42)*Norms!$E$36,0)*IF(E10="A",Norms!$B$13,1)/1000</f>
        <v>92044.180866486029</v>
      </c>
      <c r="AS10" s="243">
        <f>AN10*IF(AM10="t",(O10*Norms!$D$44)*Norms!$E$34*12+P10*Norms!$E$35,0)/1000</f>
        <v>0</v>
      </c>
      <c r="AT10" s="243">
        <f>AN10*IF(AM10="t",(AA10*Norms!$D$50*Norms!$E$34*12+AB10*Norms!$E$35),0)/1000</f>
        <v>0</v>
      </c>
      <c r="AU10" s="243">
        <f>AN10*IF(AM10="t",(AI10*Norms!$D$54)*Norms!$E$34*12*IF(E10="A",Norms!$B$13)+AJ10*Norms!$E$35,0)/1000</f>
        <v>0</v>
      </c>
      <c r="AV10" s="136">
        <f>IF(AL10&lt;=100,Norms!$G$7,IF(AL10&lt;=300,Norms!$H$7,Norms!$I$7))</f>
        <v>21670.5</v>
      </c>
      <c r="AW10" s="137">
        <f t="shared" si="2"/>
        <v>113714.68086648603</v>
      </c>
      <c r="AX10" s="130"/>
      <c r="AY10" s="130"/>
      <c r="AZ10" s="131">
        <f t="shared" si="3"/>
        <v>0</v>
      </c>
      <c r="BA10" s="131">
        <f>IF(AZ10&lt;Snund!$B$5,Snund!$B$3*Snund!$B$4*AY10+Snund!$B$7*AX10*AZ10,AZ10*Snund!$B$8*AX10)/1000</f>
        <v>0</v>
      </c>
      <c r="BB10" s="131">
        <f t="shared" si="4"/>
        <v>0</v>
      </c>
      <c r="BC10" s="131">
        <f t="shared" si="5"/>
        <v>0</v>
      </c>
      <c r="BD10" s="131">
        <f t="shared" si="6"/>
        <v>0</v>
      </c>
      <c r="BE10" s="167">
        <f>AB10*0.1*'Dasagirq_10%'!$B$3/1000</f>
        <v>0</v>
      </c>
      <c r="BF10" s="167">
        <f>AJ10*0.1*'Dasagirq_10%'!$B$4/1000</f>
        <v>331.4153</v>
      </c>
      <c r="BG10" s="242">
        <f t="shared" si="7"/>
        <v>331.4153</v>
      </c>
      <c r="BH10" s="233">
        <f t="shared" si="8"/>
        <v>0</v>
      </c>
      <c r="BI10" s="233">
        <f t="shared" si="9"/>
        <v>0</v>
      </c>
      <c r="BJ10" s="233">
        <f t="shared" si="10"/>
        <v>0</v>
      </c>
      <c r="BK10" s="233">
        <f t="shared" si="11"/>
        <v>114046.09616648602</v>
      </c>
      <c r="BL10" s="234">
        <f t="shared" si="12"/>
        <v>114046.09616648602</v>
      </c>
    </row>
    <row r="11" spans="1:64">
      <c r="A11">
        <v>7</v>
      </c>
      <c r="B11">
        <v>62</v>
      </c>
      <c r="C11" s="3" t="s">
        <v>1011</v>
      </c>
      <c r="D11" s="143" t="s">
        <v>1092</v>
      </c>
      <c r="E11" s="4" t="s">
        <v>1011</v>
      </c>
      <c r="F11" s="4"/>
      <c r="G11" s="189"/>
      <c r="H11" s="189"/>
      <c r="I11" s="189"/>
      <c r="J11" s="189"/>
      <c r="K11" s="189"/>
      <c r="L11" s="189"/>
      <c r="M11" s="189"/>
      <c r="N11" s="189"/>
      <c r="O11" s="192">
        <v>0</v>
      </c>
      <c r="P11" s="192">
        <v>0</v>
      </c>
      <c r="Q11" s="189"/>
      <c r="R11" s="189"/>
      <c r="S11" s="189"/>
      <c r="T11" s="189"/>
      <c r="U11" s="189"/>
      <c r="V11" s="189"/>
      <c r="W11" s="189"/>
      <c r="X11" s="189"/>
      <c r="Y11" s="189"/>
      <c r="Z11" s="189"/>
      <c r="AA11" s="190">
        <v>0</v>
      </c>
      <c r="AB11" s="190">
        <v>0</v>
      </c>
      <c r="AC11" s="193">
        <v>7</v>
      </c>
      <c r="AD11" s="193">
        <v>125</v>
      </c>
      <c r="AE11" s="193">
        <v>7</v>
      </c>
      <c r="AF11" s="193">
        <v>160</v>
      </c>
      <c r="AG11" s="193">
        <v>6</v>
      </c>
      <c r="AH11" s="193">
        <v>135</v>
      </c>
      <c r="AI11" s="191">
        <v>20</v>
      </c>
      <c r="AJ11" s="191">
        <v>420</v>
      </c>
      <c r="AK11" s="191">
        <v>20</v>
      </c>
      <c r="AL11" s="191">
        <v>420</v>
      </c>
      <c r="AM11" s="3" t="str">
        <f t="shared" si="1"/>
        <v>k</v>
      </c>
      <c r="AN11" s="3">
        <f>IF(D11="հ",1,IF(D11="լ",[1]Norms!$B$10,IF(D11="բլ",[1]Norms!$B$11,IF(D11="Մ",[1]Norms!$B$12))))</f>
        <v>1</v>
      </c>
      <c r="AO11" s="244">
        <f>F11*Norms!$E$36/1000</f>
        <v>0</v>
      </c>
      <c r="AP11" s="136">
        <f>AN11*IF(AM11="k",(P11*Norms!$H$40)*Norms!$E$36,0)/1000</f>
        <v>0</v>
      </c>
      <c r="AQ11" s="136">
        <f>AN11*IF(AM11="k",(AB11*Norms!$H$41)*Norms!$E$36,0)/1000</f>
        <v>0</v>
      </c>
      <c r="AR11" s="136">
        <f>AN11*IF(AM11="k",(AJ11*Norms!$H$42)*Norms!$E$36,0)*IF(E11="A",Norms!$B$13,1)/1000</f>
        <v>94289.160887619844</v>
      </c>
      <c r="AS11" s="243">
        <f>AN11*IF(AM11="t",(O11*Norms!$D$44)*Norms!$E$34*12+P11*Norms!$E$35,0)/1000</f>
        <v>0</v>
      </c>
      <c r="AT11" s="243">
        <f>AN11*IF(AM11="t",(AA11*Norms!$D$50*Norms!$E$34*12+AB11*Norms!$E$35),0)/1000</f>
        <v>0</v>
      </c>
      <c r="AU11" s="243">
        <f>AN11*IF(AM11="t",(AI11*Norms!$D$54)*Norms!$E$34*12*IF(E11="A",Norms!$B$13)+AJ11*Norms!$E$35,0)/1000</f>
        <v>0</v>
      </c>
      <c r="AV11" s="136">
        <f>IF(AL11&lt;=100,Norms!$G$7,IF(AL11&lt;=300,Norms!$H$7,Norms!$I$7))</f>
        <v>21670.5</v>
      </c>
      <c r="AW11" s="137">
        <f t="shared" si="2"/>
        <v>115959.66088761984</v>
      </c>
      <c r="AX11" s="130"/>
      <c r="AY11" s="130"/>
      <c r="AZ11" s="131">
        <f t="shared" si="3"/>
        <v>0</v>
      </c>
      <c r="BA11" s="131">
        <f>IF(AZ11&lt;Snund!$B$5,Snund!$B$3*Snund!$B$4*AY11+Snund!$B$7*AX11*AZ11,AZ11*Snund!$B$8*AX11)/1000</f>
        <v>0</v>
      </c>
      <c r="BB11" s="131">
        <f t="shared" si="4"/>
        <v>0</v>
      </c>
      <c r="BC11" s="131">
        <f t="shared" si="5"/>
        <v>0</v>
      </c>
      <c r="BD11" s="131">
        <f t="shared" si="6"/>
        <v>0</v>
      </c>
      <c r="BE11" s="167">
        <f>AB11*0.1*'Dasagirq_10%'!$B$3/1000</f>
        <v>0</v>
      </c>
      <c r="BF11" s="167">
        <f>AJ11*0.1*'Dasagirq_10%'!$B$4/1000</f>
        <v>339.49860000000001</v>
      </c>
      <c r="BG11" s="242">
        <f t="shared" si="7"/>
        <v>339.49860000000001</v>
      </c>
      <c r="BH11" s="233">
        <f t="shared" si="8"/>
        <v>0</v>
      </c>
      <c r="BI11" s="233">
        <f t="shared" si="9"/>
        <v>0</v>
      </c>
      <c r="BJ11" s="233">
        <f t="shared" si="10"/>
        <v>0</v>
      </c>
      <c r="BK11" s="233">
        <f t="shared" si="11"/>
        <v>116299.15948761985</v>
      </c>
      <c r="BL11" s="234">
        <f t="shared" si="12"/>
        <v>116299.15948761985</v>
      </c>
    </row>
    <row r="12" spans="1:64">
      <c r="A12">
        <v>8</v>
      </c>
      <c r="B12">
        <v>65</v>
      </c>
      <c r="C12" s="3" t="s">
        <v>1011</v>
      </c>
      <c r="D12" s="143" t="s">
        <v>1092</v>
      </c>
      <c r="E12" s="4" t="s">
        <v>1011</v>
      </c>
      <c r="F12" s="4"/>
      <c r="G12" s="189"/>
      <c r="H12" s="189"/>
      <c r="I12" s="189"/>
      <c r="J12" s="189"/>
      <c r="K12" s="189"/>
      <c r="L12" s="189"/>
      <c r="M12" s="189"/>
      <c r="N12" s="189"/>
      <c r="O12" s="192">
        <v>0</v>
      </c>
      <c r="P12" s="192">
        <v>0</v>
      </c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90">
        <v>0</v>
      </c>
      <c r="AB12" s="190">
        <v>0</v>
      </c>
      <c r="AC12" s="193">
        <v>7.333333333333333</v>
      </c>
      <c r="AD12" s="193">
        <v>156.66666666666666</v>
      </c>
      <c r="AE12" s="193">
        <v>7</v>
      </c>
      <c r="AF12" s="193">
        <v>160</v>
      </c>
      <c r="AG12" s="193">
        <v>7.666666666666667</v>
      </c>
      <c r="AH12" s="193">
        <v>160</v>
      </c>
      <c r="AI12" s="191">
        <v>22</v>
      </c>
      <c r="AJ12" s="191">
        <v>476.66666666666663</v>
      </c>
      <c r="AK12" s="191">
        <v>22</v>
      </c>
      <c r="AL12" s="191">
        <v>476.66666666666663</v>
      </c>
      <c r="AM12" s="3" t="str">
        <f t="shared" si="1"/>
        <v>k</v>
      </c>
      <c r="AN12" s="3">
        <f>IF(D12="հ",1,IF(D12="լ",[1]Norms!$B$10,IF(D12="բլ",[1]Norms!$B$11,IF(D12="Մ",[1]Norms!$B$12))))</f>
        <v>1</v>
      </c>
      <c r="AO12" s="244">
        <f>F12*Norms!$E$36/1000</f>
        <v>0</v>
      </c>
      <c r="AP12" s="136">
        <f>AN12*IF(AM12="k",(P12*Norms!$H$40)*Norms!$E$36,0)/1000</f>
        <v>0</v>
      </c>
      <c r="AQ12" s="136">
        <f>AN12*IF(AM12="k",(AB12*Norms!$H$41)*Norms!$E$36,0)/1000</f>
        <v>0</v>
      </c>
      <c r="AR12" s="136">
        <f>AN12*IF(AM12="k",(AJ12*Norms!$H$42)*Norms!$E$36,0)*IF(E12="A",Norms!$B$13,1)/1000</f>
        <v>107010.71434071139</v>
      </c>
      <c r="AS12" s="243">
        <f>AN12*IF(AM12="t",(O12*Norms!$D$44)*Norms!$E$34*12+P12*Norms!$E$35,0)/1000</f>
        <v>0</v>
      </c>
      <c r="AT12" s="243">
        <f>AN12*IF(AM12="t",(AA12*Norms!$D$50*Norms!$E$34*12+AB12*Norms!$E$35),0)/1000</f>
        <v>0</v>
      </c>
      <c r="AU12" s="243">
        <f>AN12*IF(AM12="t",(AI12*Norms!$D$54)*Norms!$E$34*12*IF(E12="A",Norms!$B$13)+AJ12*Norms!$E$35,0)/1000</f>
        <v>0</v>
      </c>
      <c r="AV12" s="136">
        <f>IF(AL12&lt;=100,Norms!$G$7,IF(AL12&lt;=300,Norms!$H$7,Norms!$I$7))</f>
        <v>21670.5</v>
      </c>
      <c r="AW12" s="137">
        <f t="shared" si="2"/>
        <v>128681.21434071139</v>
      </c>
      <c r="AX12" s="130"/>
      <c r="AY12" s="130"/>
      <c r="AZ12" s="131">
        <f t="shared" si="3"/>
        <v>0</v>
      </c>
      <c r="BA12" s="131">
        <f>IF(AZ12&lt;Snund!$B$5,Snund!$B$3*Snund!$B$4*AY12+Snund!$B$7*AX12*AZ12,AZ12*Snund!$B$8*AX12)/1000</f>
        <v>0</v>
      </c>
      <c r="BB12" s="131">
        <f t="shared" si="4"/>
        <v>0</v>
      </c>
      <c r="BC12" s="131">
        <f t="shared" si="5"/>
        <v>0</v>
      </c>
      <c r="BD12" s="131">
        <f t="shared" si="6"/>
        <v>0</v>
      </c>
      <c r="BE12" s="167">
        <f>AB12*0.1*'Dasagirq_10%'!$B$3/1000</f>
        <v>0</v>
      </c>
      <c r="BF12" s="167">
        <f>AJ12*0.1*'Dasagirq_10%'!$B$4/1000</f>
        <v>385.30396666666667</v>
      </c>
      <c r="BG12" s="242">
        <f t="shared" si="7"/>
        <v>385.30396666666667</v>
      </c>
      <c r="BH12" s="233">
        <f t="shared" si="8"/>
        <v>0</v>
      </c>
      <c r="BI12" s="233">
        <f t="shared" si="9"/>
        <v>0</v>
      </c>
      <c r="BJ12" s="233">
        <f t="shared" si="10"/>
        <v>0</v>
      </c>
      <c r="BK12" s="233">
        <f t="shared" si="11"/>
        <v>129066.51830737806</v>
      </c>
      <c r="BL12" s="234">
        <f t="shared" si="12"/>
        <v>129066.51830737806</v>
      </c>
    </row>
    <row r="13" spans="1:64">
      <c r="A13">
        <v>9</v>
      </c>
      <c r="B13">
        <v>83</v>
      </c>
      <c r="C13" s="3" t="s">
        <v>1011</v>
      </c>
      <c r="D13" s="143" t="s">
        <v>1092</v>
      </c>
      <c r="E13" s="4" t="s">
        <v>1011</v>
      </c>
      <c r="F13" s="4"/>
      <c r="G13" s="189"/>
      <c r="H13" s="189"/>
      <c r="I13" s="189"/>
      <c r="J13" s="189"/>
      <c r="K13" s="189"/>
      <c r="L13" s="189"/>
      <c r="M13" s="189"/>
      <c r="N13" s="189"/>
      <c r="O13" s="192">
        <v>0</v>
      </c>
      <c r="P13" s="192">
        <v>0</v>
      </c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90">
        <v>0</v>
      </c>
      <c r="AB13" s="190">
        <v>0</v>
      </c>
      <c r="AC13" s="193">
        <v>5</v>
      </c>
      <c r="AD13" s="193">
        <v>125</v>
      </c>
      <c r="AE13" s="193">
        <v>5.666666666666667</v>
      </c>
      <c r="AF13" s="193">
        <v>131.66666666666666</v>
      </c>
      <c r="AG13" s="193">
        <v>6</v>
      </c>
      <c r="AH13" s="193">
        <v>136.33333333333334</v>
      </c>
      <c r="AI13" s="191">
        <v>16.666666666666668</v>
      </c>
      <c r="AJ13" s="191">
        <v>393</v>
      </c>
      <c r="AK13" s="191">
        <v>16.666666666666668</v>
      </c>
      <c r="AL13" s="191">
        <v>393</v>
      </c>
      <c r="AM13" s="3" t="str">
        <f t="shared" si="1"/>
        <v>k</v>
      </c>
      <c r="AN13" s="3">
        <f>IF(D13="հ",1,IF(D13="լ",[1]Norms!$B$10,IF(D13="բլ",[1]Norms!$B$11,IF(D13="Մ",[1]Norms!$B$12))))</f>
        <v>1</v>
      </c>
      <c r="AO13" s="244">
        <f>F13*Norms!$E$36/1000</f>
        <v>0</v>
      </c>
      <c r="AP13" s="136">
        <f>AN13*IF(AM13="k",(P13*Norms!$H$40)*Norms!$E$36,0)/1000</f>
        <v>0</v>
      </c>
      <c r="AQ13" s="136">
        <f>AN13*IF(AM13="k",(AB13*Norms!$H$41)*Norms!$E$36,0)/1000</f>
        <v>0</v>
      </c>
      <c r="AR13" s="136">
        <f>AN13*IF(AM13="k",(AJ13*Norms!$H$42)*Norms!$E$36,0)*IF(E13="A",Norms!$B$13,1)/1000</f>
        <v>88227.714830558558</v>
      </c>
      <c r="AS13" s="243">
        <f>AN13*IF(AM13="t",(O13*Norms!$D$44)*Norms!$E$34*12+P13*Norms!$E$35,0)/1000</f>
        <v>0</v>
      </c>
      <c r="AT13" s="243">
        <f>AN13*IF(AM13="t",(AA13*Norms!$D$50*Norms!$E$34*12+AB13*Norms!$E$35),0)/1000</f>
        <v>0</v>
      </c>
      <c r="AU13" s="243">
        <f>AN13*IF(AM13="t",(AI13*Norms!$D$54)*Norms!$E$34*12*IF(E13="A",Norms!$B$13)+AJ13*Norms!$E$35,0)/1000</f>
        <v>0</v>
      </c>
      <c r="AV13" s="136">
        <f>IF(AL13&lt;=100,Norms!$G$7,IF(AL13&lt;=300,Norms!$H$7,Norms!$I$7))</f>
        <v>21670.5</v>
      </c>
      <c r="AW13" s="137">
        <f t="shared" si="2"/>
        <v>109898.21483055856</v>
      </c>
      <c r="AX13" s="130"/>
      <c r="AY13" s="130"/>
      <c r="AZ13" s="131">
        <f t="shared" si="3"/>
        <v>0</v>
      </c>
      <c r="BA13" s="131">
        <f>IF(AZ13&lt;Snund!$B$5,Snund!$B$3*Snund!$B$4*AY13+Snund!$B$7*AX13*AZ13,AZ13*Snund!$B$8*AX13)/1000</f>
        <v>0</v>
      </c>
      <c r="BB13" s="131">
        <f t="shared" si="4"/>
        <v>0</v>
      </c>
      <c r="BC13" s="131">
        <f t="shared" si="5"/>
        <v>0</v>
      </c>
      <c r="BD13" s="131">
        <f t="shared" si="6"/>
        <v>0</v>
      </c>
      <c r="BE13" s="167">
        <f>AB13*0.1*'Dasagirq_10%'!$B$3/1000</f>
        <v>0</v>
      </c>
      <c r="BF13" s="167">
        <f>AJ13*0.1*'Dasagirq_10%'!$B$4/1000</f>
        <v>317.67369000000008</v>
      </c>
      <c r="BG13" s="242">
        <f t="shared" si="7"/>
        <v>317.67369000000008</v>
      </c>
      <c r="BH13" s="233">
        <f t="shared" si="8"/>
        <v>0</v>
      </c>
      <c r="BI13" s="233">
        <f t="shared" si="9"/>
        <v>0</v>
      </c>
      <c r="BJ13" s="233">
        <f t="shared" si="10"/>
        <v>0</v>
      </c>
      <c r="BK13" s="233">
        <f t="shared" si="11"/>
        <v>110215.88852055855</v>
      </c>
      <c r="BL13" s="234">
        <f t="shared" si="12"/>
        <v>110215.88852055855</v>
      </c>
    </row>
    <row r="14" spans="1:64">
      <c r="A14">
        <v>10</v>
      </c>
      <c r="B14">
        <v>94</v>
      </c>
      <c r="C14" s="3" t="s">
        <v>1011</v>
      </c>
      <c r="D14" s="143" t="s">
        <v>1092</v>
      </c>
      <c r="E14" s="4" t="s">
        <v>1011</v>
      </c>
      <c r="F14" s="4"/>
      <c r="G14" s="189"/>
      <c r="H14" s="189"/>
      <c r="I14" s="189"/>
      <c r="J14" s="189"/>
      <c r="K14" s="189"/>
      <c r="L14" s="189"/>
      <c r="M14" s="189"/>
      <c r="N14" s="189"/>
      <c r="O14" s="192">
        <v>0</v>
      </c>
      <c r="P14" s="192">
        <v>0</v>
      </c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90">
        <v>0</v>
      </c>
      <c r="AB14" s="190">
        <v>0</v>
      </c>
      <c r="AC14" s="193">
        <v>6</v>
      </c>
      <c r="AD14" s="193">
        <v>123.33333333333333</v>
      </c>
      <c r="AE14" s="193">
        <v>5</v>
      </c>
      <c r="AF14" s="193">
        <v>113.33333333333333</v>
      </c>
      <c r="AG14" s="193">
        <v>5</v>
      </c>
      <c r="AH14" s="193">
        <v>106</v>
      </c>
      <c r="AI14" s="191">
        <v>16</v>
      </c>
      <c r="AJ14" s="191">
        <v>342.66666666666663</v>
      </c>
      <c r="AK14" s="191">
        <v>16</v>
      </c>
      <c r="AL14" s="191">
        <v>342.66666666666663</v>
      </c>
      <c r="AM14" s="3" t="str">
        <f t="shared" si="1"/>
        <v>k</v>
      </c>
      <c r="AN14" s="3">
        <f>IF(D14="հ",1,IF(D14="լ",[1]Norms!$B$10,IF(D14="բլ",[1]Norms!$B$11,IF(D14="Մ",[1]Norms!$B$12))))</f>
        <v>1</v>
      </c>
      <c r="AO14" s="244">
        <f>F14*Norms!$E$36/1000</f>
        <v>0</v>
      </c>
      <c r="AP14" s="136">
        <f>AN14*IF(AM14="k",(P14*Norms!$H$40)*Norms!$E$36,0)/1000</f>
        <v>0</v>
      </c>
      <c r="AQ14" s="136">
        <f>AN14*IF(AM14="k",(AB14*Norms!$H$41)*Norms!$E$36,0)/1000</f>
        <v>0</v>
      </c>
      <c r="AR14" s="136">
        <f>AN14*IF(AM14="k",(AJ14*Norms!$H$42)*Norms!$E$36,0)*IF(E14="A",Norms!$B$13,1)/1000</f>
        <v>76927.982057518399</v>
      </c>
      <c r="AS14" s="243">
        <f>AN14*IF(AM14="t",(O14*Norms!$D$44)*Norms!$E$34*12+P14*Norms!$E$35,0)/1000</f>
        <v>0</v>
      </c>
      <c r="AT14" s="243">
        <f>AN14*IF(AM14="t",(AA14*Norms!$D$50*Norms!$E$34*12+AB14*Norms!$E$35),0)/1000</f>
        <v>0</v>
      </c>
      <c r="AU14" s="243">
        <f>AN14*IF(AM14="t",(AI14*Norms!$D$54)*Norms!$E$34*12*IF(E14="A",Norms!$B$13)+AJ14*Norms!$E$35,0)/1000</f>
        <v>0</v>
      </c>
      <c r="AV14" s="136">
        <f>IF(AL14&lt;=100,Norms!$G$7,IF(AL14&lt;=300,Norms!$H$7,Norms!$I$7))</f>
        <v>21670.5</v>
      </c>
      <c r="AW14" s="137">
        <f t="shared" si="2"/>
        <v>98598.482057518399</v>
      </c>
      <c r="AX14" s="130"/>
      <c r="AY14" s="130"/>
      <c r="AZ14" s="131">
        <f t="shared" si="3"/>
        <v>0</v>
      </c>
      <c r="BA14" s="131">
        <f>IF(AZ14&lt;Snund!$B$5,Snund!$B$3*Snund!$B$4*AY14+Snund!$B$7*AX14*AZ14,AZ14*Snund!$B$8*AX14)/1000</f>
        <v>0</v>
      </c>
      <c r="BB14" s="131">
        <f t="shared" si="4"/>
        <v>0</v>
      </c>
      <c r="BC14" s="131">
        <f t="shared" si="5"/>
        <v>0</v>
      </c>
      <c r="BD14" s="131">
        <f t="shared" si="6"/>
        <v>0</v>
      </c>
      <c r="BE14" s="167">
        <f>AB14*0.1*'Dasagirq_10%'!$B$3/1000</f>
        <v>0</v>
      </c>
      <c r="BF14" s="167">
        <f>AJ14*0.1*'Dasagirq_10%'!$B$4/1000</f>
        <v>276.98774666666662</v>
      </c>
      <c r="BG14" s="242">
        <f t="shared" si="7"/>
        <v>276.98774666666662</v>
      </c>
      <c r="BH14" s="233">
        <f t="shared" si="8"/>
        <v>0</v>
      </c>
      <c r="BI14" s="233">
        <f t="shared" si="9"/>
        <v>0</v>
      </c>
      <c r="BJ14" s="233">
        <f t="shared" si="10"/>
        <v>0</v>
      </c>
      <c r="BK14" s="233">
        <f t="shared" si="11"/>
        <v>98875.469804185064</v>
      </c>
      <c r="BL14" s="234">
        <f t="shared" si="12"/>
        <v>98875.469804185064</v>
      </c>
    </row>
    <row r="15" spans="1:64">
      <c r="A15">
        <v>11</v>
      </c>
      <c r="B15">
        <v>97</v>
      </c>
      <c r="C15" s="3" t="s">
        <v>1011</v>
      </c>
      <c r="D15" s="143" t="s">
        <v>1092</v>
      </c>
      <c r="E15" s="4" t="s">
        <v>1011</v>
      </c>
      <c r="F15" s="4"/>
      <c r="G15" s="189"/>
      <c r="H15" s="189"/>
      <c r="I15" s="189"/>
      <c r="J15" s="189"/>
      <c r="K15" s="189"/>
      <c r="L15" s="189"/>
      <c r="M15" s="189"/>
      <c r="N15" s="189"/>
      <c r="O15" s="192">
        <v>0</v>
      </c>
      <c r="P15" s="192">
        <v>0</v>
      </c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90">
        <v>0</v>
      </c>
      <c r="AB15" s="190">
        <v>0</v>
      </c>
      <c r="AC15" s="193">
        <v>4</v>
      </c>
      <c r="AD15" s="193">
        <v>90</v>
      </c>
      <c r="AE15" s="193">
        <v>3.3333333333333335</v>
      </c>
      <c r="AF15" s="193">
        <v>76.666666666666671</v>
      </c>
      <c r="AG15" s="193">
        <v>3</v>
      </c>
      <c r="AH15" s="193">
        <v>70</v>
      </c>
      <c r="AI15" s="191">
        <v>10.333333333333334</v>
      </c>
      <c r="AJ15" s="191">
        <v>236.66666666666669</v>
      </c>
      <c r="AK15" s="191">
        <v>10.333333333333334</v>
      </c>
      <c r="AL15" s="191">
        <v>236.66666666666669</v>
      </c>
      <c r="AM15" s="3" t="str">
        <f t="shared" si="1"/>
        <v>k</v>
      </c>
      <c r="AN15" s="3">
        <f>IF(D15="հ",1,IF(D15="լ",[1]Norms!$B$10,IF(D15="բլ",[1]Norms!$B$11,IF(D15="Մ",[1]Norms!$B$12))))</f>
        <v>1</v>
      </c>
      <c r="AO15" s="244">
        <f>F15*Norms!$E$36/1000</f>
        <v>0</v>
      </c>
      <c r="AP15" s="136">
        <f>AN15*IF(AM15="k",(P15*Norms!$H$40)*Norms!$E$36,0)/1000</f>
        <v>0</v>
      </c>
      <c r="AQ15" s="136">
        <f>AN15*IF(AM15="k",(AB15*Norms!$H$41)*Norms!$E$36,0)/1000</f>
        <v>0</v>
      </c>
      <c r="AR15" s="136">
        <f>AN15*IF(AM15="k",(AJ15*Norms!$H$42)*Norms!$E$36,0)*IF(E15="A",Norms!$B$13,1)/1000</f>
        <v>53131.193833500067</v>
      </c>
      <c r="AS15" s="243">
        <f>AN15*IF(AM15="t",(O15*Norms!$D$44)*Norms!$E$34*12+P15*Norms!$E$35,0)/1000</f>
        <v>0</v>
      </c>
      <c r="AT15" s="243">
        <f>AN15*IF(AM15="t",(AA15*Norms!$D$50*Norms!$E$34*12+AB15*Norms!$E$35),0)/1000</f>
        <v>0</v>
      </c>
      <c r="AU15" s="243">
        <f>AN15*IF(AM15="t",(AI15*Norms!$D$54)*Norms!$E$34*12*IF(E15="A",Norms!$B$13)+AJ15*Norms!$E$35,0)/1000</f>
        <v>0</v>
      </c>
      <c r="AV15" s="136">
        <f>IF(AL15&lt;=100,Norms!$G$7,IF(AL15&lt;=300,Norms!$H$7,Norms!$I$7))</f>
        <v>16738.5</v>
      </c>
      <c r="AW15" s="137">
        <f t="shared" si="2"/>
        <v>69869.69383350006</v>
      </c>
      <c r="AX15" s="130"/>
      <c r="AY15" s="130"/>
      <c r="AZ15" s="131">
        <f t="shared" si="3"/>
        <v>0</v>
      </c>
      <c r="BA15" s="131">
        <f>IF(AZ15&lt;Snund!$B$5,Snund!$B$3*Snund!$B$4*AY15+Snund!$B$7*AX15*AZ15,AZ15*Snund!$B$8*AX15)/1000</f>
        <v>0</v>
      </c>
      <c r="BB15" s="131">
        <f t="shared" si="4"/>
        <v>0</v>
      </c>
      <c r="BC15" s="131">
        <f t="shared" si="5"/>
        <v>0</v>
      </c>
      <c r="BD15" s="131">
        <f t="shared" si="6"/>
        <v>0</v>
      </c>
      <c r="BE15" s="167">
        <f>AB15*0.1*'Dasagirq_10%'!$B$3/1000</f>
        <v>0</v>
      </c>
      <c r="BF15" s="167">
        <f>AJ15*0.1*'Dasagirq_10%'!$B$4/1000</f>
        <v>191.30476666666672</v>
      </c>
      <c r="BG15" s="242">
        <f t="shared" si="7"/>
        <v>191.30476666666672</v>
      </c>
      <c r="BH15" s="233">
        <f t="shared" si="8"/>
        <v>0</v>
      </c>
      <c r="BI15" s="233">
        <f t="shared" si="9"/>
        <v>0</v>
      </c>
      <c r="BJ15" s="233">
        <f t="shared" si="10"/>
        <v>0</v>
      </c>
      <c r="BK15" s="233">
        <f t="shared" si="11"/>
        <v>70060.998600166728</v>
      </c>
      <c r="BL15" s="234">
        <f t="shared" si="12"/>
        <v>70060.998600166728</v>
      </c>
    </row>
    <row r="16" spans="1:64">
      <c r="A16">
        <v>12</v>
      </c>
      <c r="B16">
        <v>103</v>
      </c>
      <c r="C16" s="3" t="s">
        <v>1011</v>
      </c>
      <c r="D16" s="143" t="s">
        <v>1092</v>
      </c>
      <c r="E16" s="4" t="s">
        <v>1011</v>
      </c>
      <c r="F16" s="4"/>
      <c r="G16" s="189"/>
      <c r="H16" s="189"/>
      <c r="I16" s="189"/>
      <c r="J16" s="189"/>
      <c r="K16" s="189"/>
      <c r="L16" s="189"/>
      <c r="M16" s="189"/>
      <c r="N16" s="189"/>
      <c r="O16" s="192">
        <v>0</v>
      </c>
      <c r="P16" s="192">
        <v>0</v>
      </c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2">
        <v>0</v>
      </c>
      <c r="AB16" s="172">
        <v>0</v>
      </c>
      <c r="AC16" s="193">
        <v>4</v>
      </c>
      <c r="AD16" s="193">
        <v>60.666666666666664</v>
      </c>
      <c r="AE16" s="193">
        <v>3.3333333333333335</v>
      </c>
      <c r="AF16" s="193">
        <v>51.333333333333336</v>
      </c>
      <c r="AG16" s="193">
        <v>1.6666666666666667</v>
      </c>
      <c r="AH16" s="193">
        <v>28.666666666666668</v>
      </c>
      <c r="AI16" s="191">
        <v>9</v>
      </c>
      <c r="AJ16" s="191">
        <v>140.66666666666666</v>
      </c>
      <c r="AK16" s="191">
        <v>9</v>
      </c>
      <c r="AL16" s="191">
        <v>140.66666666666666</v>
      </c>
      <c r="AM16" s="3" t="str">
        <f t="shared" si="1"/>
        <v>k</v>
      </c>
      <c r="AN16" s="3">
        <f>IF(D16="հ",1,IF(D16="լ",[1]Norms!$B$10,IF(D16="բլ",[1]Norms!$B$11,IF(D16="Մ",[1]Norms!$B$12))))</f>
        <v>1</v>
      </c>
      <c r="AO16" s="244">
        <f>F16*Norms!$E$36/1000</f>
        <v>0</v>
      </c>
      <c r="AP16" s="136">
        <f>AN16*IF(AM16="k",(P16*Norms!$H$40)*Norms!$E$36,0)/1000</f>
        <v>0</v>
      </c>
      <c r="AQ16" s="136">
        <f>AN16*IF(AM16="k",(AB16*Norms!$H$41)*Norms!$E$36,0)/1000</f>
        <v>0</v>
      </c>
      <c r="AR16" s="136">
        <f>AN16*IF(AM16="k",(AJ16*Norms!$H$42)*Norms!$E$36,0)*IF(E16="A",Norms!$B$13,1)/1000</f>
        <v>31579.385630615528</v>
      </c>
      <c r="AS16" s="243">
        <f>AN16*IF(AM16="t",(O16*Norms!$D$44)*Norms!$E$34*12+P16*Norms!$E$35,0)/1000</f>
        <v>0</v>
      </c>
      <c r="AT16" s="243">
        <f>AN16*IF(AM16="t",(AA16*Norms!$D$50*Norms!$E$34*12+AB16*Norms!$E$35),0)/1000</f>
        <v>0</v>
      </c>
      <c r="AU16" s="243">
        <f>AN16*IF(AM16="t",(AI16*Norms!$D$54)*Norms!$E$34*12*IF(E16="A",Norms!$B$13)+AJ16*Norms!$E$35,0)/1000</f>
        <v>0</v>
      </c>
      <c r="AV16" s="136">
        <f>IF(AL16&lt;=100,Norms!$G$7,IF(AL16&lt;=300,Norms!$H$7,Norms!$I$7))</f>
        <v>16738.5</v>
      </c>
      <c r="AW16" s="137">
        <f t="shared" si="2"/>
        <v>48317.885630615528</v>
      </c>
      <c r="AX16" s="130"/>
      <c r="AY16" s="130"/>
      <c r="AZ16" s="131">
        <f t="shared" si="3"/>
        <v>0</v>
      </c>
      <c r="BA16" s="131">
        <f>IF(AZ16&lt;Snund!$B$5,Snund!$B$3*Snund!$B$4*AY16+Snund!$B$7*AX16*AZ16,AZ16*Snund!$B$8*AX16)/1000</f>
        <v>0</v>
      </c>
      <c r="BB16" s="131">
        <f t="shared" si="4"/>
        <v>0</v>
      </c>
      <c r="BC16" s="131">
        <f t="shared" si="5"/>
        <v>0</v>
      </c>
      <c r="BD16" s="131">
        <f t="shared" si="6"/>
        <v>0</v>
      </c>
      <c r="BE16" s="167">
        <f>AB16*0.1*'Dasagirq_10%'!$B$3/1000</f>
        <v>0</v>
      </c>
      <c r="BF16" s="167">
        <f>AJ16*0.1*'Dasagirq_10%'!$B$4/1000</f>
        <v>113.70508666666667</v>
      </c>
      <c r="BG16" s="242">
        <f t="shared" si="7"/>
        <v>113.70508666666667</v>
      </c>
      <c r="BH16" s="233">
        <f t="shared" si="8"/>
        <v>0</v>
      </c>
      <c r="BI16" s="233">
        <f t="shared" si="9"/>
        <v>0</v>
      </c>
      <c r="BJ16" s="233">
        <f t="shared" si="10"/>
        <v>0</v>
      </c>
      <c r="BK16" s="233">
        <f t="shared" si="11"/>
        <v>48431.590717282197</v>
      </c>
      <c r="BL16" s="234">
        <f t="shared" si="12"/>
        <v>48431.590717282197</v>
      </c>
    </row>
    <row r="17" spans="1:64">
      <c r="A17">
        <v>13</v>
      </c>
      <c r="B17">
        <v>105</v>
      </c>
      <c r="C17" s="3" t="s">
        <v>1011</v>
      </c>
      <c r="D17" s="143" t="s">
        <v>1092</v>
      </c>
      <c r="E17" s="4" t="s">
        <v>1011</v>
      </c>
      <c r="F17" s="4"/>
      <c r="G17" s="189"/>
      <c r="H17" s="189"/>
      <c r="I17" s="189"/>
      <c r="J17" s="189"/>
      <c r="K17" s="189"/>
      <c r="L17" s="189"/>
      <c r="M17" s="189"/>
      <c r="N17" s="189"/>
      <c r="O17" s="192">
        <v>0</v>
      </c>
      <c r="P17" s="192">
        <v>0</v>
      </c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90">
        <v>0</v>
      </c>
      <c r="AB17" s="190">
        <v>0</v>
      </c>
      <c r="AC17" s="193">
        <v>4.333333333333333</v>
      </c>
      <c r="AD17" s="193">
        <v>81.666666666666671</v>
      </c>
      <c r="AE17" s="193">
        <v>4</v>
      </c>
      <c r="AF17" s="193">
        <v>76.666666666666671</v>
      </c>
      <c r="AG17" s="193">
        <v>4</v>
      </c>
      <c r="AH17" s="193">
        <v>71.666666666666671</v>
      </c>
      <c r="AI17" s="191">
        <v>12.333333333333332</v>
      </c>
      <c r="AJ17" s="191">
        <v>230</v>
      </c>
      <c r="AK17" s="191">
        <v>12.333333333333332</v>
      </c>
      <c r="AL17" s="191">
        <v>230</v>
      </c>
      <c r="AM17" s="3" t="str">
        <f t="shared" si="1"/>
        <v>k</v>
      </c>
      <c r="AN17" s="3">
        <f>IF(D17="հ",1,IF(D17="լ",[1]Norms!$B$10,IF(D17="բլ",[1]Norms!$B$11,IF(D17="Մ",[1]Norms!$B$12))))</f>
        <v>1</v>
      </c>
      <c r="AO17" s="244">
        <f>F17*Norms!$E$36/1000</f>
        <v>0</v>
      </c>
      <c r="AP17" s="136">
        <f>AN17*IF(AM17="k",(P17*Norms!$H$40)*Norms!$E$36,0)/1000</f>
        <v>0</v>
      </c>
      <c r="AQ17" s="136">
        <f>AN17*IF(AM17="k",(AB17*Norms!$H$41)*Norms!$E$36,0)/1000</f>
        <v>0</v>
      </c>
      <c r="AR17" s="136">
        <f>AN17*IF(AM17="k",(AJ17*Norms!$H$42)*Norms!$E$36,0)*IF(E17="A",Norms!$B$13,1)/1000</f>
        <v>51634.540486077523</v>
      </c>
      <c r="AS17" s="243">
        <f>AN17*IF(AM17="t",(O17*Norms!$D$44)*Norms!$E$34*12+P17*Norms!$E$35,0)/1000</f>
        <v>0</v>
      </c>
      <c r="AT17" s="243">
        <f>AN17*IF(AM17="t",(AA17*Norms!$D$50*Norms!$E$34*12+AB17*Norms!$E$35),0)/1000</f>
        <v>0</v>
      </c>
      <c r="AU17" s="243">
        <f>AN17*IF(AM17="t",(AI17*Norms!$D$54)*Norms!$E$34*12*IF(E17="A",Norms!$B$13)+AJ17*Norms!$E$35,0)/1000</f>
        <v>0</v>
      </c>
      <c r="AV17" s="136">
        <f>IF(AL17&lt;=100,Norms!$G$7,IF(AL17&lt;=300,Norms!$H$7,Norms!$I$7))</f>
        <v>16738.5</v>
      </c>
      <c r="AW17" s="137">
        <f t="shared" si="2"/>
        <v>68373.040486077516</v>
      </c>
      <c r="AX17" s="130"/>
      <c r="AY17" s="130"/>
      <c r="AZ17" s="131">
        <f t="shared" si="3"/>
        <v>0</v>
      </c>
      <c r="BA17" s="131">
        <f>IF(AZ17&lt;Snund!$B$5,Snund!$B$3*Snund!$B$4*AY17+Snund!$B$7*AX17*AZ17,AZ17*Snund!$B$8*AX17)/1000</f>
        <v>0</v>
      </c>
      <c r="BB17" s="131">
        <f t="shared" si="4"/>
        <v>0</v>
      </c>
      <c r="BC17" s="131">
        <f t="shared" si="5"/>
        <v>0</v>
      </c>
      <c r="BD17" s="131">
        <f t="shared" si="6"/>
        <v>0</v>
      </c>
      <c r="BE17" s="167">
        <f>AB17*0.1*'Dasagirq_10%'!$B$3/1000</f>
        <v>0</v>
      </c>
      <c r="BF17" s="167">
        <f>AJ17*0.1*'Dasagirq_10%'!$B$4/1000</f>
        <v>185.91589999999999</v>
      </c>
      <c r="BG17" s="242">
        <f t="shared" si="7"/>
        <v>185.91589999999999</v>
      </c>
      <c r="BH17" s="233">
        <f t="shared" si="8"/>
        <v>0</v>
      </c>
      <c r="BI17" s="233">
        <f t="shared" si="9"/>
        <v>0</v>
      </c>
      <c r="BJ17" s="233">
        <f t="shared" si="10"/>
        <v>0</v>
      </c>
      <c r="BK17" s="233">
        <f t="shared" si="11"/>
        <v>68558.956386077523</v>
      </c>
      <c r="BL17" s="234">
        <f t="shared" si="12"/>
        <v>68558.956386077523</v>
      </c>
    </row>
    <row r="18" spans="1:64">
      <c r="A18">
        <v>14</v>
      </c>
      <c r="B18">
        <v>109</v>
      </c>
      <c r="C18" s="3" t="s">
        <v>1011</v>
      </c>
      <c r="D18" s="143" t="s">
        <v>1092</v>
      </c>
      <c r="E18" s="4" t="s">
        <v>1011</v>
      </c>
      <c r="F18" s="4"/>
      <c r="G18" s="189"/>
      <c r="H18" s="189"/>
      <c r="I18" s="189"/>
      <c r="J18" s="189"/>
      <c r="K18" s="189"/>
      <c r="L18" s="189"/>
      <c r="M18" s="189"/>
      <c r="N18" s="189"/>
      <c r="O18" s="192">
        <v>0</v>
      </c>
      <c r="P18" s="192">
        <v>0</v>
      </c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90">
        <v>0</v>
      </c>
      <c r="AB18" s="190">
        <v>0</v>
      </c>
      <c r="AC18" s="193">
        <v>5</v>
      </c>
      <c r="AD18" s="193">
        <v>86.666666666666671</v>
      </c>
      <c r="AE18" s="193">
        <v>5</v>
      </c>
      <c r="AF18" s="193">
        <v>85.666666666666671</v>
      </c>
      <c r="AG18" s="193">
        <v>4.333333333333333</v>
      </c>
      <c r="AH18" s="193">
        <v>71</v>
      </c>
      <c r="AI18" s="191">
        <v>14.333333333333332</v>
      </c>
      <c r="AJ18" s="191">
        <v>243.33333333333334</v>
      </c>
      <c r="AK18" s="191">
        <v>14.333333333333332</v>
      </c>
      <c r="AL18" s="191">
        <v>243.33333333333334</v>
      </c>
      <c r="AM18" s="3" t="str">
        <f t="shared" si="1"/>
        <v>k</v>
      </c>
      <c r="AN18" s="3">
        <f>IF(D18="հ",1,IF(D18="լ",[1]Norms!$B$10,IF(D18="բլ",[1]Norms!$B$11,IF(D18="Մ",[1]Norms!$B$12))))</f>
        <v>1</v>
      </c>
      <c r="AO18" s="244">
        <f>F18*Norms!$E$36/1000</f>
        <v>0</v>
      </c>
      <c r="AP18" s="136">
        <f>AN18*IF(AM18="k",(P18*Norms!$H$40)*Norms!$E$36,0)/1000</f>
        <v>0</v>
      </c>
      <c r="AQ18" s="136">
        <f>AN18*IF(AM18="k",(AB18*Norms!$H$41)*Norms!$E$36,0)/1000</f>
        <v>0</v>
      </c>
      <c r="AR18" s="136">
        <f>AN18*IF(AM18="k",(AJ18*Norms!$H$42)*Norms!$E$36,0)*IF(E18="A",Norms!$B$13,1)/1000</f>
        <v>54627.847180922596</v>
      </c>
      <c r="AS18" s="243">
        <f>AN18*IF(AM18="t",(O18*Norms!$D$44)*Norms!$E$34*12+P18*Norms!$E$35,0)/1000</f>
        <v>0</v>
      </c>
      <c r="AT18" s="243">
        <f>AN18*IF(AM18="t",(AA18*Norms!$D$50*Norms!$E$34*12+AB18*Norms!$E$35),0)/1000</f>
        <v>0</v>
      </c>
      <c r="AU18" s="243">
        <f>AN18*IF(AM18="t",(AI18*Norms!$D$54)*Norms!$E$34*12*IF(E18="A",Norms!$B$13)+AJ18*Norms!$E$35,0)/1000</f>
        <v>0</v>
      </c>
      <c r="AV18" s="136">
        <f>IF(AL18&lt;=100,Norms!$G$7,IF(AL18&lt;=300,Norms!$H$7,Norms!$I$7))</f>
        <v>16738.5</v>
      </c>
      <c r="AW18" s="137">
        <f t="shared" si="2"/>
        <v>71366.347180922603</v>
      </c>
      <c r="AX18" s="130"/>
      <c r="AY18" s="130"/>
      <c r="AZ18" s="131">
        <f t="shared" si="3"/>
        <v>0</v>
      </c>
      <c r="BA18" s="131">
        <f>IF(AZ18&lt;Snund!$B$5,Snund!$B$3*Snund!$B$4*AY18+Snund!$B$7*AX18*AZ18,AZ18*Snund!$B$8*AX18)/1000</f>
        <v>0</v>
      </c>
      <c r="BB18" s="131">
        <f t="shared" si="4"/>
        <v>0</v>
      </c>
      <c r="BC18" s="131">
        <f t="shared" si="5"/>
        <v>0</v>
      </c>
      <c r="BD18" s="131">
        <f t="shared" si="6"/>
        <v>0</v>
      </c>
      <c r="BE18" s="167">
        <f>AB18*0.1*'Dasagirq_10%'!$B$3/1000</f>
        <v>0</v>
      </c>
      <c r="BF18" s="167">
        <f>AJ18*0.1*'Dasagirq_10%'!$B$4/1000</f>
        <v>196.69363333333337</v>
      </c>
      <c r="BG18" s="242">
        <f t="shared" si="7"/>
        <v>196.69363333333337</v>
      </c>
      <c r="BH18" s="233">
        <f t="shared" si="8"/>
        <v>0</v>
      </c>
      <c r="BI18" s="233">
        <f t="shared" si="9"/>
        <v>0</v>
      </c>
      <c r="BJ18" s="233">
        <f t="shared" si="10"/>
        <v>0</v>
      </c>
      <c r="BK18" s="233">
        <f t="shared" si="11"/>
        <v>71563.040814255932</v>
      </c>
      <c r="BL18" s="234">
        <f t="shared" si="12"/>
        <v>71563.040814255932</v>
      </c>
    </row>
    <row r="19" spans="1:64">
      <c r="A19">
        <v>15</v>
      </c>
      <c r="B19">
        <v>112</v>
      </c>
      <c r="C19" s="3" t="s">
        <v>1011</v>
      </c>
      <c r="D19" s="143" t="s">
        <v>1092</v>
      </c>
      <c r="E19" s="4" t="s">
        <v>1011</v>
      </c>
      <c r="F19" s="4"/>
      <c r="G19" s="189"/>
      <c r="H19" s="189"/>
      <c r="I19" s="189"/>
      <c r="J19" s="189"/>
      <c r="K19" s="189"/>
      <c r="L19" s="189"/>
      <c r="M19" s="189"/>
      <c r="N19" s="189"/>
      <c r="O19" s="192">
        <v>0</v>
      </c>
      <c r="P19" s="192">
        <v>0</v>
      </c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90">
        <v>0</v>
      </c>
      <c r="AB19" s="190">
        <v>0</v>
      </c>
      <c r="AC19" s="193">
        <v>6.333333333333333</v>
      </c>
      <c r="AD19" s="193">
        <v>123.33333333333333</v>
      </c>
      <c r="AE19" s="193">
        <v>6</v>
      </c>
      <c r="AF19" s="193">
        <v>125</v>
      </c>
      <c r="AG19" s="193">
        <v>6</v>
      </c>
      <c r="AH19" s="193">
        <v>120</v>
      </c>
      <c r="AI19" s="191">
        <v>18.333333333333332</v>
      </c>
      <c r="AJ19" s="191">
        <v>368.33333333333331</v>
      </c>
      <c r="AK19" s="191">
        <v>18.333333333333332</v>
      </c>
      <c r="AL19" s="191">
        <v>368.33333333333331</v>
      </c>
      <c r="AM19" s="3" t="str">
        <f t="shared" si="1"/>
        <v>k</v>
      </c>
      <c r="AN19" s="3">
        <f>IF(D19="հ",1,IF(D19="լ",[1]Norms!$B$10,IF(D19="բլ",[1]Norms!$B$11,IF(D19="Մ",[1]Norms!$B$12))))</f>
        <v>1</v>
      </c>
      <c r="AO19" s="244">
        <f>F19*Norms!$E$36/1000</f>
        <v>0</v>
      </c>
      <c r="AP19" s="136">
        <f>AN19*IF(AM19="k",(P19*Norms!$H$40)*Norms!$E$36,0)/1000</f>
        <v>0</v>
      </c>
      <c r="AQ19" s="136">
        <f>AN19*IF(AM19="k",(AB19*Norms!$H$41)*Norms!$E$36,0)/1000</f>
        <v>0</v>
      </c>
      <c r="AR19" s="136">
        <f>AN19*IF(AM19="k",(AJ19*Norms!$H$42)*Norms!$E$36,0)*IF(E19="A",Norms!$B$13,1)/1000</f>
        <v>82690.097445095147</v>
      </c>
      <c r="AS19" s="243">
        <f>AN19*IF(AM19="t",(O19*Norms!$D$44)*Norms!$E$34*12+P19*Norms!$E$35,0)/1000</f>
        <v>0</v>
      </c>
      <c r="AT19" s="243">
        <f>AN19*IF(AM19="t",(AA19*Norms!$D$50*Norms!$E$34*12+AB19*Norms!$E$35),0)/1000</f>
        <v>0</v>
      </c>
      <c r="AU19" s="243">
        <f>AN19*IF(AM19="t",(AI19*Norms!$D$54)*Norms!$E$34*12*IF(E19="A",Norms!$B$13)+AJ19*Norms!$E$35,0)/1000</f>
        <v>0</v>
      </c>
      <c r="AV19" s="136">
        <f>IF(AL19&lt;=100,Norms!$G$7,IF(AL19&lt;=300,Norms!$H$7,Norms!$I$7))</f>
        <v>21670.5</v>
      </c>
      <c r="AW19" s="137">
        <f t="shared" si="2"/>
        <v>104360.59744509515</v>
      </c>
      <c r="AX19" s="130"/>
      <c r="AY19" s="130"/>
      <c r="AZ19" s="131">
        <f t="shared" si="3"/>
        <v>0</v>
      </c>
      <c r="BA19" s="131">
        <f>IF(AZ19&lt;Snund!$B$5,Snund!$B$3*Snund!$B$4*AY19+Snund!$B$7*AX19*AZ19,AZ19*Snund!$B$8*AX19)/1000</f>
        <v>0</v>
      </c>
      <c r="BB19" s="131">
        <f t="shared" si="4"/>
        <v>0</v>
      </c>
      <c r="BC19" s="131">
        <f t="shared" si="5"/>
        <v>0</v>
      </c>
      <c r="BD19" s="131">
        <f t="shared" si="6"/>
        <v>0</v>
      </c>
      <c r="BE19" s="167">
        <f>AB19*0.1*'Dasagirq_10%'!$B$3/1000</f>
        <v>0</v>
      </c>
      <c r="BF19" s="167">
        <f>AJ19*0.1*'Dasagirq_10%'!$B$4/1000</f>
        <v>297.73488333333336</v>
      </c>
      <c r="BG19" s="242">
        <f t="shared" si="7"/>
        <v>297.73488333333336</v>
      </c>
      <c r="BH19" s="233">
        <f t="shared" si="8"/>
        <v>0</v>
      </c>
      <c r="BI19" s="233">
        <f t="shared" si="9"/>
        <v>0</v>
      </c>
      <c r="BJ19" s="233">
        <f t="shared" si="10"/>
        <v>0</v>
      </c>
      <c r="BK19" s="233">
        <f t="shared" si="11"/>
        <v>104658.33232842849</v>
      </c>
      <c r="BL19" s="234">
        <f t="shared" si="12"/>
        <v>104658.33232842849</v>
      </c>
    </row>
    <row r="20" spans="1:64">
      <c r="A20">
        <v>16</v>
      </c>
      <c r="B20">
        <v>114</v>
      </c>
      <c r="C20" s="3" t="s">
        <v>1011</v>
      </c>
      <c r="D20" s="143" t="s">
        <v>1092</v>
      </c>
      <c r="E20" s="4" t="s">
        <v>1011</v>
      </c>
      <c r="F20" s="4"/>
      <c r="G20" s="189"/>
      <c r="H20" s="189"/>
      <c r="I20" s="189"/>
      <c r="J20" s="189"/>
      <c r="K20" s="189"/>
      <c r="L20" s="189"/>
      <c r="M20" s="189"/>
      <c r="N20" s="189"/>
      <c r="O20" s="192">
        <v>0</v>
      </c>
      <c r="P20" s="192">
        <v>0</v>
      </c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90">
        <v>0</v>
      </c>
      <c r="AB20" s="190">
        <v>0</v>
      </c>
      <c r="AC20" s="193">
        <v>7</v>
      </c>
      <c r="AD20" s="193">
        <v>150</v>
      </c>
      <c r="AE20" s="193">
        <v>7</v>
      </c>
      <c r="AF20" s="193">
        <v>160</v>
      </c>
      <c r="AG20" s="193">
        <v>8.3333333333333339</v>
      </c>
      <c r="AH20" s="193">
        <v>183.33333333333334</v>
      </c>
      <c r="AI20" s="191">
        <v>22.333333333333336</v>
      </c>
      <c r="AJ20" s="191">
        <v>493.33333333333337</v>
      </c>
      <c r="AK20" s="191">
        <v>22.333333333333336</v>
      </c>
      <c r="AL20" s="191">
        <v>493.33333333333337</v>
      </c>
      <c r="AM20" s="3" t="str">
        <f t="shared" si="1"/>
        <v>k</v>
      </c>
      <c r="AN20" s="3">
        <f>IF(D20="հ",1,IF(D20="լ",[1]Norms!$B$10,IF(D20="բլ",[1]Norms!$B$11,IF(D20="Մ",[1]Norms!$B$12))))</f>
        <v>1</v>
      </c>
      <c r="AO20" s="244">
        <f>F20*Norms!$E$36/1000</f>
        <v>0</v>
      </c>
      <c r="AP20" s="136">
        <f>AN20*IF(AM20="k",(P20*Norms!$H$40)*Norms!$E$36,0)/1000</f>
        <v>0</v>
      </c>
      <c r="AQ20" s="136">
        <f>AN20*IF(AM20="k",(AB20*Norms!$H$41)*Norms!$E$36,0)/1000</f>
        <v>0</v>
      </c>
      <c r="AR20" s="136">
        <f>AN20*IF(AM20="k",(AJ20*Norms!$H$42)*Norms!$E$36,0)*IF(E20="A",Norms!$B$13,1)/1000</f>
        <v>110752.34770926775</v>
      </c>
      <c r="AS20" s="243">
        <f>AN20*IF(AM20="t",(O20*Norms!$D$44)*Norms!$E$34*12+P20*Norms!$E$35,0)/1000</f>
        <v>0</v>
      </c>
      <c r="AT20" s="243">
        <f>AN20*IF(AM20="t",(AA20*Norms!$D$50*Norms!$E$34*12+AB20*Norms!$E$35),0)/1000</f>
        <v>0</v>
      </c>
      <c r="AU20" s="243">
        <f>AN20*IF(AM20="t",(AI20*Norms!$D$54)*Norms!$E$34*12*IF(E20="A",Norms!$B$13)+AJ20*Norms!$E$35,0)/1000</f>
        <v>0</v>
      </c>
      <c r="AV20" s="136">
        <f>IF(AL20&lt;=100,Norms!$G$7,IF(AL20&lt;=300,Norms!$H$7,Norms!$I$7))</f>
        <v>21670.5</v>
      </c>
      <c r="AW20" s="137">
        <f t="shared" si="2"/>
        <v>132422.84770926775</v>
      </c>
      <c r="AX20" s="130"/>
      <c r="AY20" s="130"/>
      <c r="AZ20" s="131">
        <f t="shared" si="3"/>
        <v>0</v>
      </c>
      <c r="BA20" s="131">
        <f>IF(AZ20&lt;Snund!$B$5,Snund!$B$3*Snund!$B$4*AY20+Snund!$B$7*AX20*AZ20,AZ20*Snund!$B$8*AX20)/1000</f>
        <v>0</v>
      </c>
      <c r="BB20" s="131">
        <f t="shared" si="4"/>
        <v>0</v>
      </c>
      <c r="BC20" s="131">
        <f t="shared" si="5"/>
        <v>0</v>
      </c>
      <c r="BD20" s="131">
        <f t="shared" si="6"/>
        <v>0</v>
      </c>
      <c r="BE20" s="167">
        <f>AB20*0.1*'Dasagirq_10%'!$B$3/1000</f>
        <v>0</v>
      </c>
      <c r="BF20" s="167">
        <f>AJ20*0.1*'Dasagirq_10%'!$B$4/1000</f>
        <v>398.77613333333341</v>
      </c>
      <c r="BG20" s="242">
        <f t="shared" si="7"/>
        <v>398.77613333333341</v>
      </c>
      <c r="BH20" s="233">
        <f t="shared" si="8"/>
        <v>0</v>
      </c>
      <c r="BI20" s="233">
        <f t="shared" si="9"/>
        <v>0</v>
      </c>
      <c r="BJ20" s="233">
        <f t="shared" si="10"/>
        <v>0</v>
      </c>
      <c r="BK20" s="233">
        <f t="shared" si="11"/>
        <v>132821.62384260108</v>
      </c>
      <c r="BL20" s="234">
        <f t="shared" si="12"/>
        <v>132821.62384260108</v>
      </c>
    </row>
    <row r="21" spans="1:64">
      <c r="A21">
        <v>17</v>
      </c>
      <c r="B21">
        <v>115</v>
      </c>
      <c r="C21" s="3" t="s">
        <v>1011</v>
      </c>
      <c r="D21" s="143" t="s">
        <v>1092</v>
      </c>
      <c r="E21" s="4" t="s">
        <v>1011</v>
      </c>
      <c r="F21" s="4"/>
      <c r="G21" s="189"/>
      <c r="H21" s="189"/>
      <c r="I21" s="189"/>
      <c r="J21" s="189"/>
      <c r="K21" s="189"/>
      <c r="L21" s="189"/>
      <c r="M21" s="189"/>
      <c r="N21" s="189"/>
      <c r="O21" s="192">
        <v>0</v>
      </c>
      <c r="P21" s="192">
        <v>0</v>
      </c>
      <c r="Q21" s="189"/>
      <c r="R21" s="189"/>
      <c r="S21" s="189"/>
      <c r="T21" s="189"/>
      <c r="U21" s="189"/>
      <c r="V21" s="189"/>
      <c r="W21" s="189"/>
      <c r="X21" s="189"/>
      <c r="Y21" s="189"/>
      <c r="Z21" s="189"/>
      <c r="AA21" s="190">
        <v>0</v>
      </c>
      <c r="AB21" s="190">
        <v>0</v>
      </c>
      <c r="AC21" s="193">
        <v>3</v>
      </c>
      <c r="AD21" s="193">
        <v>68</v>
      </c>
      <c r="AE21" s="193">
        <v>3</v>
      </c>
      <c r="AF21" s="193">
        <v>65.333333333333329</v>
      </c>
      <c r="AG21" s="193">
        <v>3</v>
      </c>
      <c r="AH21" s="193">
        <v>63.666666666666664</v>
      </c>
      <c r="AI21" s="191">
        <v>9</v>
      </c>
      <c r="AJ21" s="191">
        <v>196.99999999999997</v>
      </c>
      <c r="AK21" s="191">
        <v>9</v>
      </c>
      <c r="AL21" s="191">
        <v>196.99999999999997</v>
      </c>
      <c r="AM21" s="3" t="str">
        <f t="shared" si="1"/>
        <v>k</v>
      </c>
      <c r="AN21" s="3">
        <f>IF(D21="հ",1,IF(D21="լ",[1]Norms!$B$10,IF(D21="բլ",[1]Norms!$B$11,IF(D21="Մ",[1]Norms!$B$12))))</f>
        <v>1</v>
      </c>
      <c r="AO21" s="244">
        <f>F21*Norms!$E$36/1000</f>
        <v>0</v>
      </c>
      <c r="AP21" s="136">
        <f>AN21*IF(AM21="k",(P21*Norms!$H$40)*Norms!$E$36,0)/1000</f>
        <v>0</v>
      </c>
      <c r="AQ21" s="136">
        <f>AN21*IF(AM21="k",(AB21*Norms!$H$41)*Norms!$E$36,0)/1000</f>
        <v>0</v>
      </c>
      <c r="AR21" s="136">
        <f>AN21*IF(AM21="k",(AJ21*Norms!$H$42)*Norms!$E$36,0)*IF(E21="A",Norms!$B$13,1)/1000</f>
        <v>44226.106416335962</v>
      </c>
      <c r="AS21" s="243">
        <f>AN21*IF(AM21="t",(O21*Norms!$D$44)*Norms!$E$34*12+P21*Norms!$E$35,0)/1000</f>
        <v>0</v>
      </c>
      <c r="AT21" s="243">
        <f>AN21*IF(AM21="t",(AA21*Norms!$D$50*Norms!$E$34*12+AB21*Norms!$E$35),0)/1000</f>
        <v>0</v>
      </c>
      <c r="AU21" s="243">
        <f>AN21*IF(AM21="t",(AI21*Norms!$D$54)*Norms!$E$34*12*IF(E21="A",Norms!$B$13)+AJ21*Norms!$E$35,0)/1000</f>
        <v>0</v>
      </c>
      <c r="AV21" s="136">
        <f>IF(AL21&lt;=100,Norms!$G$7,IF(AL21&lt;=300,Norms!$H$7,Norms!$I$7))</f>
        <v>16738.5</v>
      </c>
      <c r="AW21" s="137">
        <f t="shared" si="2"/>
        <v>60964.606416335962</v>
      </c>
      <c r="AX21" s="130"/>
      <c r="AY21" s="130"/>
      <c r="AZ21" s="131">
        <f t="shared" si="3"/>
        <v>0</v>
      </c>
      <c r="BA21" s="131">
        <f>IF(AZ21&lt;Snund!$B$5,Snund!$B$3*Snund!$B$4*AY21+Snund!$B$7*AX21*AZ21,AZ21*Snund!$B$8*AX21)/1000</f>
        <v>0</v>
      </c>
      <c r="BB21" s="131">
        <f t="shared" si="4"/>
        <v>0</v>
      </c>
      <c r="BC21" s="131">
        <f t="shared" si="5"/>
        <v>0</v>
      </c>
      <c r="BD21" s="131">
        <f t="shared" si="6"/>
        <v>0</v>
      </c>
      <c r="BE21" s="167">
        <f>AB21*0.1*'Dasagirq_10%'!$B$3/1000</f>
        <v>0</v>
      </c>
      <c r="BF21" s="167">
        <f>AJ21*0.1*'Dasagirq_10%'!$B$4/1000</f>
        <v>159.24101000000002</v>
      </c>
      <c r="BG21" s="242">
        <f t="shared" si="7"/>
        <v>159.24101000000002</v>
      </c>
      <c r="BH21" s="233">
        <f t="shared" si="8"/>
        <v>0</v>
      </c>
      <c r="BI21" s="233">
        <f t="shared" si="9"/>
        <v>0</v>
      </c>
      <c r="BJ21" s="233">
        <f t="shared" si="10"/>
        <v>0</v>
      </c>
      <c r="BK21" s="233">
        <f t="shared" si="11"/>
        <v>61123.84742633596</v>
      </c>
      <c r="BL21" s="234">
        <f t="shared" si="12"/>
        <v>61123.84742633596</v>
      </c>
    </row>
    <row r="22" spans="1:64">
      <c r="A22">
        <v>18</v>
      </c>
      <c r="B22">
        <v>118</v>
      </c>
      <c r="C22" s="3" t="s">
        <v>1011</v>
      </c>
      <c r="D22" s="143" t="s">
        <v>1092</v>
      </c>
      <c r="E22" s="4" t="s">
        <v>1011</v>
      </c>
      <c r="F22" s="4"/>
      <c r="G22" s="189"/>
      <c r="H22" s="189"/>
      <c r="I22" s="189"/>
      <c r="J22" s="189"/>
      <c r="K22" s="189"/>
      <c r="L22" s="189"/>
      <c r="M22" s="189"/>
      <c r="N22" s="189"/>
      <c r="O22" s="192">
        <v>0</v>
      </c>
      <c r="P22" s="192">
        <v>0</v>
      </c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90">
        <v>0</v>
      </c>
      <c r="AB22" s="190">
        <v>0</v>
      </c>
      <c r="AC22" s="193">
        <v>5.333333333333333</v>
      </c>
      <c r="AD22" s="193">
        <v>123.33333333333333</v>
      </c>
      <c r="AE22" s="193">
        <v>5</v>
      </c>
      <c r="AF22" s="193">
        <v>116.66666666666667</v>
      </c>
      <c r="AG22" s="193">
        <v>5</v>
      </c>
      <c r="AH22" s="193">
        <v>111</v>
      </c>
      <c r="AI22" s="191">
        <v>15.333333333333332</v>
      </c>
      <c r="AJ22" s="191">
        <v>351</v>
      </c>
      <c r="AK22" s="191">
        <v>15.333333333333332</v>
      </c>
      <c r="AL22" s="191">
        <v>351</v>
      </c>
      <c r="AM22" s="3" t="str">
        <f t="shared" si="1"/>
        <v>k</v>
      </c>
      <c r="AN22" s="3">
        <f>IF(D22="հ",1,IF(D22="լ",[1]Norms!$B$10,IF(D22="բլ",[1]Norms!$B$11,IF(D22="Մ",[1]Norms!$B$12))))</f>
        <v>1</v>
      </c>
      <c r="AO22" s="244">
        <f>F22*Norms!$E$36/1000</f>
        <v>0</v>
      </c>
      <c r="AP22" s="136">
        <f>AN22*IF(AM22="k",(P22*Norms!$H$40)*Norms!$E$36,0)/1000</f>
        <v>0</v>
      </c>
      <c r="AQ22" s="136">
        <f>AN22*IF(AM22="k",(AB22*Norms!$H$41)*Norms!$E$36,0)/1000</f>
        <v>0</v>
      </c>
      <c r="AR22" s="136">
        <f>AN22*IF(AM22="k",(AJ22*Norms!$H$42)*Norms!$E$36,0)*IF(E22="A",Norms!$B$13,1)/1000</f>
        <v>78798.798741796563</v>
      </c>
      <c r="AS22" s="243">
        <f>AN22*IF(AM22="t",(O22*Norms!$D$44)*Norms!$E$34*12+P22*Norms!$E$35,0)/1000</f>
        <v>0</v>
      </c>
      <c r="AT22" s="243">
        <f>AN22*IF(AM22="t",(AA22*Norms!$D$50*Norms!$E$34*12+AB22*Norms!$E$35),0)/1000</f>
        <v>0</v>
      </c>
      <c r="AU22" s="243">
        <f>AN22*IF(AM22="t",(AI22*Norms!$D$54)*Norms!$E$34*12*IF(E22="A",Norms!$B$13)+AJ22*Norms!$E$35,0)/1000</f>
        <v>0</v>
      </c>
      <c r="AV22" s="136">
        <f>IF(AL22&lt;=100,Norms!$G$7,IF(AL22&lt;=300,Norms!$H$7,Norms!$I$7))</f>
        <v>21670.5</v>
      </c>
      <c r="AW22" s="137">
        <f t="shared" si="2"/>
        <v>100469.29874179656</v>
      </c>
      <c r="AX22" s="130"/>
      <c r="AY22" s="130"/>
      <c r="AZ22" s="131">
        <f t="shared" si="3"/>
        <v>0</v>
      </c>
      <c r="BA22" s="131">
        <f>IF(AZ22&lt;Snund!$B$5,Snund!$B$3*Snund!$B$4*AY22+Snund!$B$7*AX22*AZ22,AZ22*Snund!$B$8*AX22)/1000</f>
        <v>0</v>
      </c>
      <c r="BB22" s="131">
        <f t="shared" si="4"/>
        <v>0</v>
      </c>
      <c r="BC22" s="131">
        <f t="shared" si="5"/>
        <v>0</v>
      </c>
      <c r="BD22" s="131">
        <f t="shared" si="6"/>
        <v>0</v>
      </c>
      <c r="BE22" s="167">
        <f>AB22*0.1*'Dasagirq_10%'!$B$3/1000</f>
        <v>0</v>
      </c>
      <c r="BF22" s="167">
        <f>AJ22*0.1*'Dasagirq_10%'!$B$4/1000</f>
        <v>283.72383000000002</v>
      </c>
      <c r="BG22" s="242">
        <f t="shared" si="7"/>
        <v>283.72383000000002</v>
      </c>
      <c r="BH22" s="233">
        <f t="shared" si="8"/>
        <v>0</v>
      </c>
      <c r="BI22" s="233">
        <f t="shared" si="9"/>
        <v>0</v>
      </c>
      <c r="BJ22" s="233">
        <f t="shared" si="10"/>
        <v>0</v>
      </c>
      <c r="BK22" s="233">
        <f t="shared" si="11"/>
        <v>100753.02257179657</v>
      </c>
      <c r="BL22" s="234">
        <f t="shared" si="12"/>
        <v>100753.02257179657</v>
      </c>
    </row>
    <row r="23" spans="1:64">
      <c r="A23">
        <v>19</v>
      </c>
      <c r="B23">
        <v>119</v>
      </c>
      <c r="C23" s="3" t="s">
        <v>1011</v>
      </c>
      <c r="D23" s="143" t="s">
        <v>1092</v>
      </c>
      <c r="E23" s="4" t="s">
        <v>1011</v>
      </c>
      <c r="F23" s="4"/>
      <c r="G23" s="189"/>
      <c r="H23" s="189"/>
      <c r="I23" s="189"/>
      <c r="J23" s="189"/>
      <c r="K23" s="189"/>
      <c r="L23" s="189"/>
      <c r="M23" s="189"/>
      <c r="N23" s="189"/>
      <c r="O23" s="192">
        <v>0</v>
      </c>
      <c r="P23" s="192">
        <v>0</v>
      </c>
      <c r="Q23" s="193">
        <v>1</v>
      </c>
      <c r="R23" s="193">
        <v>23</v>
      </c>
      <c r="S23" s="193">
        <v>1</v>
      </c>
      <c r="T23" s="193">
        <v>19</v>
      </c>
      <c r="U23" s="193">
        <v>1</v>
      </c>
      <c r="V23" s="193">
        <v>34</v>
      </c>
      <c r="W23" s="193">
        <v>1</v>
      </c>
      <c r="X23" s="193">
        <v>29</v>
      </c>
      <c r="Y23" s="193">
        <v>1</v>
      </c>
      <c r="Z23" s="193">
        <v>24</v>
      </c>
      <c r="AA23" s="190">
        <v>5</v>
      </c>
      <c r="AB23" s="190">
        <v>129</v>
      </c>
      <c r="AC23" s="193">
        <v>9</v>
      </c>
      <c r="AD23" s="193">
        <v>255</v>
      </c>
      <c r="AE23" s="193">
        <v>7</v>
      </c>
      <c r="AF23" s="193">
        <v>194</v>
      </c>
      <c r="AG23" s="193">
        <v>6</v>
      </c>
      <c r="AH23" s="193">
        <v>189</v>
      </c>
      <c r="AI23" s="191">
        <v>22</v>
      </c>
      <c r="AJ23" s="191">
        <v>638</v>
      </c>
      <c r="AK23" s="191">
        <v>27</v>
      </c>
      <c r="AL23" s="191">
        <v>767</v>
      </c>
      <c r="AM23" s="3" t="str">
        <f t="shared" si="1"/>
        <v>k</v>
      </c>
      <c r="AN23" s="3">
        <f>IF(D23="հ",1,IF(D23="լ",[1]Norms!$B$10,IF(D23="բլ",[1]Norms!$B$11,IF(D23="Մ",[1]Norms!$B$12))))</f>
        <v>1</v>
      </c>
      <c r="AO23" s="244">
        <f>F23*Norms!$E$36/1000</f>
        <v>0</v>
      </c>
      <c r="AP23" s="136">
        <f>AN23*IF(AM23="k",(P23*Norms!$H$40)*Norms!$E$36,0)/1000</f>
        <v>0</v>
      </c>
      <c r="AQ23" s="136">
        <f>AN23*IF(AM23="k",(AB23*Norms!$H$41)*Norms!$E$36,0)/1000</f>
        <v>19401.469496367146</v>
      </c>
      <c r="AR23" s="136">
        <f>AN23*IF(AM23="k",(AJ23*Norms!$H$42)*Norms!$E$36,0)*IF(E23="A",Norms!$B$13,1)/1000</f>
        <v>143229.7253483368</v>
      </c>
      <c r="AS23" s="243">
        <f>AN23*IF(AM23="t",(O23*Norms!$D$44)*Norms!$E$34*12+P23*Norms!$E$35,0)/1000</f>
        <v>0</v>
      </c>
      <c r="AT23" s="243">
        <f>AN23*IF(AM23="t",(AA23*Norms!$D$50*Norms!$E$34*12+AB23*Norms!$E$35),0)/1000</f>
        <v>0</v>
      </c>
      <c r="AU23" s="243">
        <f>AN23*IF(AM23="t",(AI23*Norms!$D$54)*Norms!$E$34*12*IF(E23="A",Norms!$B$13)+AJ23*Norms!$E$35,0)/1000</f>
        <v>0</v>
      </c>
      <c r="AV23" s="136">
        <f>IF(AL23&lt;=100,Norms!$G$7,IF(AL23&lt;=300,Norms!$H$7,Norms!$I$7))</f>
        <v>21670.5</v>
      </c>
      <c r="AW23" s="137">
        <f t="shared" si="2"/>
        <v>184301.69484470395</v>
      </c>
      <c r="AX23" s="130"/>
      <c r="AY23" s="130"/>
      <c r="AZ23" s="131">
        <f t="shared" si="3"/>
        <v>0</v>
      </c>
      <c r="BA23" s="131">
        <f>IF(AZ23&lt;Snund!$B$5,Snund!$B$3*Snund!$B$4*AY23+Snund!$B$7*AX23*AZ23,AZ23*Snund!$B$8*AX23)/1000</f>
        <v>0</v>
      </c>
      <c r="BB23" s="131">
        <f t="shared" si="4"/>
        <v>0</v>
      </c>
      <c r="BC23" s="131">
        <f t="shared" si="5"/>
        <v>0</v>
      </c>
      <c r="BD23" s="131">
        <f t="shared" si="6"/>
        <v>0</v>
      </c>
      <c r="BE23" s="167">
        <f>AB23*0.1*'Dasagirq_10%'!$B$3/1000</f>
        <v>85.759199999999993</v>
      </c>
      <c r="BF23" s="167">
        <f>AJ23*0.1*'Dasagirq_10%'!$B$4/1000</f>
        <v>515.71454000000006</v>
      </c>
      <c r="BG23" s="242">
        <f t="shared" si="7"/>
        <v>601.47374000000002</v>
      </c>
      <c r="BH23" s="233">
        <f t="shared" si="8"/>
        <v>0</v>
      </c>
      <c r="BI23" s="233">
        <f t="shared" si="9"/>
        <v>0</v>
      </c>
      <c r="BJ23" s="233">
        <f t="shared" si="10"/>
        <v>23500.284251922702</v>
      </c>
      <c r="BK23" s="233">
        <f t="shared" si="11"/>
        <v>161402.88433278122</v>
      </c>
      <c r="BL23" s="234">
        <f t="shared" si="12"/>
        <v>184903.16858470393</v>
      </c>
    </row>
    <row r="24" spans="1:64">
      <c r="A24">
        <v>20</v>
      </c>
      <c r="B24">
        <v>127</v>
      </c>
      <c r="C24" s="3" t="s">
        <v>1011</v>
      </c>
      <c r="D24" s="143" t="s">
        <v>1092</v>
      </c>
      <c r="E24" s="4" t="s">
        <v>1011</v>
      </c>
      <c r="F24" s="4"/>
      <c r="G24" s="189"/>
      <c r="H24" s="189"/>
      <c r="I24" s="189"/>
      <c r="J24" s="189"/>
      <c r="K24" s="189"/>
      <c r="L24" s="189"/>
      <c r="M24" s="189"/>
      <c r="N24" s="189"/>
      <c r="O24" s="192">
        <v>0</v>
      </c>
      <c r="P24" s="192">
        <v>0</v>
      </c>
      <c r="Q24" s="189"/>
      <c r="R24" s="189"/>
      <c r="S24" s="189"/>
      <c r="T24" s="189"/>
      <c r="U24" s="189"/>
      <c r="V24" s="189"/>
      <c r="W24" s="189"/>
      <c r="X24" s="189"/>
      <c r="Y24" s="189"/>
      <c r="Z24" s="189"/>
      <c r="AA24" s="190">
        <v>0</v>
      </c>
      <c r="AB24" s="190">
        <v>0</v>
      </c>
      <c r="AC24" s="193">
        <v>5</v>
      </c>
      <c r="AD24" s="193">
        <v>110</v>
      </c>
      <c r="AE24" s="193">
        <v>5</v>
      </c>
      <c r="AF24" s="193">
        <v>113.33333333333333</v>
      </c>
      <c r="AG24" s="193">
        <v>5.666666666666667</v>
      </c>
      <c r="AH24" s="193">
        <v>121.66666666666667</v>
      </c>
      <c r="AI24" s="191">
        <v>15.666666666666668</v>
      </c>
      <c r="AJ24" s="191">
        <v>345</v>
      </c>
      <c r="AK24" s="191">
        <v>15.666666666666668</v>
      </c>
      <c r="AL24" s="191">
        <v>345</v>
      </c>
      <c r="AM24" s="3" t="str">
        <f t="shared" si="1"/>
        <v>k</v>
      </c>
      <c r="AN24" s="3">
        <f>IF(D24="հ",1,IF(D24="լ",[1]Norms!$B$10,IF(D24="բլ",[1]Norms!$B$11,IF(D24="Մ",[1]Norms!$B$12))))</f>
        <v>1</v>
      </c>
      <c r="AO24" s="244">
        <f>F24*Norms!$E$36/1000</f>
        <v>0</v>
      </c>
      <c r="AP24" s="136">
        <f>AN24*IF(AM24="k",(P24*Norms!$H$40)*Norms!$E$36,0)/1000</f>
        <v>0</v>
      </c>
      <c r="AQ24" s="136">
        <f>AN24*IF(AM24="k",(AB24*Norms!$H$41)*Norms!$E$36,0)/1000</f>
        <v>0</v>
      </c>
      <c r="AR24" s="136">
        <f>AN24*IF(AM24="k",(AJ24*Norms!$H$42)*Norms!$E$36,0)*IF(E24="A",Norms!$B$13,1)/1000</f>
        <v>77451.810729116289</v>
      </c>
      <c r="AS24" s="243">
        <f>AN24*IF(AM24="t",(O24*Norms!$D$44)*Norms!$E$34*12+P24*Norms!$E$35,0)/1000</f>
        <v>0</v>
      </c>
      <c r="AT24" s="243">
        <f>AN24*IF(AM24="t",(AA24*Norms!$D$50*Norms!$E$34*12+AB24*Norms!$E$35),0)/1000</f>
        <v>0</v>
      </c>
      <c r="AU24" s="243">
        <f>AN24*IF(AM24="t",(AI24*Norms!$D$54)*Norms!$E$34*12*IF(E24="A",Norms!$B$13)+AJ24*Norms!$E$35,0)/1000</f>
        <v>0</v>
      </c>
      <c r="AV24" s="136">
        <f>IF(AL24&lt;=100,Norms!$G$7,IF(AL24&lt;=300,Norms!$H$7,Norms!$I$7))</f>
        <v>21670.5</v>
      </c>
      <c r="AW24" s="137">
        <f t="shared" si="2"/>
        <v>99122.310729116289</v>
      </c>
      <c r="AX24" s="130"/>
      <c r="AY24" s="130"/>
      <c r="AZ24" s="131">
        <f t="shared" si="3"/>
        <v>0</v>
      </c>
      <c r="BA24" s="131">
        <f>IF(AZ24&lt;Snund!$B$5,Snund!$B$3*Snund!$B$4*AY24+Snund!$B$7*AX24*AZ24,AZ24*Snund!$B$8*AX24)/1000</f>
        <v>0</v>
      </c>
      <c r="BB24" s="131">
        <f t="shared" si="4"/>
        <v>0</v>
      </c>
      <c r="BC24" s="131">
        <f t="shared" si="5"/>
        <v>0</v>
      </c>
      <c r="BD24" s="131">
        <f t="shared" si="6"/>
        <v>0</v>
      </c>
      <c r="BE24" s="167">
        <f>AB24*0.1*'Dasagirq_10%'!$B$3/1000</f>
        <v>0</v>
      </c>
      <c r="BF24" s="167">
        <f>AJ24*0.1*'Dasagirq_10%'!$B$4/1000</f>
        <v>278.87385000000006</v>
      </c>
      <c r="BG24" s="242">
        <f t="shared" si="7"/>
        <v>278.87385000000006</v>
      </c>
      <c r="BH24" s="233">
        <f t="shared" si="8"/>
        <v>0</v>
      </c>
      <c r="BI24" s="233">
        <f t="shared" si="9"/>
        <v>0</v>
      </c>
      <c r="BJ24" s="233">
        <f t="shared" si="10"/>
        <v>0</v>
      </c>
      <c r="BK24" s="233">
        <f t="shared" si="11"/>
        <v>99401.184579116292</v>
      </c>
      <c r="BL24" s="234">
        <f t="shared" si="12"/>
        <v>99401.184579116292</v>
      </c>
    </row>
    <row r="25" spans="1:64">
      <c r="A25">
        <v>21</v>
      </c>
      <c r="B25">
        <v>139</v>
      </c>
      <c r="C25" s="3" t="s">
        <v>1011</v>
      </c>
      <c r="D25" s="143" t="s">
        <v>1092</v>
      </c>
      <c r="E25" s="4" t="s">
        <v>1011</v>
      </c>
      <c r="F25" s="4"/>
      <c r="G25" s="189"/>
      <c r="H25" s="189"/>
      <c r="I25" s="189"/>
      <c r="J25" s="189"/>
      <c r="K25" s="189"/>
      <c r="L25" s="189"/>
      <c r="M25" s="189"/>
      <c r="N25" s="189"/>
      <c r="O25" s="192">
        <v>0</v>
      </c>
      <c r="P25" s="192">
        <v>0</v>
      </c>
      <c r="Q25" s="189"/>
      <c r="R25" s="189"/>
      <c r="S25" s="189"/>
      <c r="T25" s="189"/>
      <c r="U25" s="189"/>
      <c r="V25" s="189"/>
      <c r="W25" s="189"/>
      <c r="X25" s="189"/>
      <c r="Y25" s="189"/>
      <c r="Z25" s="189"/>
      <c r="AA25" s="190">
        <v>0</v>
      </c>
      <c r="AB25" s="190">
        <v>0</v>
      </c>
      <c r="AC25" s="193">
        <v>8.3333333333333339</v>
      </c>
      <c r="AD25" s="193">
        <v>156.66666666666666</v>
      </c>
      <c r="AE25" s="193">
        <v>7.333333333333333</v>
      </c>
      <c r="AF25" s="193">
        <v>151.66666666666666</v>
      </c>
      <c r="AG25" s="193">
        <v>6.333333333333333</v>
      </c>
      <c r="AH25" s="193">
        <v>143.33333333333334</v>
      </c>
      <c r="AI25" s="191">
        <v>22</v>
      </c>
      <c r="AJ25" s="191">
        <v>451.66666666666663</v>
      </c>
      <c r="AK25" s="191">
        <v>22</v>
      </c>
      <c r="AL25" s="191">
        <v>451.66666666666663</v>
      </c>
      <c r="AM25" s="3" t="str">
        <f t="shared" si="1"/>
        <v>k</v>
      </c>
      <c r="AN25" s="3">
        <f>IF(D25="հ",1,IF(D25="լ",[1]Norms!$B$10,IF(D25="բլ",[1]Norms!$B$11,IF(D25="Մ",[1]Norms!$B$12))))</f>
        <v>1</v>
      </c>
      <c r="AO25" s="244">
        <f>F25*Norms!$E$36/1000</f>
        <v>0</v>
      </c>
      <c r="AP25" s="136">
        <f>AN25*IF(AM25="k",(P25*Norms!$H$40)*Norms!$E$36,0)/1000</f>
        <v>0</v>
      </c>
      <c r="AQ25" s="136">
        <f>AN25*IF(AM25="k",(AB25*Norms!$H$41)*Norms!$E$36,0)/1000</f>
        <v>0</v>
      </c>
      <c r="AR25" s="136">
        <f>AN25*IF(AM25="k",(AJ25*Norms!$H$42)*Norms!$E$36,0)*IF(E25="A",Norms!$B$13,1)/1000</f>
        <v>101398.26428787687</v>
      </c>
      <c r="AS25" s="243">
        <f>AN25*IF(AM25="t",(O25*Norms!$D$44)*Norms!$E$34*12+P25*Norms!$E$35,0)/1000</f>
        <v>0</v>
      </c>
      <c r="AT25" s="243">
        <f>AN25*IF(AM25="t",(AA25*Norms!$D$50*Norms!$E$34*12+AB25*Norms!$E$35),0)/1000</f>
        <v>0</v>
      </c>
      <c r="AU25" s="243">
        <f>AN25*IF(AM25="t",(AI25*Norms!$D$54)*Norms!$E$34*12*IF(E25="A",Norms!$B$13)+AJ25*Norms!$E$35,0)/1000</f>
        <v>0</v>
      </c>
      <c r="AV25" s="136">
        <f>IF(AL25&lt;=100,Norms!$G$7,IF(AL25&lt;=300,Norms!$H$7,Norms!$I$7))</f>
        <v>21670.5</v>
      </c>
      <c r="AW25" s="137">
        <f t="shared" si="2"/>
        <v>123068.76428787687</v>
      </c>
      <c r="AX25" s="130"/>
      <c r="AY25" s="130"/>
      <c r="AZ25" s="131">
        <f t="shared" si="3"/>
        <v>0</v>
      </c>
      <c r="BA25" s="131">
        <f>IF(AZ25&lt;Snund!$B$5,Snund!$B$3*Snund!$B$4*AY25+Snund!$B$7*AX25*AZ25,AZ25*Snund!$B$8*AX25)/1000</f>
        <v>0</v>
      </c>
      <c r="BB25" s="131">
        <f t="shared" si="4"/>
        <v>0</v>
      </c>
      <c r="BC25" s="131">
        <f t="shared" si="5"/>
        <v>0</v>
      </c>
      <c r="BD25" s="131">
        <f t="shared" si="6"/>
        <v>0</v>
      </c>
      <c r="BE25" s="167">
        <f>AB25*0.1*'Dasagirq_10%'!$B$3/1000</f>
        <v>0</v>
      </c>
      <c r="BF25" s="167">
        <f>AJ25*0.1*'Dasagirq_10%'!$B$4/1000</f>
        <v>365.09571666666665</v>
      </c>
      <c r="BG25" s="242">
        <f t="shared" si="7"/>
        <v>365.09571666666665</v>
      </c>
      <c r="BH25" s="233">
        <f t="shared" si="8"/>
        <v>0</v>
      </c>
      <c r="BI25" s="233">
        <f t="shared" si="9"/>
        <v>0</v>
      </c>
      <c r="BJ25" s="233">
        <f t="shared" si="10"/>
        <v>0</v>
      </c>
      <c r="BK25" s="233">
        <f t="shared" si="11"/>
        <v>123433.86000454353</v>
      </c>
      <c r="BL25" s="234">
        <f t="shared" si="12"/>
        <v>123433.86000454353</v>
      </c>
    </row>
    <row r="26" spans="1:64">
      <c r="A26">
        <v>22</v>
      </c>
      <c r="B26">
        <v>142</v>
      </c>
      <c r="C26" s="3" t="s">
        <v>1011</v>
      </c>
      <c r="D26" s="143" t="s">
        <v>1092</v>
      </c>
      <c r="E26" s="4" t="s">
        <v>1011</v>
      </c>
      <c r="F26" s="4"/>
      <c r="G26" s="189"/>
      <c r="H26" s="189"/>
      <c r="I26" s="189"/>
      <c r="J26" s="189"/>
      <c r="K26" s="189"/>
      <c r="L26" s="189"/>
      <c r="M26" s="189"/>
      <c r="N26" s="189"/>
      <c r="O26" s="192">
        <v>0</v>
      </c>
      <c r="P26" s="192">
        <v>0</v>
      </c>
      <c r="Q26" s="189"/>
      <c r="R26" s="189"/>
      <c r="S26" s="189"/>
      <c r="T26" s="189"/>
      <c r="U26" s="189"/>
      <c r="V26" s="189"/>
      <c r="W26" s="189"/>
      <c r="X26" s="189"/>
      <c r="Y26" s="189"/>
      <c r="Z26" s="189"/>
      <c r="AA26" s="190">
        <v>0</v>
      </c>
      <c r="AB26" s="190">
        <v>0</v>
      </c>
      <c r="AC26" s="193">
        <v>6</v>
      </c>
      <c r="AD26" s="193">
        <v>106.66666666666667</v>
      </c>
      <c r="AE26" s="193">
        <v>5.333333333333333</v>
      </c>
      <c r="AF26" s="193">
        <v>90</v>
      </c>
      <c r="AG26" s="193">
        <v>3.6666666666666665</v>
      </c>
      <c r="AH26" s="193">
        <v>68.333333333333329</v>
      </c>
      <c r="AI26" s="191">
        <v>14.999999999999998</v>
      </c>
      <c r="AJ26" s="191">
        <v>265</v>
      </c>
      <c r="AK26" s="191">
        <v>14.999999999999998</v>
      </c>
      <c r="AL26" s="191">
        <v>265</v>
      </c>
      <c r="AM26" s="3" t="str">
        <f t="shared" si="1"/>
        <v>k</v>
      </c>
      <c r="AN26" s="3">
        <f>IF(D26="հ",1,IF(D26="լ",[1]Norms!$B$10,IF(D26="բլ",[1]Norms!$B$11,IF(D26="Մ",[1]Norms!$B$12))))</f>
        <v>1</v>
      </c>
      <c r="AO26" s="244">
        <f>F26*Norms!$E$36/1000</f>
        <v>0</v>
      </c>
      <c r="AP26" s="136">
        <f>AN26*IF(AM26="k",(P26*Norms!$H$40)*Norms!$E$36,0)/1000</f>
        <v>0</v>
      </c>
      <c r="AQ26" s="136">
        <f>AN26*IF(AM26="k",(AB26*Norms!$H$41)*Norms!$E$36,0)/1000</f>
        <v>0</v>
      </c>
      <c r="AR26" s="136">
        <f>AN26*IF(AM26="k",(AJ26*Norms!$H$42)*Norms!$E$36,0)*IF(E26="A",Norms!$B$13,1)/1000</f>
        <v>59491.970560045847</v>
      </c>
      <c r="AS26" s="243">
        <f>AN26*IF(AM26="t",(O26*Norms!$D$44)*Norms!$E$34*12+P26*Norms!$E$35,0)/1000</f>
        <v>0</v>
      </c>
      <c r="AT26" s="243">
        <f>AN26*IF(AM26="t",(AA26*Norms!$D$50*Norms!$E$34*12+AB26*Norms!$E$35),0)/1000</f>
        <v>0</v>
      </c>
      <c r="AU26" s="243">
        <f>AN26*IF(AM26="t",(AI26*Norms!$D$54)*Norms!$E$34*12*IF(E26="A",Norms!$B$13)+AJ26*Norms!$E$35,0)/1000</f>
        <v>0</v>
      </c>
      <c r="AV26" s="136">
        <f>IF(AL26&lt;=100,Norms!$G$7,IF(AL26&lt;=300,Norms!$H$7,Norms!$I$7))</f>
        <v>16738.5</v>
      </c>
      <c r="AW26" s="137">
        <f t="shared" si="2"/>
        <v>76230.470560045855</v>
      </c>
      <c r="AX26" s="130"/>
      <c r="AY26" s="130"/>
      <c r="AZ26" s="131">
        <f t="shared" si="3"/>
        <v>0</v>
      </c>
      <c r="BA26" s="131">
        <f>IF(AZ26&lt;Snund!$B$5,Snund!$B$3*Snund!$B$4*AY26+Snund!$B$7*AX26*AZ26,AZ26*Snund!$B$8*AX26)/1000</f>
        <v>0</v>
      </c>
      <c r="BB26" s="131">
        <f t="shared" si="4"/>
        <v>0</v>
      </c>
      <c r="BC26" s="131">
        <f t="shared" si="5"/>
        <v>0</v>
      </c>
      <c r="BD26" s="131">
        <f t="shared" si="6"/>
        <v>0</v>
      </c>
      <c r="BE26" s="167">
        <f>AB26*0.1*'Dasagirq_10%'!$B$3/1000</f>
        <v>0</v>
      </c>
      <c r="BF26" s="167">
        <f>AJ26*0.1*'Dasagirq_10%'!$B$4/1000</f>
        <v>214.20745000000002</v>
      </c>
      <c r="BG26" s="242">
        <f t="shared" si="7"/>
        <v>214.20745000000002</v>
      </c>
      <c r="BH26" s="233">
        <f t="shared" si="8"/>
        <v>0</v>
      </c>
      <c r="BI26" s="233">
        <f t="shared" si="9"/>
        <v>0</v>
      </c>
      <c r="BJ26" s="233">
        <f t="shared" si="10"/>
        <v>0</v>
      </c>
      <c r="BK26" s="233">
        <f t="shared" si="11"/>
        <v>76444.678010045856</v>
      </c>
      <c r="BL26" s="234">
        <f t="shared" si="12"/>
        <v>76444.678010045856</v>
      </c>
    </row>
    <row r="27" spans="1:64">
      <c r="A27">
        <v>23</v>
      </c>
      <c r="B27">
        <v>148</v>
      </c>
      <c r="C27" s="3" t="s">
        <v>1011</v>
      </c>
      <c r="D27" s="143" t="s">
        <v>1092</v>
      </c>
      <c r="E27" s="4" t="s">
        <v>1011</v>
      </c>
      <c r="F27" s="4"/>
      <c r="G27" s="189"/>
      <c r="H27" s="189"/>
      <c r="I27" s="189"/>
      <c r="J27" s="189"/>
      <c r="K27" s="189"/>
      <c r="L27" s="189"/>
      <c r="M27" s="189"/>
      <c r="N27" s="189"/>
      <c r="O27" s="192">
        <v>0</v>
      </c>
      <c r="P27" s="192">
        <v>0</v>
      </c>
      <c r="Q27" s="189"/>
      <c r="R27" s="189"/>
      <c r="S27" s="189"/>
      <c r="T27" s="189"/>
      <c r="U27" s="189"/>
      <c r="V27" s="189"/>
      <c r="W27" s="189"/>
      <c r="X27" s="189"/>
      <c r="Y27" s="189"/>
      <c r="Z27" s="189"/>
      <c r="AA27" s="190">
        <v>0</v>
      </c>
      <c r="AB27" s="190">
        <v>0</v>
      </c>
      <c r="AC27" s="193">
        <v>7.333333333333333</v>
      </c>
      <c r="AD27" s="193">
        <v>143.33333333333334</v>
      </c>
      <c r="AE27" s="193">
        <v>7</v>
      </c>
      <c r="AF27" s="193">
        <v>135</v>
      </c>
      <c r="AG27" s="193">
        <v>7</v>
      </c>
      <c r="AH27" s="193">
        <v>128.33333333333334</v>
      </c>
      <c r="AI27" s="191">
        <v>21.333333333333332</v>
      </c>
      <c r="AJ27" s="191">
        <v>406.66666666666674</v>
      </c>
      <c r="AK27" s="191">
        <v>21.333333333333332</v>
      </c>
      <c r="AL27" s="191">
        <v>406.66666666666674</v>
      </c>
      <c r="AM27" s="3" t="str">
        <f t="shared" si="1"/>
        <v>k</v>
      </c>
      <c r="AN27" s="3">
        <f>IF(D27="հ",1,IF(D27="լ",[1]Norms!$B$10,IF(D27="բլ",[1]Norms!$B$11,IF(D27="Մ",[1]Norms!$B$12))))</f>
        <v>1</v>
      </c>
      <c r="AO27" s="244">
        <f>F27*Norms!$E$36/1000</f>
        <v>0</v>
      </c>
      <c r="AP27" s="136">
        <f>AN27*IF(AM27="k",(P27*Norms!$H$40)*Norms!$E$36,0)/1000</f>
        <v>0</v>
      </c>
      <c r="AQ27" s="136">
        <f>AN27*IF(AM27="k",(AB27*Norms!$H$41)*Norms!$E$36,0)/1000</f>
        <v>0</v>
      </c>
      <c r="AR27" s="136">
        <f>AN27*IF(AM27="k",(AJ27*Norms!$H$42)*Norms!$E$36,0)*IF(E27="A",Norms!$B$13,1)/1000</f>
        <v>91295.854192774786</v>
      </c>
      <c r="AS27" s="243">
        <f>AN27*IF(AM27="t",(O27*Norms!$D$44)*Norms!$E$34*12+P27*Norms!$E$35,0)/1000</f>
        <v>0</v>
      </c>
      <c r="AT27" s="243">
        <f>AN27*IF(AM27="t",(AA27*Norms!$D$50*Norms!$E$34*12+AB27*Norms!$E$35),0)/1000</f>
        <v>0</v>
      </c>
      <c r="AU27" s="243">
        <f>AN27*IF(AM27="t",(AI27*Norms!$D$54)*Norms!$E$34*12*IF(E27="A",Norms!$B$13)+AJ27*Norms!$E$35,0)/1000</f>
        <v>0</v>
      </c>
      <c r="AV27" s="136">
        <f>IF(AL27&lt;=100,Norms!$G$7,IF(AL27&lt;=300,Norms!$H$7,Norms!$I$7))</f>
        <v>21670.5</v>
      </c>
      <c r="AW27" s="137">
        <f t="shared" si="2"/>
        <v>112966.35419277479</v>
      </c>
      <c r="AX27" s="130"/>
      <c r="AY27" s="130"/>
      <c r="AZ27" s="131">
        <f t="shared" si="3"/>
        <v>0</v>
      </c>
      <c r="BA27" s="131">
        <f>IF(AZ27&lt;Snund!$B$5,Snund!$B$3*Snund!$B$4*AY27+Snund!$B$7*AX27*AZ27,AZ27*Snund!$B$8*AX27)/1000</f>
        <v>0</v>
      </c>
      <c r="BB27" s="131">
        <f t="shared" si="4"/>
        <v>0</v>
      </c>
      <c r="BC27" s="131">
        <f t="shared" si="5"/>
        <v>0</v>
      </c>
      <c r="BD27" s="131">
        <f t="shared" si="6"/>
        <v>0</v>
      </c>
      <c r="BE27" s="167">
        <f>AB27*0.1*'Dasagirq_10%'!$B$3/1000</f>
        <v>0</v>
      </c>
      <c r="BF27" s="167">
        <f>AJ27*0.1*'Dasagirq_10%'!$B$4/1000</f>
        <v>328.72086666666678</v>
      </c>
      <c r="BG27" s="242">
        <f t="shared" si="7"/>
        <v>328.72086666666678</v>
      </c>
      <c r="BH27" s="233">
        <f t="shared" si="8"/>
        <v>0</v>
      </c>
      <c r="BI27" s="233">
        <f t="shared" si="9"/>
        <v>0</v>
      </c>
      <c r="BJ27" s="233">
        <f t="shared" si="10"/>
        <v>0</v>
      </c>
      <c r="BK27" s="233">
        <f t="shared" si="11"/>
        <v>113295.07505944146</v>
      </c>
      <c r="BL27" s="234">
        <f t="shared" si="12"/>
        <v>113295.07505944146</v>
      </c>
    </row>
    <row r="28" spans="1:64">
      <c r="A28">
        <v>24</v>
      </c>
      <c r="B28">
        <v>159</v>
      </c>
      <c r="C28" s="3" t="s">
        <v>1011</v>
      </c>
      <c r="D28" s="143" t="s">
        <v>1092</v>
      </c>
      <c r="E28" s="4" t="s">
        <v>1011</v>
      </c>
      <c r="F28" s="4"/>
      <c r="G28" s="189"/>
      <c r="H28" s="189"/>
      <c r="I28" s="189"/>
      <c r="J28" s="189"/>
      <c r="K28" s="189"/>
      <c r="L28" s="189"/>
      <c r="M28" s="189"/>
      <c r="N28" s="189"/>
      <c r="O28" s="192">
        <v>0</v>
      </c>
      <c r="P28" s="192">
        <v>0</v>
      </c>
      <c r="Q28" s="189"/>
      <c r="R28" s="189"/>
      <c r="S28" s="189"/>
      <c r="T28" s="189"/>
      <c r="U28" s="189"/>
      <c r="V28" s="189"/>
      <c r="W28" s="189"/>
      <c r="X28" s="189"/>
      <c r="Y28" s="189"/>
      <c r="Z28" s="189"/>
      <c r="AA28" s="190">
        <v>0</v>
      </c>
      <c r="AB28" s="190">
        <v>0</v>
      </c>
      <c r="AC28" s="193">
        <v>3</v>
      </c>
      <c r="AD28" s="193">
        <v>90</v>
      </c>
      <c r="AE28" s="193">
        <v>3</v>
      </c>
      <c r="AF28" s="193">
        <v>80</v>
      </c>
      <c r="AG28" s="193">
        <v>3</v>
      </c>
      <c r="AH28" s="193">
        <v>73</v>
      </c>
      <c r="AI28" s="191">
        <v>9</v>
      </c>
      <c r="AJ28" s="191">
        <v>243</v>
      </c>
      <c r="AK28" s="191">
        <v>9</v>
      </c>
      <c r="AL28" s="191">
        <v>243</v>
      </c>
      <c r="AM28" s="3" t="str">
        <f t="shared" si="1"/>
        <v>k</v>
      </c>
      <c r="AN28" s="3">
        <f>IF(D28="հ",1,IF(D28="լ",[1]Norms!$B$10,IF(D28="բլ",[1]Norms!$B$11,IF(D28="Մ",[1]Norms!$B$12))))</f>
        <v>1</v>
      </c>
      <c r="AO28" s="244">
        <f>F28*Norms!$E$36/1000</f>
        <v>0</v>
      </c>
      <c r="AP28" s="136">
        <f>AN28*IF(AM28="k",(P28*Norms!$H$40)*Norms!$E$36,0)/1000</f>
        <v>0</v>
      </c>
      <c r="AQ28" s="136">
        <f>AN28*IF(AM28="k",(AB28*Norms!$H$41)*Norms!$E$36,0)/1000</f>
        <v>0</v>
      </c>
      <c r="AR28" s="136">
        <f>AN28*IF(AM28="k",(AJ28*Norms!$H$42)*Norms!$E$36,0)*IF(E28="A",Norms!$B$13,1)/1000</f>
        <v>54553.014513551476</v>
      </c>
      <c r="AS28" s="243">
        <f>AN28*IF(AM28="t",(O28*Norms!$D$44)*Norms!$E$34*12+P28*Norms!$E$35,0)/1000</f>
        <v>0</v>
      </c>
      <c r="AT28" s="243">
        <f>AN28*IF(AM28="t",(AA28*Norms!$D$50*Norms!$E$34*12+AB28*Norms!$E$35),0)/1000</f>
        <v>0</v>
      </c>
      <c r="AU28" s="243">
        <f>AN28*IF(AM28="t",(AI28*Norms!$D$54)*Norms!$E$34*12*IF(E28="A",Norms!$B$13)+AJ28*Norms!$E$35,0)/1000</f>
        <v>0</v>
      </c>
      <c r="AV28" s="136">
        <f>IF(AL28&lt;=100,Norms!$G$7,IF(AL28&lt;=300,Norms!$H$7,Norms!$I$7))</f>
        <v>16738.5</v>
      </c>
      <c r="AW28" s="137">
        <f t="shared" si="2"/>
        <v>71291.514513551476</v>
      </c>
      <c r="AX28" s="130"/>
      <c r="AY28" s="130"/>
      <c r="AZ28" s="131">
        <f t="shared" si="3"/>
        <v>0</v>
      </c>
      <c r="BA28" s="131">
        <f>IF(AZ28&lt;Snund!$B$5,Snund!$B$3*Snund!$B$4*AY28+Snund!$B$7*AX28*AZ28,AZ28*Snund!$B$8*AX28)/1000</f>
        <v>0</v>
      </c>
      <c r="BB28" s="131">
        <f t="shared" si="4"/>
        <v>0</v>
      </c>
      <c r="BC28" s="131">
        <f t="shared" si="5"/>
        <v>0</v>
      </c>
      <c r="BD28" s="131">
        <f t="shared" si="6"/>
        <v>0</v>
      </c>
      <c r="BE28" s="167">
        <f>AB28*0.1*'Dasagirq_10%'!$B$3/1000</f>
        <v>0</v>
      </c>
      <c r="BF28" s="167">
        <f>AJ28*0.1*'Dasagirq_10%'!$B$4/1000</f>
        <v>196.42419000000001</v>
      </c>
      <c r="BG28" s="242">
        <f t="shared" si="7"/>
        <v>196.42419000000001</v>
      </c>
      <c r="BH28" s="233">
        <f t="shared" si="8"/>
        <v>0</v>
      </c>
      <c r="BI28" s="233">
        <f t="shared" si="9"/>
        <v>0</v>
      </c>
      <c r="BJ28" s="233">
        <f t="shared" si="10"/>
        <v>0</v>
      </c>
      <c r="BK28" s="233">
        <f t="shared" si="11"/>
        <v>71487.938703551481</v>
      </c>
      <c r="BL28" s="234">
        <f t="shared" si="12"/>
        <v>71487.938703551481</v>
      </c>
    </row>
    <row r="29" spans="1:64">
      <c r="A29">
        <v>25</v>
      </c>
      <c r="B29">
        <v>170</v>
      </c>
      <c r="C29" s="3" t="s">
        <v>1011</v>
      </c>
      <c r="D29" s="143" t="s">
        <v>1092</v>
      </c>
      <c r="E29" s="4" t="s">
        <v>1011</v>
      </c>
      <c r="F29" s="4"/>
      <c r="G29" s="189"/>
      <c r="H29" s="189"/>
      <c r="I29" s="189"/>
      <c r="J29" s="189"/>
      <c r="K29" s="189"/>
      <c r="L29" s="189"/>
      <c r="M29" s="189"/>
      <c r="N29" s="189"/>
      <c r="O29" s="192">
        <v>0</v>
      </c>
      <c r="P29" s="192">
        <v>0</v>
      </c>
      <c r="Q29" s="189"/>
      <c r="R29" s="189"/>
      <c r="S29" s="189"/>
      <c r="T29" s="189"/>
      <c r="U29" s="189"/>
      <c r="V29" s="189"/>
      <c r="W29" s="189"/>
      <c r="X29" s="189"/>
      <c r="Y29" s="189"/>
      <c r="Z29" s="189"/>
      <c r="AA29" s="190">
        <v>0</v>
      </c>
      <c r="AB29" s="190">
        <v>0</v>
      </c>
      <c r="AC29" s="193">
        <v>6</v>
      </c>
      <c r="AD29" s="193">
        <v>160</v>
      </c>
      <c r="AE29" s="193">
        <v>7</v>
      </c>
      <c r="AF29" s="193">
        <v>166.66666666666666</v>
      </c>
      <c r="AG29" s="193">
        <v>6</v>
      </c>
      <c r="AH29" s="193">
        <v>156.66666666666666</v>
      </c>
      <c r="AI29" s="191">
        <v>19</v>
      </c>
      <c r="AJ29" s="191">
        <v>483.33333333333326</v>
      </c>
      <c r="AK29" s="191">
        <v>19</v>
      </c>
      <c r="AL29" s="191">
        <v>483.33333333333326</v>
      </c>
      <c r="AM29" s="3" t="str">
        <f t="shared" si="1"/>
        <v>k</v>
      </c>
      <c r="AN29" s="3">
        <f>IF(D29="հ",1,IF(D29="լ",[1]Norms!$B$10,IF(D29="բլ",[1]Norms!$B$11,IF(D29="Մ",[1]Norms!$B$12))))</f>
        <v>1</v>
      </c>
      <c r="AO29" s="244">
        <f>F29*Norms!$E$36/1000</f>
        <v>0</v>
      </c>
      <c r="AP29" s="136">
        <f>AN29*IF(AM29="k",(P29*Norms!$H$40)*Norms!$E$36,0)/1000</f>
        <v>0</v>
      </c>
      <c r="AQ29" s="136">
        <f>AN29*IF(AM29="k",(AB29*Norms!$H$41)*Norms!$E$36,0)/1000</f>
        <v>0</v>
      </c>
      <c r="AR29" s="136">
        <f>AN29*IF(AM29="k",(AJ29*Norms!$H$42)*Norms!$E$36,0)*IF(E29="A",Norms!$B$13,1)/1000</f>
        <v>108507.36768813392</v>
      </c>
      <c r="AS29" s="243">
        <f>AN29*IF(AM29="t",(O29*Norms!$D$44)*Norms!$E$34*12+P29*Norms!$E$35,0)/1000</f>
        <v>0</v>
      </c>
      <c r="AT29" s="243">
        <f>AN29*IF(AM29="t",(AA29*Norms!$D$50*Norms!$E$34*12+AB29*Norms!$E$35),0)/1000</f>
        <v>0</v>
      </c>
      <c r="AU29" s="243">
        <f>AN29*IF(AM29="t",(AI29*Norms!$D$54)*Norms!$E$34*12*IF(E29="A",Norms!$B$13)+AJ29*Norms!$E$35,0)/1000</f>
        <v>0</v>
      </c>
      <c r="AV29" s="136">
        <f>IF(AL29&lt;=100,Norms!$G$7,IF(AL29&lt;=300,Norms!$H$7,Norms!$I$7))</f>
        <v>21670.5</v>
      </c>
      <c r="AW29" s="137">
        <f t="shared" si="2"/>
        <v>130177.86768813392</v>
      </c>
      <c r="AX29" s="130"/>
      <c r="AY29" s="130"/>
      <c r="AZ29" s="131">
        <f t="shared" si="3"/>
        <v>0</v>
      </c>
      <c r="BA29" s="131">
        <f>IF(AZ29&lt;Snund!$B$5,Snund!$B$3*Snund!$B$4*AY29+Snund!$B$7*AX29*AZ29,AZ29*Snund!$B$8*AX29)/1000</f>
        <v>0</v>
      </c>
      <c r="BB29" s="131">
        <f t="shared" si="4"/>
        <v>0</v>
      </c>
      <c r="BC29" s="131">
        <f t="shared" si="5"/>
        <v>0</v>
      </c>
      <c r="BD29" s="131">
        <f t="shared" si="6"/>
        <v>0</v>
      </c>
      <c r="BE29" s="167">
        <f>AB29*0.1*'Dasagirq_10%'!$B$3/1000</f>
        <v>0</v>
      </c>
      <c r="BF29" s="167">
        <f>AJ29*0.1*'Dasagirq_10%'!$B$4/1000</f>
        <v>390.69283333333334</v>
      </c>
      <c r="BG29" s="242">
        <f t="shared" si="7"/>
        <v>390.69283333333334</v>
      </c>
      <c r="BH29" s="233">
        <f t="shared" si="8"/>
        <v>0</v>
      </c>
      <c r="BI29" s="233">
        <f t="shared" si="9"/>
        <v>0</v>
      </c>
      <c r="BJ29" s="233">
        <f t="shared" si="10"/>
        <v>0</v>
      </c>
      <c r="BK29" s="233">
        <f t="shared" si="11"/>
        <v>130568.56052146725</v>
      </c>
      <c r="BL29" s="234">
        <f t="shared" si="12"/>
        <v>130568.56052146725</v>
      </c>
    </row>
    <row r="30" spans="1:64">
      <c r="A30">
        <v>26</v>
      </c>
      <c r="B30">
        <v>182</v>
      </c>
      <c r="C30" s="3" t="s">
        <v>1011</v>
      </c>
      <c r="D30" s="143" t="s">
        <v>1092</v>
      </c>
      <c r="E30" s="4" t="s">
        <v>1011</v>
      </c>
      <c r="F30" s="4"/>
      <c r="G30" s="189"/>
      <c r="H30" s="189"/>
      <c r="I30" s="189"/>
      <c r="J30" s="189"/>
      <c r="K30" s="189"/>
      <c r="L30" s="189"/>
      <c r="M30" s="189"/>
      <c r="N30" s="189"/>
      <c r="O30" s="192">
        <v>0</v>
      </c>
      <c r="P30" s="192">
        <v>0</v>
      </c>
      <c r="Q30" s="189"/>
      <c r="R30" s="189"/>
      <c r="S30" s="189"/>
      <c r="T30" s="189"/>
      <c r="U30" s="189"/>
      <c r="V30" s="189"/>
      <c r="W30" s="189"/>
      <c r="X30" s="189"/>
      <c r="Y30" s="189"/>
      <c r="Z30" s="189"/>
      <c r="AA30" s="190">
        <v>0</v>
      </c>
      <c r="AB30" s="190">
        <v>0</v>
      </c>
      <c r="AC30" s="193">
        <v>6</v>
      </c>
      <c r="AD30" s="193">
        <v>130</v>
      </c>
      <c r="AE30" s="193">
        <v>5.333333333333333</v>
      </c>
      <c r="AF30" s="193">
        <v>123.33333333333333</v>
      </c>
      <c r="AG30" s="193">
        <v>5.666666666666667</v>
      </c>
      <c r="AH30" s="193">
        <v>120</v>
      </c>
      <c r="AI30" s="191">
        <v>17</v>
      </c>
      <c r="AJ30" s="191">
        <v>373.33333333333331</v>
      </c>
      <c r="AK30" s="191">
        <v>17</v>
      </c>
      <c r="AL30" s="191">
        <v>373.33333333333331</v>
      </c>
      <c r="AM30" s="3" t="str">
        <f t="shared" si="1"/>
        <v>k</v>
      </c>
      <c r="AN30" s="3">
        <f>IF(D30="հ",1,IF(D30="լ",[1]Norms!$B$10,IF(D30="բլ",[1]Norms!$B$11,IF(D30="Մ",[1]Norms!$B$12))))</f>
        <v>1</v>
      </c>
      <c r="AO30" s="244">
        <f>F30*Norms!$E$36/1000</f>
        <v>0</v>
      </c>
      <c r="AP30" s="136">
        <f>AN30*IF(AM30="k",(P30*Norms!$H$40)*Norms!$E$36,0)/1000</f>
        <v>0</v>
      </c>
      <c r="AQ30" s="136">
        <f>AN30*IF(AM30="k",(AB30*Norms!$H$41)*Norms!$E$36,0)/1000</f>
        <v>0</v>
      </c>
      <c r="AR30" s="136">
        <f>AN30*IF(AM30="k",(AJ30*Norms!$H$42)*Norms!$E$36,0)*IF(E30="A",Norms!$B$13,1)/1000</f>
        <v>83812.587455662069</v>
      </c>
      <c r="AS30" s="243">
        <f>AN30*IF(AM30="t",(O30*Norms!$D$44)*Norms!$E$34*12+P30*Norms!$E$35,0)/1000</f>
        <v>0</v>
      </c>
      <c r="AT30" s="243">
        <f>AN30*IF(AM30="t",(AA30*Norms!$D$50*Norms!$E$34*12+AB30*Norms!$E$35),0)/1000</f>
        <v>0</v>
      </c>
      <c r="AU30" s="243">
        <f>AN30*IF(AM30="t",(AI30*Norms!$D$54)*Norms!$E$34*12*IF(E30="A",Norms!$B$13)+AJ30*Norms!$E$35,0)/1000</f>
        <v>0</v>
      </c>
      <c r="AV30" s="136">
        <f>IF(AL30&lt;=100,Norms!$G$7,IF(AL30&lt;=300,Norms!$H$7,Norms!$I$7))</f>
        <v>21670.5</v>
      </c>
      <c r="AW30" s="137">
        <f t="shared" si="2"/>
        <v>105483.08745566207</v>
      </c>
      <c r="AX30" s="130"/>
      <c r="AY30" s="130"/>
      <c r="AZ30" s="131">
        <f t="shared" si="3"/>
        <v>0</v>
      </c>
      <c r="BA30" s="131">
        <f>IF(AZ30&lt;Snund!$B$5,Snund!$B$3*Snund!$B$4*AY30+Snund!$B$7*AX30*AZ30,AZ30*Snund!$B$8*AX30)/1000</f>
        <v>0</v>
      </c>
      <c r="BB30" s="131">
        <f t="shared" si="4"/>
        <v>0</v>
      </c>
      <c r="BC30" s="131">
        <f t="shared" si="5"/>
        <v>0</v>
      </c>
      <c r="BD30" s="131">
        <f t="shared" si="6"/>
        <v>0</v>
      </c>
      <c r="BE30" s="167">
        <f>AB30*0.1*'Dasagirq_10%'!$B$3/1000</f>
        <v>0</v>
      </c>
      <c r="BF30" s="167">
        <f>AJ30*0.1*'Dasagirq_10%'!$B$4/1000</f>
        <v>301.77653333333336</v>
      </c>
      <c r="BG30" s="242">
        <f t="shared" si="7"/>
        <v>301.77653333333336</v>
      </c>
      <c r="BH30" s="233">
        <f t="shared" si="8"/>
        <v>0</v>
      </c>
      <c r="BI30" s="233">
        <f t="shared" si="9"/>
        <v>0</v>
      </c>
      <c r="BJ30" s="233">
        <f t="shared" si="10"/>
        <v>0</v>
      </c>
      <c r="BK30" s="233">
        <f t="shared" si="11"/>
        <v>105784.86398899541</v>
      </c>
      <c r="BL30" s="234">
        <f t="shared" si="12"/>
        <v>105784.86398899541</v>
      </c>
    </row>
    <row r="31" spans="1:64">
      <c r="A31">
        <v>27</v>
      </c>
      <c r="B31">
        <v>184</v>
      </c>
      <c r="C31" s="3" t="s">
        <v>1011</v>
      </c>
      <c r="D31" s="143" t="s">
        <v>1092</v>
      </c>
      <c r="E31" s="4" t="s">
        <v>1011</v>
      </c>
      <c r="F31" s="4"/>
      <c r="G31" s="189"/>
      <c r="H31" s="189"/>
      <c r="I31" s="189"/>
      <c r="J31" s="189"/>
      <c r="K31" s="189"/>
      <c r="L31" s="189"/>
      <c r="M31" s="189"/>
      <c r="N31" s="189"/>
      <c r="O31" s="192">
        <v>0</v>
      </c>
      <c r="P31" s="192">
        <v>0</v>
      </c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90">
        <v>0</v>
      </c>
      <c r="AB31" s="190">
        <v>0</v>
      </c>
      <c r="AC31" s="193">
        <v>9</v>
      </c>
      <c r="AD31" s="193">
        <v>180</v>
      </c>
      <c r="AE31" s="193">
        <v>9</v>
      </c>
      <c r="AF31" s="193">
        <v>180</v>
      </c>
      <c r="AG31" s="193">
        <v>9</v>
      </c>
      <c r="AH31" s="193">
        <v>190</v>
      </c>
      <c r="AI31" s="191">
        <v>27</v>
      </c>
      <c r="AJ31" s="191">
        <v>550</v>
      </c>
      <c r="AK31" s="191">
        <v>27</v>
      </c>
      <c r="AL31" s="191">
        <v>550</v>
      </c>
      <c r="AM31" s="3" t="str">
        <f t="shared" si="1"/>
        <v>k</v>
      </c>
      <c r="AN31" s="3">
        <f>IF(D31="հ",1,IF(D31="լ",[1]Norms!$B$10,IF(D31="բլ",[1]Norms!$B$11,IF(D31="Մ",[1]Norms!$B$12))))</f>
        <v>1</v>
      </c>
      <c r="AO31" s="244">
        <f>F31*Norms!$E$36/1000</f>
        <v>0</v>
      </c>
      <c r="AP31" s="136">
        <f>AN31*IF(AM31="k",(P31*Norms!$H$40)*Norms!$E$36,0)/1000</f>
        <v>0</v>
      </c>
      <c r="AQ31" s="136">
        <f>AN31*IF(AM31="k",(AB31*Norms!$H$41)*Norms!$E$36,0)/1000</f>
        <v>0</v>
      </c>
      <c r="AR31" s="136">
        <f>AN31*IF(AM31="k",(AJ31*Norms!$H$42)*Norms!$E$36,0)*IF(E31="A",Norms!$B$13,1)/1000</f>
        <v>123473.90116235931</v>
      </c>
      <c r="AS31" s="243">
        <f>AN31*IF(AM31="t",(O31*Norms!$D$44)*Norms!$E$34*12+P31*Norms!$E$35,0)/1000</f>
        <v>0</v>
      </c>
      <c r="AT31" s="243">
        <f>AN31*IF(AM31="t",(AA31*Norms!$D$50*Norms!$E$34*12+AB31*Norms!$E$35),0)/1000</f>
        <v>0</v>
      </c>
      <c r="AU31" s="243">
        <f>AN31*IF(AM31="t",(AI31*Norms!$D$54)*Norms!$E$34*12*IF(E31="A",Norms!$B$13)+AJ31*Norms!$E$35,0)/1000</f>
        <v>0</v>
      </c>
      <c r="AV31" s="136">
        <f>IF(AL31&lt;=100,Norms!$G$7,IF(AL31&lt;=300,Norms!$H$7,Norms!$I$7))</f>
        <v>21670.5</v>
      </c>
      <c r="AW31" s="137">
        <f t="shared" si="2"/>
        <v>145144.40116235931</v>
      </c>
      <c r="AX31" s="130"/>
      <c r="AY31" s="130"/>
      <c r="AZ31" s="131">
        <f t="shared" si="3"/>
        <v>0</v>
      </c>
      <c r="BA31" s="131">
        <f>IF(AZ31&lt;Snund!$B$5,Snund!$B$3*Snund!$B$4*AY31+Snund!$B$7*AX31*AZ31,AZ31*Snund!$B$8*AX31)/1000</f>
        <v>0</v>
      </c>
      <c r="BB31" s="131">
        <f t="shared" si="4"/>
        <v>0</v>
      </c>
      <c r="BC31" s="131">
        <f t="shared" si="5"/>
        <v>0</v>
      </c>
      <c r="BD31" s="131">
        <f t="shared" si="6"/>
        <v>0</v>
      </c>
      <c r="BE31" s="167">
        <f>AB31*0.1*'Dasagirq_10%'!$B$3/1000</f>
        <v>0</v>
      </c>
      <c r="BF31" s="167">
        <f>AJ31*0.1*'Dasagirq_10%'!$B$4/1000</f>
        <v>444.58150000000001</v>
      </c>
      <c r="BG31" s="242">
        <f t="shared" si="7"/>
        <v>444.58150000000001</v>
      </c>
      <c r="BH31" s="233">
        <f t="shared" si="8"/>
        <v>0</v>
      </c>
      <c r="BI31" s="233">
        <f t="shared" si="9"/>
        <v>0</v>
      </c>
      <c r="BJ31" s="233">
        <f t="shared" si="10"/>
        <v>0</v>
      </c>
      <c r="BK31" s="233">
        <f t="shared" si="11"/>
        <v>145588.98266235931</v>
      </c>
      <c r="BL31" s="234">
        <f t="shared" si="12"/>
        <v>145588.98266235931</v>
      </c>
    </row>
    <row r="32" spans="1:64">
      <c r="A32">
        <v>28</v>
      </c>
      <c r="B32">
        <v>189</v>
      </c>
      <c r="C32" s="3" t="s">
        <v>1011</v>
      </c>
      <c r="D32" s="143" t="s">
        <v>1092</v>
      </c>
      <c r="E32" s="4" t="s">
        <v>1011</v>
      </c>
      <c r="F32" s="4"/>
      <c r="G32" s="189"/>
      <c r="H32" s="189"/>
      <c r="I32" s="189"/>
      <c r="J32" s="189"/>
      <c r="K32" s="189"/>
      <c r="L32" s="189"/>
      <c r="M32" s="189"/>
      <c r="N32" s="189"/>
      <c r="O32" s="192">
        <v>0</v>
      </c>
      <c r="P32" s="192">
        <v>0</v>
      </c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90">
        <v>0</v>
      </c>
      <c r="AB32" s="190">
        <v>0</v>
      </c>
      <c r="AC32" s="193">
        <v>6</v>
      </c>
      <c r="AD32" s="193">
        <v>120.33333333333333</v>
      </c>
      <c r="AE32" s="193">
        <v>5.666666666666667</v>
      </c>
      <c r="AF32" s="193">
        <v>120</v>
      </c>
      <c r="AG32" s="193">
        <v>5</v>
      </c>
      <c r="AH32" s="193">
        <v>109.33333333333333</v>
      </c>
      <c r="AI32" s="191">
        <v>16.666666666666668</v>
      </c>
      <c r="AJ32" s="191">
        <v>349.66666666666663</v>
      </c>
      <c r="AK32" s="191">
        <v>16.666666666666668</v>
      </c>
      <c r="AL32" s="191">
        <v>349.66666666666663</v>
      </c>
      <c r="AM32" s="3" t="str">
        <f t="shared" si="1"/>
        <v>k</v>
      </c>
      <c r="AN32" s="3">
        <f>IF(D32="հ",1,IF(D32="լ",[1]Norms!$B$10,IF(D32="բլ",[1]Norms!$B$11,IF(D32="Մ",[1]Norms!$B$12))))</f>
        <v>1</v>
      </c>
      <c r="AO32" s="244">
        <f>F32*Norms!$E$36/1000</f>
        <v>0</v>
      </c>
      <c r="AP32" s="136">
        <f>AN32*IF(AM32="k",(P32*Norms!$H$40)*Norms!$E$36,0)/1000</f>
        <v>0</v>
      </c>
      <c r="AQ32" s="136">
        <f>AN32*IF(AM32="k",(AB32*Norms!$H$41)*Norms!$E$36,0)/1000</f>
        <v>0</v>
      </c>
      <c r="AR32" s="136">
        <f>AN32*IF(AM32="k",(AJ32*Norms!$H$42)*Norms!$E$36,0)*IF(E32="A",Norms!$B$13,1)/1000</f>
        <v>78499.468072312055</v>
      </c>
      <c r="AS32" s="243">
        <f>AN32*IF(AM32="t",(O32*Norms!$D$44)*Norms!$E$34*12+P32*Norms!$E$35,0)/1000</f>
        <v>0</v>
      </c>
      <c r="AT32" s="243">
        <f>AN32*IF(AM32="t",(AA32*Norms!$D$50*Norms!$E$34*12+AB32*Norms!$E$35),0)/1000</f>
        <v>0</v>
      </c>
      <c r="AU32" s="243">
        <f>AN32*IF(AM32="t",(AI32*Norms!$D$54)*Norms!$E$34*12*IF(E32="A",Norms!$B$13)+AJ32*Norms!$E$35,0)/1000</f>
        <v>0</v>
      </c>
      <c r="AV32" s="136">
        <f>IF(AL32&lt;=100,Norms!$G$7,IF(AL32&lt;=300,Norms!$H$7,Norms!$I$7))</f>
        <v>21670.5</v>
      </c>
      <c r="AW32" s="137">
        <f t="shared" si="2"/>
        <v>100169.96807231205</v>
      </c>
      <c r="AX32" s="130"/>
      <c r="AY32" s="130"/>
      <c r="AZ32" s="131">
        <f t="shared" si="3"/>
        <v>0</v>
      </c>
      <c r="BA32" s="131">
        <f>IF(AZ32&lt;Snund!$B$5,Snund!$B$3*Snund!$B$4*AY32+Snund!$B$7*AX32*AZ32,AZ32*Snund!$B$8*AX32)/1000</f>
        <v>0</v>
      </c>
      <c r="BB32" s="131">
        <f t="shared" si="4"/>
        <v>0</v>
      </c>
      <c r="BC32" s="131">
        <f t="shared" si="5"/>
        <v>0</v>
      </c>
      <c r="BD32" s="131">
        <f t="shared" si="6"/>
        <v>0</v>
      </c>
      <c r="BE32" s="167">
        <f>AB32*0.1*'Dasagirq_10%'!$B$3/1000</f>
        <v>0</v>
      </c>
      <c r="BF32" s="167">
        <f>AJ32*0.1*'Dasagirq_10%'!$B$4/1000</f>
        <v>282.64605666666665</v>
      </c>
      <c r="BG32" s="242">
        <f t="shared" si="7"/>
        <v>282.64605666666665</v>
      </c>
      <c r="BH32" s="233">
        <f t="shared" si="8"/>
        <v>0</v>
      </c>
      <c r="BI32" s="233">
        <f t="shared" si="9"/>
        <v>0</v>
      </c>
      <c r="BJ32" s="233">
        <f t="shared" si="10"/>
        <v>0</v>
      </c>
      <c r="BK32" s="233">
        <f t="shared" si="11"/>
        <v>100452.61412897872</v>
      </c>
      <c r="BL32" s="234">
        <f t="shared" si="12"/>
        <v>100452.61412897872</v>
      </c>
    </row>
    <row r="33" spans="1:64">
      <c r="A33">
        <v>29</v>
      </c>
      <c r="B33">
        <v>190</v>
      </c>
      <c r="C33" s="3" t="s">
        <v>1011</v>
      </c>
      <c r="D33" s="143" t="s">
        <v>1092</v>
      </c>
      <c r="E33" s="4" t="s">
        <v>1011</v>
      </c>
      <c r="F33" s="4"/>
      <c r="G33" s="189"/>
      <c r="H33" s="189"/>
      <c r="I33" s="189"/>
      <c r="J33" s="189"/>
      <c r="K33" s="189"/>
      <c r="L33" s="189"/>
      <c r="M33" s="189"/>
      <c r="N33" s="189"/>
      <c r="O33" s="192">
        <v>0</v>
      </c>
      <c r="P33" s="192">
        <v>0</v>
      </c>
      <c r="Q33" s="189"/>
      <c r="R33" s="189"/>
      <c r="S33" s="189"/>
      <c r="T33" s="189"/>
      <c r="U33" s="189"/>
      <c r="V33" s="189"/>
      <c r="W33" s="189"/>
      <c r="X33" s="189"/>
      <c r="Y33" s="189"/>
      <c r="Z33" s="189"/>
      <c r="AA33" s="190">
        <v>0</v>
      </c>
      <c r="AB33" s="190">
        <v>0</v>
      </c>
      <c r="AC33" s="193">
        <v>10</v>
      </c>
      <c r="AD33" s="193">
        <v>240</v>
      </c>
      <c r="AE33" s="193">
        <v>10</v>
      </c>
      <c r="AF33" s="193">
        <v>240</v>
      </c>
      <c r="AG33" s="193">
        <v>10</v>
      </c>
      <c r="AH33" s="193">
        <v>254.66666666666666</v>
      </c>
      <c r="AI33" s="191">
        <v>30</v>
      </c>
      <c r="AJ33" s="191">
        <v>734.66666666666663</v>
      </c>
      <c r="AK33" s="191">
        <v>30</v>
      </c>
      <c r="AL33" s="191">
        <v>734.66666666666663</v>
      </c>
      <c r="AM33" s="3" t="str">
        <f t="shared" si="1"/>
        <v>k</v>
      </c>
      <c r="AN33" s="3">
        <f>IF(D33="հ",1,IF(D33="լ",[1]Norms!$B$10,IF(D33="բլ",[1]Norms!$B$11,IF(D33="Մ",[1]Norms!$B$12))))</f>
        <v>1</v>
      </c>
      <c r="AO33" s="244">
        <f>F33*Norms!$E$36/1000</f>
        <v>0</v>
      </c>
      <c r="AP33" s="136">
        <f>AN33*IF(AM33="k",(P33*Norms!$H$40)*Norms!$E$36,0)/1000</f>
        <v>0</v>
      </c>
      <c r="AQ33" s="136">
        <f>AN33*IF(AM33="k",(AB33*Norms!$H$41)*Norms!$E$36,0)/1000</f>
        <v>0</v>
      </c>
      <c r="AR33" s="136">
        <f>AN33*IF(AM33="k",(AJ33*Norms!$H$42)*Norms!$E$36,0)*IF(E33="A",Norms!$B$13,1)/1000</f>
        <v>164931.19888596356</v>
      </c>
      <c r="AS33" s="243">
        <f>AN33*IF(AM33="t",(O33*Norms!$D$44)*Norms!$E$34*12+P33*Norms!$E$35,0)/1000</f>
        <v>0</v>
      </c>
      <c r="AT33" s="243">
        <f>AN33*IF(AM33="t",(AA33*Norms!$D$50*Norms!$E$34*12+AB33*Norms!$E$35),0)/1000</f>
        <v>0</v>
      </c>
      <c r="AU33" s="243">
        <f>AN33*IF(AM33="t",(AI33*Norms!$D$54)*Norms!$E$34*12*IF(E33="A",Norms!$B$13)+AJ33*Norms!$E$35,0)/1000</f>
        <v>0</v>
      </c>
      <c r="AV33" s="136">
        <f>IF(AL33&lt;=100,Norms!$G$7,IF(AL33&lt;=300,Norms!$H$7,Norms!$I$7))</f>
        <v>21670.5</v>
      </c>
      <c r="AW33" s="137">
        <f t="shared" si="2"/>
        <v>186601.69888596356</v>
      </c>
      <c r="AX33" s="130"/>
      <c r="AY33" s="130"/>
      <c r="AZ33" s="131">
        <f t="shared" si="3"/>
        <v>0</v>
      </c>
      <c r="BA33" s="131">
        <f>IF(AZ33&lt;Snund!$B$5,Snund!$B$3*Snund!$B$4*AY33+Snund!$B$7*AX33*AZ33,AZ33*Snund!$B$8*AX33)/1000</f>
        <v>0</v>
      </c>
      <c r="BB33" s="131">
        <f t="shared" si="4"/>
        <v>0</v>
      </c>
      <c r="BC33" s="131">
        <f t="shared" si="5"/>
        <v>0</v>
      </c>
      <c r="BD33" s="131">
        <f t="shared" si="6"/>
        <v>0</v>
      </c>
      <c r="BE33" s="167">
        <f>AB33*0.1*'Dasagirq_10%'!$B$3/1000</f>
        <v>0</v>
      </c>
      <c r="BF33" s="167">
        <f>AJ33*0.1*'Dasagirq_10%'!$B$4/1000</f>
        <v>593.85310666666669</v>
      </c>
      <c r="BG33" s="242">
        <f t="shared" si="7"/>
        <v>593.85310666666669</v>
      </c>
      <c r="BH33" s="233">
        <f t="shared" si="8"/>
        <v>0</v>
      </c>
      <c r="BI33" s="233">
        <f t="shared" si="9"/>
        <v>0</v>
      </c>
      <c r="BJ33" s="233">
        <f t="shared" si="10"/>
        <v>0</v>
      </c>
      <c r="BK33" s="233">
        <f t="shared" si="11"/>
        <v>187195.55199263024</v>
      </c>
      <c r="BL33" s="234">
        <f t="shared" si="12"/>
        <v>187195.55199263024</v>
      </c>
    </row>
    <row r="34" spans="1:64">
      <c r="A34">
        <v>30</v>
      </c>
      <c r="B34">
        <v>195</v>
      </c>
      <c r="C34" s="3" t="s">
        <v>1011</v>
      </c>
      <c r="D34" s="143" t="s">
        <v>1092</v>
      </c>
      <c r="E34" s="4" t="s">
        <v>1011</v>
      </c>
      <c r="F34" s="4"/>
      <c r="G34" s="189"/>
      <c r="H34" s="189"/>
      <c r="I34" s="189"/>
      <c r="J34" s="189"/>
      <c r="K34" s="189"/>
      <c r="L34" s="189"/>
      <c r="M34" s="189"/>
      <c r="N34" s="189"/>
      <c r="O34" s="192">
        <v>0</v>
      </c>
      <c r="P34" s="192">
        <v>0</v>
      </c>
      <c r="Q34" s="189"/>
      <c r="R34" s="189"/>
      <c r="S34" s="189"/>
      <c r="T34" s="189"/>
      <c r="U34" s="189"/>
      <c r="V34" s="189"/>
      <c r="W34" s="189"/>
      <c r="X34" s="189"/>
      <c r="Y34" s="189"/>
      <c r="Z34" s="189"/>
      <c r="AA34" s="190">
        <v>0</v>
      </c>
      <c r="AB34" s="190">
        <v>0</v>
      </c>
      <c r="AC34" s="193">
        <v>7</v>
      </c>
      <c r="AD34" s="193">
        <v>156.66666666666666</v>
      </c>
      <c r="AE34" s="193">
        <v>7</v>
      </c>
      <c r="AF34" s="193">
        <v>153.33333333333334</v>
      </c>
      <c r="AG34" s="193">
        <v>7</v>
      </c>
      <c r="AH34" s="193">
        <v>150</v>
      </c>
      <c r="AI34" s="191">
        <v>21</v>
      </c>
      <c r="AJ34" s="191">
        <v>460</v>
      </c>
      <c r="AK34" s="191">
        <v>21</v>
      </c>
      <c r="AL34" s="191">
        <v>460</v>
      </c>
      <c r="AM34" s="3" t="str">
        <f t="shared" si="1"/>
        <v>k</v>
      </c>
      <c r="AN34" s="3">
        <f>IF(D34="հ",1,IF(D34="լ",[1]Norms!$B$10,IF(D34="բլ",[1]Norms!$B$11,IF(D34="Մ",[1]Norms!$B$12))))</f>
        <v>1</v>
      </c>
      <c r="AO34" s="244">
        <f>F34*Norms!$E$36/1000</f>
        <v>0</v>
      </c>
      <c r="AP34" s="136">
        <f>AN34*IF(AM34="k",(P34*Norms!$H$40)*Norms!$E$36,0)/1000</f>
        <v>0</v>
      </c>
      <c r="AQ34" s="136">
        <f>AN34*IF(AM34="k",(AB34*Norms!$H$41)*Norms!$E$36,0)/1000</f>
        <v>0</v>
      </c>
      <c r="AR34" s="136">
        <f>AN34*IF(AM34="k",(AJ34*Norms!$H$42)*Norms!$E$36,0)*IF(E34="A",Norms!$B$13,1)/1000</f>
        <v>103269.08097215505</v>
      </c>
      <c r="AS34" s="243">
        <f>AN34*IF(AM34="t",(O34*Norms!$D$44)*Norms!$E$34*12+P34*Norms!$E$35,0)/1000</f>
        <v>0</v>
      </c>
      <c r="AT34" s="243">
        <f>AN34*IF(AM34="t",(AA34*Norms!$D$50*Norms!$E$34*12+AB34*Norms!$E$35),0)/1000</f>
        <v>0</v>
      </c>
      <c r="AU34" s="243">
        <f>AN34*IF(AM34="t",(AI34*Norms!$D$54)*Norms!$E$34*12*IF(E34="A",Norms!$B$13)+AJ34*Norms!$E$35,0)/1000</f>
        <v>0</v>
      </c>
      <c r="AV34" s="136">
        <f>IF(AL34&lt;=100,Norms!$G$7,IF(AL34&lt;=300,Norms!$H$7,Norms!$I$7))</f>
        <v>21670.5</v>
      </c>
      <c r="AW34" s="137">
        <f t="shared" si="2"/>
        <v>124939.58097215505</v>
      </c>
      <c r="AX34" s="130"/>
      <c r="AY34" s="130"/>
      <c r="AZ34" s="131">
        <f t="shared" si="3"/>
        <v>0</v>
      </c>
      <c r="BA34" s="131">
        <f>IF(AZ34&lt;Snund!$B$5,Snund!$B$3*Snund!$B$4*AY34+Snund!$B$7*AX34*AZ34,AZ34*Snund!$B$8*AX34)/1000</f>
        <v>0</v>
      </c>
      <c r="BB34" s="131">
        <f t="shared" si="4"/>
        <v>0</v>
      </c>
      <c r="BC34" s="131">
        <f t="shared" si="5"/>
        <v>0</v>
      </c>
      <c r="BD34" s="131">
        <f t="shared" si="6"/>
        <v>0</v>
      </c>
      <c r="BE34" s="167">
        <f>AB34*0.1*'Dasagirq_10%'!$B$3/1000</f>
        <v>0</v>
      </c>
      <c r="BF34" s="167">
        <f>AJ34*0.1*'Dasagirq_10%'!$B$4/1000</f>
        <v>371.83179999999999</v>
      </c>
      <c r="BG34" s="242">
        <f t="shared" si="7"/>
        <v>371.83179999999999</v>
      </c>
      <c r="BH34" s="233">
        <f t="shared" si="8"/>
        <v>0</v>
      </c>
      <c r="BI34" s="233">
        <f t="shared" si="9"/>
        <v>0</v>
      </c>
      <c r="BJ34" s="233">
        <f t="shared" si="10"/>
        <v>0</v>
      </c>
      <c r="BK34" s="233">
        <f t="shared" si="11"/>
        <v>125311.41277215505</v>
      </c>
      <c r="BL34" s="234">
        <f t="shared" si="12"/>
        <v>125311.41277215505</v>
      </c>
    </row>
    <row r="35" spans="1:64">
      <c r="A35">
        <v>31</v>
      </c>
      <c r="B35">
        <v>198</v>
      </c>
      <c r="C35" s="3" t="s">
        <v>1011</v>
      </c>
      <c r="D35" s="143" t="s">
        <v>1092</v>
      </c>
      <c r="E35" s="4" t="s">
        <v>1011</v>
      </c>
      <c r="F35" s="4"/>
      <c r="G35" s="189"/>
      <c r="H35" s="189"/>
      <c r="I35" s="189"/>
      <c r="J35" s="189"/>
      <c r="K35" s="189"/>
      <c r="L35" s="189"/>
      <c r="M35" s="189"/>
      <c r="N35" s="189"/>
      <c r="O35" s="192">
        <v>0</v>
      </c>
      <c r="P35" s="192">
        <v>0</v>
      </c>
      <c r="Q35" s="189"/>
      <c r="R35" s="189"/>
      <c r="S35" s="189"/>
      <c r="T35" s="189"/>
      <c r="U35" s="189"/>
      <c r="V35" s="189"/>
      <c r="W35" s="189"/>
      <c r="X35" s="189"/>
      <c r="Y35" s="189"/>
      <c r="Z35" s="189"/>
      <c r="AA35" s="190">
        <v>0</v>
      </c>
      <c r="AB35" s="190">
        <v>0</v>
      </c>
      <c r="AC35" s="193">
        <v>5</v>
      </c>
      <c r="AD35" s="193">
        <v>125</v>
      </c>
      <c r="AE35" s="193">
        <v>5</v>
      </c>
      <c r="AF35" s="193">
        <v>125</v>
      </c>
      <c r="AG35" s="193">
        <v>4.333333333333333</v>
      </c>
      <c r="AH35" s="193">
        <v>111.66666666666667</v>
      </c>
      <c r="AI35" s="191">
        <v>14.333333333333332</v>
      </c>
      <c r="AJ35" s="191">
        <v>361.66666666666669</v>
      </c>
      <c r="AK35" s="191">
        <v>14.333333333333332</v>
      </c>
      <c r="AL35" s="191">
        <v>361.66666666666669</v>
      </c>
      <c r="AM35" s="3" t="str">
        <f t="shared" si="1"/>
        <v>k</v>
      </c>
      <c r="AN35" s="3">
        <f>IF(D35="հ",1,IF(D35="լ",[1]Norms!$B$10,IF(D35="բլ",[1]Norms!$B$11,IF(D35="Մ",[1]Norms!$B$12))))</f>
        <v>1</v>
      </c>
      <c r="AO35" s="244">
        <f>F35*Norms!$E$36/1000</f>
        <v>0</v>
      </c>
      <c r="AP35" s="136">
        <f>AN35*IF(AM35="k",(P35*Norms!$H$40)*Norms!$E$36,0)/1000</f>
        <v>0</v>
      </c>
      <c r="AQ35" s="136">
        <f>AN35*IF(AM35="k",(AB35*Norms!$H$41)*Norms!$E$36,0)/1000</f>
        <v>0</v>
      </c>
      <c r="AR35" s="136">
        <f>AN35*IF(AM35="k",(AJ35*Norms!$H$42)*Norms!$E$36,0)*IF(E35="A",Norms!$B$13,1)/1000</f>
        <v>81193.444097672633</v>
      </c>
      <c r="AS35" s="243">
        <f>AN35*IF(AM35="t",(O35*Norms!$D$44)*Norms!$E$34*12+P35*Norms!$E$35,0)/1000</f>
        <v>0</v>
      </c>
      <c r="AT35" s="243">
        <f>AN35*IF(AM35="t",(AA35*Norms!$D$50*Norms!$E$34*12+AB35*Norms!$E$35),0)/1000</f>
        <v>0</v>
      </c>
      <c r="AU35" s="243">
        <f>AN35*IF(AM35="t",(AI35*Norms!$D$54)*Norms!$E$34*12*IF(E35="A",Norms!$B$13)+AJ35*Norms!$E$35,0)/1000</f>
        <v>0</v>
      </c>
      <c r="AV35" s="136">
        <f>IF(AL35&lt;=100,Norms!$G$7,IF(AL35&lt;=300,Norms!$H$7,Norms!$I$7))</f>
        <v>21670.5</v>
      </c>
      <c r="AW35" s="137">
        <f t="shared" si="2"/>
        <v>102863.94409767263</v>
      </c>
      <c r="AX35" s="130"/>
      <c r="AY35" s="130"/>
      <c r="AZ35" s="131">
        <f t="shared" si="3"/>
        <v>0</v>
      </c>
      <c r="BA35" s="131">
        <f>IF(AZ35&lt;Snund!$B$5,Snund!$B$3*Snund!$B$4*AY35+Snund!$B$7*AX35*AZ35,AZ35*Snund!$B$8*AX35)/1000</f>
        <v>0</v>
      </c>
      <c r="BB35" s="131">
        <f t="shared" si="4"/>
        <v>0</v>
      </c>
      <c r="BC35" s="131">
        <f t="shared" si="5"/>
        <v>0</v>
      </c>
      <c r="BD35" s="131">
        <f t="shared" si="6"/>
        <v>0</v>
      </c>
      <c r="BE35" s="167">
        <f>AB35*0.1*'Dasagirq_10%'!$B$3/1000</f>
        <v>0</v>
      </c>
      <c r="BF35" s="167">
        <f>AJ35*0.1*'Dasagirq_10%'!$B$4/1000</f>
        <v>292.34601666666674</v>
      </c>
      <c r="BG35" s="242">
        <f t="shared" si="7"/>
        <v>292.34601666666674</v>
      </c>
      <c r="BH35" s="233">
        <f t="shared" si="8"/>
        <v>0</v>
      </c>
      <c r="BI35" s="233">
        <f t="shared" si="9"/>
        <v>0</v>
      </c>
      <c r="BJ35" s="233">
        <f t="shared" si="10"/>
        <v>0</v>
      </c>
      <c r="BK35" s="233">
        <f t="shared" si="11"/>
        <v>103156.2901143393</v>
      </c>
      <c r="BL35" s="234">
        <f t="shared" si="12"/>
        <v>103156.2901143393</v>
      </c>
    </row>
    <row r="36" spans="1:64">
      <c r="A36" s="7">
        <v>32</v>
      </c>
      <c r="B36" s="7" t="s">
        <v>1446</v>
      </c>
      <c r="C36" s="8" t="s">
        <v>1011</v>
      </c>
      <c r="D36" s="143" t="s">
        <v>1092</v>
      </c>
      <c r="E36" s="4" t="s">
        <v>1011</v>
      </c>
      <c r="F36" s="4"/>
      <c r="G36" s="2"/>
      <c r="H36" s="2"/>
      <c r="I36" s="2"/>
      <c r="J36" s="2"/>
      <c r="K36" s="2"/>
      <c r="L36" s="2"/>
      <c r="M36" s="2"/>
      <c r="N36" s="2"/>
      <c r="O36" s="2">
        <v>0</v>
      </c>
      <c r="P36" s="2">
        <v>0</v>
      </c>
      <c r="Q36" s="2"/>
      <c r="R36" s="2"/>
      <c r="S36" s="2"/>
      <c r="T36" s="2"/>
      <c r="U36" s="2"/>
      <c r="V36" s="2"/>
      <c r="W36" s="2"/>
      <c r="X36" s="2"/>
      <c r="Y36" s="2"/>
      <c r="Z36" s="2"/>
      <c r="AA36" s="2">
        <v>0</v>
      </c>
      <c r="AB36" s="2">
        <v>0</v>
      </c>
      <c r="AC36" s="2">
        <v>5.333333333333333</v>
      </c>
      <c r="AD36" s="2">
        <v>127.33333333333333</v>
      </c>
      <c r="AE36" s="2">
        <v>4.333333333333333</v>
      </c>
      <c r="AF36" s="2">
        <v>110.33333333333333</v>
      </c>
      <c r="AG36" s="2">
        <v>4.666666666666667</v>
      </c>
      <c r="AH36" s="2">
        <v>121.33333333333333</v>
      </c>
      <c r="AI36" s="2">
        <v>14.333333333333332</v>
      </c>
      <c r="AJ36" s="2">
        <v>359</v>
      </c>
      <c r="AK36" s="2">
        <v>14.333333333333332</v>
      </c>
      <c r="AL36" s="2">
        <v>359</v>
      </c>
      <c r="AM36" s="3" t="str">
        <f t="shared" si="1"/>
        <v>k</v>
      </c>
      <c r="AN36" s="3">
        <f>IF(D36="հ",1,IF(D36="լ",[1]Norms!$B$10,IF(D36="բլ",[1]Norms!$B$11,IF(D36="Մ",[1]Norms!$B$12))))</f>
        <v>1</v>
      </c>
      <c r="AO36" s="244">
        <f>F36*Norms!$E$36/1000</f>
        <v>0</v>
      </c>
      <c r="AP36" s="136">
        <f>AN36*IF(AM36="k",(P36*Norms!$H$40)*Norms!$E$36,0)/1000</f>
        <v>0</v>
      </c>
      <c r="AQ36" s="136">
        <f>AN36*IF(AM36="k",(AB36*Norms!$H$41)*Norms!$E$36,0)/1000</f>
        <v>0</v>
      </c>
      <c r="AR36" s="136">
        <f>AN36*IF(AM36="k",(AJ36*Norms!$H$42)*Norms!$E$36,0)*IF(E36="A",Norms!$B$13,1)/1000</f>
        <v>80594.782758703615</v>
      </c>
      <c r="AS36" s="243">
        <f>AN36*IF(AM36="t",(O36*Norms!$D$44)*Norms!$E$34*12+P36*Norms!$E$35,0)/1000</f>
        <v>0</v>
      </c>
      <c r="AT36" s="243">
        <f>AN36*IF(AM36="t",(AA36*Norms!$D$50*Norms!$E$34*12+AB36*Norms!$E$35),0)/1000</f>
        <v>0</v>
      </c>
      <c r="AU36" s="243">
        <f>AN36*IF(AM36="t",(AI36*Norms!$D$54)*Norms!$E$34*12*IF(E36="A",Norms!$B$13)+AJ36*Norms!$E$35,0)/1000</f>
        <v>0</v>
      </c>
      <c r="AV36" s="136">
        <f>IF(AL36&lt;=100,Norms!$G$7,IF(AL36&lt;=300,Norms!$H$7,Norms!$I$7))</f>
        <v>21670.5</v>
      </c>
      <c r="AW36" s="137">
        <f t="shared" si="2"/>
        <v>102265.28275870362</v>
      </c>
      <c r="AX36" s="130"/>
      <c r="AY36" s="130"/>
      <c r="AZ36" s="131">
        <f t="shared" si="3"/>
        <v>0</v>
      </c>
      <c r="BA36" s="131">
        <f>IF(AZ36&lt;Snund!$B$5,Snund!$B$3*Snund!$B$4*AY36+Snund!$B$7*AX36*AZ36,AZ36*Snund!$B$8*AX36)/1000</f>
        <v>0</v>
      </c>
      <c r="BB36" s="131">
        <f t="shared" si="4"/>
        <v>0</v>
      </c>
      <c r="BC36" s="131">
        <f t="shared" si="5"/>
        <v>0</v>
      </c>
      <c r="BD36" s="131">
        <f t="shared" si="6"/>
        <v>0</v>
      </c>
      <c r="BE36" s="167">
        <f>AB36*0.1*'Dasagirq_10%'!$B$3/1000</f>
        <v>0</v>
      </c>
      <c r="BF36" s="167">
        <f>AJ36*0.1*'Dasagirq_10%'!$B$4/1000</f>
        <v>290.19046999999995</v>
      </c>
      <c r="BG36" s="242">
        <f t="shared" si="7"/>
        <v>290.19046999999995</v>
      </c>
      <c r="BH36" s="233">
        <f t="shared" si="8"/>
        <v>0</v>
      </c>
      <c r="BI36" s="233">
        <f t="shared" si="9"/>
        <v>0</v>
      </c>
      <c r="BJ36" s="233">
        <f t="shared" si="10"/>
        <v>0</v>
      </c>
      <c r="BK36" s="233">
        <f t="shared" si="11"/>
        <v>102555.47322870362</v>
      </c>
      <c r="BL36" s="234">
        <f t="shared" si="12"/>
        <v>102555.47322870362</v>
      </c>
    </row>
    <row r="37" spans="1:64" ht="15" customHeight="1">
      <c r="A37" s="7"/>
      <c r="B37" s="7" t="s">
        <v>1447</v>
      </c>
      <c r="C37" s="8"/>
      <c r="D37" s="143" t="s">
        <v>1092</v>
      </c>
      <c r="E37" s="4" t="s">
        <v>1435</v>
      </c>
      <c r="F37" s="4"/>
      <c r="G37" s="2">
        <v>3</v>
      </c>
      <c r="H37" s="2">
        <v>75</v>
      </c>
      <c r="I37" s="2">
        <v>3</v>
      </c>
      <c r="J37" s="2">
        <v>75</v>
      </c>
      <c r="K37" s="2">
        <v>3</v>
      </c>
      <c r="L37" s="2">
        <v>79.666666666666671</v>
      </c>
      <c r="M37" s="2">
        <v>3</v>
      </c>
      <c r="N37" s="2">
        <v>78.666666666666671</v>
      </c>
      <c r="O37" s="2">
        <v>12</v>
      </c>
      <c r="P37" s="2">
        <v>308.33333333333337</v>
      </c>
      <c r="Q37" s="2">
        <v>3</v>
      </c>
      <c r="R37" s="2">
        <v>73</v>
      </c>
      <c r="S37" s="2"/>
      <c r="T37" s="2"/>
      <c r="U37" s="2"/>
      <c r="V37" s="2"/>
      <c r="W37" s="2"/>
      <c r="X37" s="2"/>
      <c r="Y37" s="2"/>
      <c r="Z37" s="2"/>
      <c r="AA37" s="2">
        <v>3</v>
      </c>
      <c r="AB37" s="2">
        <v>73</v>
      </c>
      <c r="AC37" s="2"/>
      <c r="AD37" s="2"/>
      <c r="AE37" s="2"/>
      <c r="AF37" s="2"/>
      <c r="AG37" s="2"/>
      <c r="AH37" s="2"/>
      <c r="AI37" s="2">
        <v>0</v>
      </c>
      <c r="AJ37" s="2">
        <v>0</v>
      </c>
      <c r="AK37" s="2">
        <v>15</v>
      </c>
      <c r="AL37" s="2">
        <v>381.33333333333337</v>
      </c>
      <c r="AM37" s="3" t="s">
        <v>1205</v>
      </c>
      <c r="AN37" s="3">
        <f>IF(D37="հ",1,IF(D37="լ",[1]Norms!$B$10,IF(D37="բլ",[1]Norms!$B$11,IF(D37="Մ",[1]Norms!$B$12))))</f>
        <v>1</v>
      </c>
      <c r="AO37" s="244">
        <f>F37*Norms!$E$36/1000</f>
        <v>0</v>
      </c>
      <c r="AP37" s="136">
        <f>AN37*IF(AM37="k",(P37*Norms!$H$40)*Norms!$E$36,0)/1000</f>
        <v>34638.384891710833</v>
      </c>
      <c r="AQ37" s="136">
        <f>AN37*IF(AM37="k",(AB37*Norms!$H$41)*Norms!$E$36,0)/1000</f>
        <v>10979.126149106991</v>
      </c>
      <c r="AR37" s="136">
        <f>AN37*IF(AM37="k",(AJ37*Norms!$H$42)*Norms!$E$36,0)*IF(E37="A",Norms!$B$13,1)/1000</f>
        <v>0</v>
      </c>
      <c r="AS37" s="243">
        <f>AN37*IF(AM37="t",(O37*Norms!$D$44)*Norms!$E$34*12+P37*Norms!$E$35,0)/1000</f>
        <v>0</v>
      </c>
      <c r="AT37" s="243">
        <f>AN37*IF(AM37="t",(AA37*Norms!$D$50*Norms!$E$34*12+AB37*Norms!$E$35),0)/1000</f>
        <v>0</v>
      </c>
      <c r="AU37" s="243">
        <f>AN37*IF(AM37="t",(AI37*Norms!$D$54)*Norms!$E$34*12*IF(E37="A",Norms!$B$13)+AJ37*Norms!$E$35,0)/1000</f>
        <v>0</v>
      </c>
      <c r="AV37" s="136">
        <f>IF(AL37&lt;=100,Norms!$G$7,IF(AL37&lt;=300,Norms!$H$7,Norms!$I$7))</f>
        <v>21670.5</v>
      </c>
      <c r="AW37" s="137">
        <f t="shared" si="2"/>
        <v>67288.01104081783</v>
      </c>
      <c r="AX37" s="130"/>
      <c r="AY37" s="130"/>
      <c r="AZ37" s="131">
        <f t="shared" si="3"/>
        <v>308.33333333333337</v>
      </c>
      <c r="BA37" s="131">
        <f>IF(AZ37&lt;Snund!$B$5,Snund!$B$3*Snund!$B$4*AY37+Snund!$B$7*AX37*AZ37,AZ37*Snund!$B$8*AX37)/1000</f>
        <v>0</v>
      </c>
      <c r="BB37" s="131">
        <f t="shared" si="4"/>
        <v>0</v>
      </c>
      <c r="BC37" s="131">
        <f t="shared" si="5"/>
        <v>0</v>
      </c>
      <c r="BD37" s="131">
        <f t="shared" si="6"/>
        <v>0</v>
      </c>
      <c r="BE37" s="167">
        <f>AB37*0.1*'Dasagirq_10%'!$B$3/1000</f>
        <v>48.5304</v>
      </c>
      <c r="BF37" s="167">
        <f>AJ37*0.1*'Dasagirq_10%'!$B$4/1000</f>
        <v>0</v>
      </c>
      <c r="BG37" s="242">
        <f t="shared" si="7"/>
        <v>48.5304</v>
      </c>
      <c r="BH37" s="233">
        <f t="shared" si="8"/>
        <v>0</v>
      </c>
      <c r="BI37" s="233">
        <f t="shared" si="9"/>
        <v>51974.784891710835</v>
      </c>
      <c r="BJ37" s="233">
        <f t="shared" si="10"/>
        <v>15361.756549106991</v>
      </c>
      <c r="BK37" s="233">
        <f t="shared" si="11"/>
        <v>0</v>
      </c>
      <c r="BL37" s="234">
        <f t="shared" si="12"/>
        <v>67336.541440817819</v>
      </c>
    </row>
    <row r="38" spans="1:64" ht="15" customHeight="1">
      <c r="A38" s="7"/>
      <c r="B38" s="7" t="s">
        <v>1448</v>
      </c>
      <c r="C38" s="8"/>
      <c r="D38" s="143" t="s">
        <v>1092</v>
      </c>
      <c r="E38" s="4" t="s">
        <v>1435</v>
      </c>
      <c r="F38" s="4"/>
      <c r="G38" s="2">
        <v>3</v>
      </c>
      <c r="H38" s="2">
        <v>75</v>
      </c>
      <c r="I38" s="2">
        <v>3</v>
      </c>
      <c r="J38" s="2">
        <v>75</v>
      </c>
      <c r="K38" s="2">
        <v>3</v>
      </c>
      <c r="L38" s="2">
        <v>78.333333333333329</v>
      </c>
      <c r="M38" s="2">
        <v>2.3333333333333335</v>
      </c>
      <c r="N38" s="2">
        <v>56.666666666666664</v>
      </c>
      <c r="O38" s="2">
        <v>11.333333333333334</v>
      </c>
      <c r="P38" s="2">
        <v>285</v>
      </c>
      <c r="Q38" s="2">
        <v>2</v>
      </c>
      <c r="R38" s="2">
        <v>48.333333333333336</v>
      </c>
      <c r="S38" s="2"/>
      <c r="T38" s="2"/>
      <c r="U38" s="2"/>
      <c r="V38" s="2"/>
      <c r="W38" s="2"/>
      <c r="X38" s="2"/>
      <c r="Y38" s="2"/>
      <c r="Z38" s="2"/>
      <c r="AA38" s="2">
        <v>2</v>
      </c>
      <c r="AB38" s="2">
        <v>48.333333333333336</v>
      </c>
      <c r="AC38" s="2"/>
      <c r="AD38" s="2"/>
      <c r="AE38" s="2"/>
      <c r="AF38" s="2"/>
      <c r="AG38" s="2"/>
      <c r="AH38" s="2"/>
      <c r="AI38" s="2">
        <v>0</v>
      </c>
      <c r="AJ38" s="2">
        <v>0</v>
      </c>
      <c r="AK38" s="2">
        <v>13.333333333333334</v>
      </c>
      <c r="AL38" s="2">
        <v>333.33333333333331</v>
      </c>
      <c r="AM38" s="3" t="s">
        <v>1205</v>
      </c>
      <c r="AN38" s="3">
        <f>IF(D38="հ",1,IF(D38="լ",[1]Norms!$B$10,IF(D38="բլ",[1]Norms!$B$11,IF(D38="Մ",[1]Norms!$B$12))))</f>
        <v>1</v>
      </c>
      <c r="AO38" s="244">
        <f>F38*Norms!$E$36/1000</f>
        <v>0</v>
      </c>
      <c r="AP38" s="136">
        <f>AN38*IF(AM38="k",(P38*Norms!$H$40)*Norms!$E$36,0)/1000</f>
        <v>32017.101710716499</v>
      </c>
      <c r="AQ38" s="136">
        <f>AN38*IF(AM38="k",(AB38*Norms!$H$41)*Norms!$E$36,0)/1000</f>
        <v>7269.2844366233494</v>
      </c>
      <c r="AR38" s="136">
        <f>AN38*IF(AM38="k",(AJ38*Norms!$H$42)*Norms!$E$36,0)*IF(E38="A",Norms!$B$13,1)/1000</f>
        <v>0</v>
      </c>
      <c r="AS38" s="243">
        <f>AN38*IF(AM38="t",(O38*Norms!$D$44)*Norms!$E$34*12+P38*Norms!$E$35,0)/1000</f>
        <v>0</v>
      </c>
      <c r="AT38" s="243">
        <f>AN38*IF(AM38="t",(AA38*Norms!$D$50*Norms!$E$34*12+AB38*Norms!$E$35),0)/1000</f>
        <v>0</v>
      </c>
      <c r="AU38" s="243">
        <f>AN38*IF(AM38="t",(AI38*Norms!$D$54)*Norms!$E$34*12*IF(E38="A",Norms!$B$13)+AJ38*Norms!$E$35,0)/1000</f>
        <v>0</v>
      </c>
      <c r="AV38" s="136">
        <f>IF(AL38&lt;=100,Norms!$G$7,IF(AL38&lt;=300,Norms!$H$7,Norms!$I$7))</f>
        <v>21670.5</v>
      </c>
      <c r="AW38" s="137">
        <f t="shared" si="2"/>
        <v>60956.88614733985</v>
      </c>
      <c r="AX38" s="130"/>
      <c r="AY38" s="130"/>
      <c r="AZ38" s="131">
        <f t="shared" si="3"/>
        <v>285</v>
      </c>
      <c r="BA38" s="131">
        <f>IF(AZ38&lt;Snund!$B$5,Snund!$B$3*Snund!$B$4*AY38+Snund!$B$7*AX38*AZ38,AZ38*Snund!$B$8*AX38)/1000</f>
        <v>0</v>
      </c>
      <c r="BB38" s="131">
        <f t="shared" si="4"/>
        <v>0</v>
      </c>
      <c r="BC38" s="131">
        <f t="shared" si="5"/>
        <v>0</v>
      </c>
      <c r="BD38" s="131">
        <f t="shared" si="6"/>
        <v>0</v>
      </c>
      <c r="BE38" s="167">
        <f>AB38*0.1*'Dasagirq_10%'!$B$3/1000</f>
        <v>32.132000000000005</v>
      </c>
      <c r="BF38" s="167">
        <f>AJ38*0.1*'Dasagirq_10%'!$B$4/1000</f>
        <v>0</v>
      </c>
      <c r="BG38" s="242">
        <f t="shared" si="7"/>
        <v>32.132000000000005</v>
      </c>
      <c r="BH38" s="233">
        <f t="shared" si="8"/>
        <v>0</v>
      </c>
      <c r="BI38" s="233">
        <f t="shared" si="9"/>
        <v>50437.026710716498</v>
      </c>
      <c r="BJ38" s="233">
        <f t="shared" si="10"/>
        <v>10551.991436623348</v>
      </c>
      <c r="BK38" s="233">
        <f t="shared" si="11"/>
        <v>0</v>
      </c>
      <c r="BL38" s="234">
        <f t="shared" si="12"/>
        <v>60989.018147339848</v>
      </c>
    </row>
    <row r="39" spans="1:64" ht="15" customHeight="1">
      <c r="A39" s="7"/>
      <c r="B39" s="7" t="s">
        <v>1449</v>
      </c>
      <c r="C39" s="8"/>
      <c r="D39" s="143" t="s">
        <v>1092</v>
      </c>
      <c r="E39" s="4" t="s">
        <v>1435</v>
      </c>
      <c r="F39" s="4"/>
      <c r="G39" s="2">
        <v>3</v>
      </c>
      <c r="H39" s="2">
        <v>75</v>
      </c>
      <c r="I39" s="2">
        <v>3</v>
      </c>
      <c r="J39" s="2">
        <v>75</v>
      </c>
      <c r="K39" s="2">
        <v>3</v>
      </c>
      <c r="L39" s="2">
        <v>77</v>
      </c>
      <c r="M39" s="2">
        <v>2.3333333333333335</v>
      </c>
      <c r="N39" s="2">
        <v>55.333333333333336</v>
      </c>
      <c r="O39" s="2">
        <v>11.333333333333334</v>
      </c>
      <c r="P39" s="2">
        <v>282.33333333333331</v>
      </c>
      <c r="Q39" s="2">
        <v>2</v>
      </c>
      <c r="R39" s="2">
        <v>49.333333333333336</v>
      </c>
      <c r="S39" s="2"/>
      <c r="T39" s="2"/>
      <c r="U39" s="2"/>
      <c r="V39" s="2"/>
      <c r="W39" s="2"/>
      <c r="X39" s="2"/>
      <c r="Y39" s="2"/>
      <c r="Z39" s="2"/>
      <c r="AA39" s="2">
        <v>2</v>
      </c>
      <c r="AB39" s="2">
        <v>49.333333333333336</v>
      </c>
      <c r="AC39" s="2"/>
      <c r="AD39" s="2"/>
      <c r="AE39" s="2"/>
      <c r="AF39" s="2"/>
      <c r="AG39" s="2"/>
      <c r="AH39" s="2"/>
      <c r="AI39" s="2">
        <v>0</v>
      </c>
      <c r="AJ39" s="2">
        <v>0</v>
      </c>
      <c r="AK39" s="2">
        <v>13.333333333333334</v>
      </c>
      <c r="AL39" s="2">
        <v>331.66666666666663</v>
      </c>
      <c r="AM39" s="3" t="s">
        <v>1205</v>
      </c>
      <c r="AN39" s="3">
        <f>IF(D39="հ",1,IF(D39="լ",[1]Norms!$B$10,IF(D39="բլ",[1]Norms!$B$11,IF(D39="Մ",[1]Norms!$B$12))))</f>
        <v>1</v>
      </c>
      <c r="AO39" s="244">
        <f>F39*Norms!$E$36/1000</f>
        <v>0</v>
      </c>
      <c r="AP39" s="136">
        <f>AN39*IF(AM39="k",(P39*Norms!$H$40)*Norms!$E$36,0)/1000</f>
        <v>31717.526490031429</v>
      </c>
      <c r="AQ39" s="136">
        <f>AN39*IF(AM39="k",(AB39*Norms!$H$41)*Norms!$E$36,0)/1000</f>
        <v>7419.683424967282</v>
      </c>
      <c r="AR39" s="136">
        <f>AN39*IF(AM39="k",(AJ39*Norms!$H$42)*Norms!$E$36,0)*IF(E39="A",Norms!$B$13,1)/1000</f>
        <v>0</v>
      </c>
      <c r="AS39" s="243">
        <f>AN39*IF(AM39="t",(O39*Norms!$D$44)*Norms!$E$34*12+P39*Norms!$E$35,0)/1000</f>
        <v>0</v>
      </c>
      <c r="AT39" s="243">
        <f>AN39*IF(AM39="t",(AA39*Norms!$D$50*Norms!$E$34*12+AB39*Norms!$E$35),0)/1000</f>
        <v>0</v>
      </c>
      <c r="AU39" s="243">
        <f>AN39*IF(AM39="t",(AI39*Norms!$D$54)*Norms!$E$34*12*IF(E39="A",Norms!$B$13)+AJ39*Norms!$E$35,0)/1000</f>
        <v>0</v>
      </c>
      <c r="AV39" s="136">
        <f>IF(AL39&lt;=100,Norms!$G$7,IF(AL39&lt;=300,Norms!$H$7,Norms!$I$7))</f>
        <v>21670.5</v>
      </c>
      <c r="AW39" s="137">
        <f t="shared" si="2"/>
        <v>60807.709914998712</v>
      </c>
      <c r="AX39" s="130"/>
      <c r="AY39" s="130"/>
      <c r="AZ39" s="131">
        <f t="shared" si="3"/>
        <v>282.33333333333331</v>
      </c>
      <c r="BA39" s="131">
        <f>IF(AZ39&lt;Snund!$B$5,Snund!$B$3*Snund!$B$4*AY39+Snund!$B$7*AX39*AZ39,AZ39*Snund!$B$8*AX39)/1000</f>
        <v>0</v>
      </c>
      <c r="BB39" s="131">
        <f t="shared" si="4"/>
        <v>0</v>
      </c>
      <c r="BC39" s="131">
        <f t="shared" si="5"/>
        <v>0</v>
      </c>
      <c r="BD39" s="131">
        <f t="shared" si="6"/>
        <v>0</v>
      </c>
      <c r="BE39" s="167">
        <f>AB39*0.1*'Dasagirq_10%'!$B$3/1000</f>
        <v>32.796800000000005</v>
      </c>
      <c r="BF39" s="167">
        <f>AJ39*0.1*'Dasagirq_10%'!$B$4/1000</f>
        <v>0</v>
      </c>
      <c r="BG39" s="242">
        <f t="shared" si="7"/>
        <v>32.796800000000005</v>
      </c>
      <c r="BH39" s="233">
        <f t="shared" si="8"/>
        <v>0</v>
      </c>
      <c r="BI39" s="233">
        <f t="shared" si="9"/>
        <v>50137.451490031424</v>
      </c>
      <c r="BJ39" s="233">
        <f t="shared" si="10"/>
        <v>10703.055224967282</v>
      </c>
      <c r="BK39" s="233">
        <f t="shared" si="11"/>
        <v>0</v>
      </c>
      <c r="BL39" s="234">
        <f t="shared" si="12"/>
        <v>60840.506714998708</v>
      </c>
    </row>
    <row r="40" spans="1:64" ht="15" customHeight="1">
      <c r="A40" s="7"/>
      <c r="B40" s="7" t="s">
        <v>1450</v>
      </c>
      <c r="C40" s="8"/>
      <c r="D40" s="143" t="s">
        <v>1092</v>
      </c>
      <c r="E40" s="4" t="s">
        <v>1435</v>
      </c>
      <c r="F40" s="4"/>
      <c r="G40" s="2">
        <v>3</v>
      </c>
      <c r="H40" s="2">
        <v>75</v>
      </c>
      <c r="I40" s="2">
        <v>3</v>
      </c>
      <c r="J40" s="2">
        <v>75</v>
      </c>
      <c r="K40" s="2">
        <v>3</v>
      </c>
      <c r="L40" s="2">
        <v>80.333333333333329</v>
      </c>
      <c r="M40" s="2">
        <v>2.3333333333333335</v>
      </c>
      <c r="N40" s="2">
        <v>57</v>
      </c>
      <c r="O40" s="2">
        <v>11.333333333333334</v>
      </c>
      <c r="P40" s="2">
        <v>287.33333333333331</v>
      </c>
      <c r="Q40" s="2">
        <v>2</v>
      </c>
      <c r="R40" s="2">
        <v>44</v>
      </c>
      <c r="S40" s="2"/>
      <c r="T40" s="2"/>
      <c r="U40" s="2"/>
      <c r="V40" s="2"/>
      <c r="W40" s="2"/>
      <c r="X40" s="2"/>
      <c r="Y40" s="2"/>
      <c r="Z40" s="2"/>
      <c r="AA40" s="2">
        <v>2</v>
      </c>
      <c r="AB40" s="2">
        <v>44</v>
      </c>
      <c r="AC40" s="2"/>
      <c r="AD40" s="2"/>
      <c r="AE40" s="2"/>
      <c r="AF40" s="2"/>
      <c r="AG40" s="2"/>
      <c r="AH40" s="2"/>
      <c r="AI40" s="2">
        <v>0</v>
      </c>
      <c r="AJ40" s="2">
        <v>0</v>
      </c>
      <c r="AK40" s="2">
        <v>13.333333333333334</v>
      </c>
      <c r="AL40" s="2">
        <v>331.33333333333331</v>
      </c>
      <c r="AM40" s="3" t="s">
        <v>1205</v>
      </c>
      <c r="AN40" s="3">
        <f>IF(D40="հ",1,IF(D40="լ",[1]Norms!$B$10,IF(D40="բլ",[1]Norms!$B$11,IF(D40="Մ",[1]Norms!$B$12))))</f>
        <v>1</v>
      </c>
      <c r="AO40" s="244">
        <f>F40*Norms!$E$36/1000</f>
        <v>0</v>
      </c>
      <c r="AP40" s="136">
        <f>AN40*IF(AM40="k",(P40*Norms!$H$40)*Norms!$E$36,0)/1000</f>
        <v>32279.230028815928</v>
      </c>
      <c r="AQ40" s="136">
        <f>AN40*IF(AM40="k",(AB40*Norms!$H$41)*Norms!$E$36,0)/1000</f>
        <v>6617.5554871329805</v>
      </c>
      <c r="AR40" s="136">
        <f>AN40*IF(AM40="k",(AJ40*Norms!$H$42)*Norms!$E$36,0)*IF(E40="A",Norms!$B$13,1)/1000</f>
        <v>0</v>
      </c>
      <c r="AS40" s="243">
        <f>AN40*IF(AM40="t",(O40*Norms!$D$44)*Norms!$E$34*12+P40*Norms!$E$35,0)/1000</f>
        <v>0</v>
      </c>
      <c r="AT40" s="243">
        <f>AN40*IF(AM40="t",(AA40*Norms!$D$50*Norms!$E$34*12+AB40*Norms!$E$35),0)/1000</f>
        <v>0</v>
      </c>
      <c r="AU40" s="243">
        <f>AN40*IF(AM40="t",(AI40*Norms!$D$54)*Norms!$E$34*12*IF(E40="A",Norms!$B$13)+AJ40*Norms!$E$35,0)/1000</f>
        <v>0</v>
      </c>
      <c r="AV40" s="136">
        <f>IF(AL40&lt;=100,Norms!$G$7,IF(AL40&lt;=300,Norms!$H$7,Norms!$I$7))</f>
        <v>21670.5</v>
      </c>
      <c r="AW40" s="137">
        <f t="shared" si="2"/>
        <v>60567.285515948912</v>
      </c>
      <c r="AX40" s="130"/>
      <c r="AY40" s="130"/>
      <c r="AZ40" s="131">
        <f t="shared" si="3"/>
        <v>287.33333333333331</v>
      </c>
      <c r="BA40" s="131">
        <f>IF(AZ40&lt;Snund!$B$5,Snund!$B$3*Snund!$B$4*AY40+Snund!$B$7*AX40*AZ40,AZ40*Snund!$B$8*AX40)/1000</f>
        <v>0</v>
      </c>
      <c r="BB40" s="131">
        <f t="shared" si="4"/>
        <v>0</v>
      </c>
      <c r="BC40" s="131">
        <f t="shared" si="5"/>
        <v>0</v>
      </c>
      <c r="BD40" s="131">
        <f t="shared" si="6"/>
        <v>0</v>
      </c>
      <c r="BE40" s="167">
        <f>AB40*0.1*'Dasagirq_10%'!$B$3/1000</f>
        <v>29.251200000000001</v>
      </c>
      <c r="BF40" s="167">
        <f>AJ40*0.1*'Dasagirq_10%'!$B$4/1000</f>
        <v>0</v>
      </c>
      <c r="BG40" s="242">
        <f t="shared" si="7"/>
        <v>29.251200000000001</v>
      </c>
      <c r="BH40" s="233">
        <f t="shared" si="8"/>
        <v>0</v>
      </c>
      <c r="BI40" s="233">
        <f t="shared" si="9"/>
        <v>50699.155028815927</v>
      </c>
      <c r="BJ40" s="233">
        <f t="shared" si="10"/>
        <v>9897.3816871329818</v>
      </c>
      <c r="BK40" s="233">
        <f t="shared" si="11"/>
        <v>0</v>
      </c>
      <c r="BL40" s="234">
        <f t="shared" si="12"/>
        <v>60596.536715948911</v>
      </c>
    </row>
    <row r="41" spans="1:64" ht="15" customHeight="1">
      <c r="A41" s="7"/>
      <c r="B41" s="7" t="s">
        <v>1451</v>
      </c>
      <c r="C41" s="8"/>
      <c r="D41" s="143" t="s">
        <v>1092</v>
      </c>
      <c r="E41" s="4" t="s">
        <v>1435</v>
      </c>
      <c r="F41" s="4"/>
      <c r="G41" s="2"/>
      <c r="H41" s="2"/>
      <c r="I41" s="2"/>
      <c r="J41" s="2"/>
      <c r="K41" s="2"/>
      <c r="L41" s="2"/>
      <c r="M41" s="2"/>
      <c r="N41" s="2"/>
      <c r="O41" s="2">
        <v>0</v>
      </c>
      <c r="P41" s="2">
        <v>0</v>
      </c>
      <c r="Q41" s="2">
        <v>0</v>
      </c>
      <c r="R41" s="2">
        <v>0</v>
      </c>
      <c r="S41" s="2">
        <v>7</v>
      </c>
      <c r="T41" s="2">
        <v>175.66666666666666</v>
      </c>
      <c r="U41" s="2">
        <v>6.666666666666667</v>
      </c>
      <c r="V41" s="2">
        <v>154.33333333333334</v>
      </c>
      <c r="W41" s="2">
        <v>6.333333333333333</v>
      </c>
      <c r="X41" s="2">
        <v>159.33333333333334</v>
      </c>
      <c r="Y41" s="2">
        <v>6</v>
      </c>
      <c r="Z41" s="2">
        <v>150</v>
      </c>
      <c r="AA41" s="2">
        <v>26</v>
      </c>
      <c r="AB41" s="2">
        <v>639.33333333333337</v>
      </c>
      <c r="AC41" s="2"/>
      <c r="AD41" s="2"/>
      <c r="AE41" s="2"/>
      <c r="AF41" s="2"/>
      <c r="AG41" s="2"/>
      <c r="AH41" s="2"/>
      <c r="AI41" s="2">
        <v>0</v>
      </c>
      <c r="AJ41" s="2">
        <v>0</v>
      </c>
      <c r="AK41" s="2">
        <v>26</v>
      </c>
      <c r="AL41" s="2">
        <v>639.33333333333337</v>
      </c>
      <c r="AM41" s="3" t="s">
        <v>1205</v>
      </c>
      <c r="AN41" s="3">
        <f>IF(D41="հ",1,IF(D41="լ",[1]Norms!$B$10,IF(D41="բլ",[1]Norms!$B$11,IF(D41="Մ",[1]Norms!$B$12))))</f>
        <v>1</v>
      </c>
      <c r="AO41" s="244">
        <f>F41*Norms!$E$36/1000</f>
        <v>0</v>
      </c>
      <c r="AP41" s="136">
        <f>AN41*IF(AM41="k",(P41*Norms!$H$40)*Norms!$E$36,0)/1000</f>
        <v>0</v>
      </c>
      <c r="AQ41" s="136">
        <f>AN41*IF(AM41="k",(AB41*Norms!$H$41)*Norms!$E$36,0)/1000</f>
        <v>96155.086547886807</v>
      </c>
      <c r="AR41" s="136">
        <f>AN41*IF(AM41="k",(AJ41*Norms!$H$42)*Norms!$E$36,0)*IF(E41="A",Norms!$B$13,1)/1000</f>
        <v>0</v>
      </c>
      <c r="AS41" s="243">
        <f>AN41*IF(AM41="t",(O41*Norms!$D$44)*Norms!$E$34*12+P41*Norms!$E$35,0)/1000</f>
        <v>0</v>
      </c>
      <c r="AT41" s="243">
        <f>AN41*IF(AM41="t",(AA41*Norms!$D$50*Norms!$E$34*12+AB41*Norms!$E$35),0)/1000</f>
        <v>0</v>
      </c>
      <c r="AU41" s="243">
        <f>AN41*IF(AM41="t",(AI41*Norms!$D$54)*Norms!$E$34*12*IF(E41="A",Norms!$B$13)+AJ41*Norms!$E$35,0)/1000</f>
        <v>0</v>
      </c>
      <c r="AV41" s="136">
        <f>IF(AL41&lt;=100,Norms!$G$7,IF(AL41&lt;=300,Norms!$H$7,Norms!$I$7))</f>
        <v>21670.5</v>
      </c>
      <c r="AW41" s="137">
        <f t="shared" si="2"/>
        <v>117825.58654788681</v>
      </c>
      <c r="AX41" s="130"/>
      <c r="AY41" s="130"/>
      <c r="AZ41" s="131">
        <f t="shared" si="3"/>
        <v>0</v>
      </c>
      <c r="BA41" s="131">
        <f>IF(AZ41&lt;Snund!$B$5,Snund!$B$3*Snund!$B$4*AY41+Snund!$B$7*AX41*AZ41,AZ41*Snund!$B$8*AX41)/1000</f>
        <v>0</v>
      </c>
      <c r="BB41" s="131">
        <f t="shared" si="4"/>
        <v>0</v>
      </c>
      <c r="BC41" s="131">
        <f t="shared" si="5"/>
        <v>0</v>
      </c>
      <c r="BD41" s="131">
        <f t="shared" si="6"/>
        <v>0</v>
      </c>
      <c r="BE41" s="167">
        <f>AB41*0.1*'Dasagirq_10%'!$B$3/1000</f>
        <v>425.02880000000005</v>
      </c>
      <c r="BF41" s="167">
        <f>AJ41*0.1*'Dasagirq_10%'!$B$4/1000</f>
        <v>0</v>
      </c>
      <c r="BG41" s="242">
        <f t="shared" si="7"/>
        <v>425.02880000000005</v>
      </c>
      <c r="BH41" s="233">
        <f t="shared" si="8"/>
        <v>0</v>
      </c>
      <c r="BI41" s="233">
        <f t="shared" si="9"/>
        <v>0</v>
      </c>
      <c r="BJ41" s="233">
        <f t="shared" si="10"/>
        <v>118250.61534788681</v>
      </c>
      <c r="BK41" s="233">
        <f t="shared" si="11"/>
        <v>0</v>
      </c>
      <c r="BL41" s="234">
        <f t="shared" si="12"/>
        <v>118250.61534788681</v>
      </c>
    </row>
    <row r="42" spans="1:64" ht="15" customHeight="1">
      <c r="A42">
        <v>33</v>
      </c>
      <c r="B42" t="s">
        <v>934</v>
      </c>
      <c r="C42" s="3" t="s">
        <v>130</v>
      </c>
      <c r="D42" s="143" t="s">
        <v>1092</v>
      </c>
      <c r="E42" s="4" t="s">
        <v>1011</v>
      </c>
      <c r="F42" s="4">
        <v>40</v>
      </c>
      <c r="G42" s="2">
        <v>1.3333333333333333</v>
      </c>
      <c r="H42" s="2">
        <v>24</v>
      </c>
      <c r="I42" s="2">
        <v>1.3333333333333333</v>
      </c>
      <c r="J42" s="2">
        <v>24</v>
      </c>
      <c r="K42" s="2">
        <v>0.66666666666666663</v>
      </c>
      <c r="L42" s="2">
        <v>11.333333333333334</v>
      </c>
      <c r="M42" s="2">
        <v>0.66666666666666663</v>
      </c>
      <c r="N42" s="2">
        <v>13.333333333333334</v>
      </c>
      <c r="O42" s="2">
        <v>3.9999999999999996</v>
      </c>
      <c r="P42" s="2">
        <v>72.666666666666671</v>
      </c>
      <c r="Q42" s="2">
        <v>0.66666666666666663</v>
      </c>
      <c r="R42" s="2">
        <v>17.333333333333332</v>
      </c>
      <c r="S42" s="2">
        <v>0.66666666666666663</v>
      </c>
      <c r="T42" s="2">
        <v>17.333333333333332</v>
      </c>
      <c r="U42" s="2">
        <v>0.66666666666666663</v>
      </c>
      <c r="V42" s="2">
        <v>9.3333333333333339</v>
      </c>
      <c r="W42" s="2">
        <v>0.66666666666666663</v>
      </c>
      <c r="X42" s="2">
        <v>15.333333333333334</v>
      </c>
      <c r="Y42" s="2">
        <v>0.66666666666666663</v>
      </c>
      <c r="Z42" s="2">
        <v>12.666666666666666</v>
      </c>
      <c r="AA42" s="2">
        <v>3.333333333333333</v>
      </c>
      <c r="AB42" s="2">
        <v>72</v>
      </c>
      <c r="AC42" s="2">
        <v>1.3333333333333333</v>
      </c>
      <c r="AD42" s="2">
        <v>31.333333333333332</v>
      </c>
      <c r="AE42" s="2">
        <v>1.3333333333333333</v>
      </c>
      <c r="AF42" s="2">
        <v>30.666666666666668</v>
      </c>
      <c r="AG42" s="2">
        <v>0.66666666666666663</v>
      </c>
      <c r="AH42" s="2">
        <v>18.666666666666668</v>
      </c>
      <c r="AI42" s="2">
        <v>3.333333333333333</v>
      </c>
      <c r="AJ42" s="2">
        <v>80.666666666666671</v>
      </c>
      <c r="AK42" s="2">
        <v>10.666666666666664</v>
      </c>
      <c r="AL42" s="2">
        <v>225.33333333333337</v>
      </c>
      <c r="AM42" s="3" t="s">
        <v>1205</v>
      </c>
      <c r="AN42" s="3">
        <f>IF(D42="հ",1,IF(D42="լ",[1]Norms!$B$10,IF(D42="բլ",[1]Norms!$B$11,IF(D42="Մ",[1]Norms!$B$12))))</f>
        <v>1</v>
      </c>
      <c r="AO42" s="244">
        <f>F42*Norms!$E$36/1000</f>
        <v>4493.6283102759999</v>
      </c>
      <c r="AP42" s="136">
        <f>AN42*IF(AM42="k",(P42*Norms!$H$40)*Norms!$E$36,0)/1000</f>
        <v>8163.4247636680666</v>
      </c>
      <c r="AQ42" s="136">
        <f>AN42*IF(AM42="k",(AB42*Norms!$H$41)*Norms!$E$36,0)/1000</f>
        <v>10828.727160763061</v>
      </c>
      <c r="AR42" s="136">
        <f>AN42*IF(AM42="k",(AJ42*Norms!$H$42)*Norms!$E$36,0)*IF(E42="A",Norms!$B$13,1)/1000</f>
        <v>18109.505503812696</v>
      </c>
      <c r="AS42" s="243">
        <f>AN42*IF(AM42="t",(O42*Norms!$D$44)*Norms!$E$34*12+P42*Norms!$E$35,0)/1000</f>
        <v>0</v>
      </c>
      <c r="AT42" s="243">
        <f>AN42*IF(AM42="t",(AA42*Norms!$D$50*Norms!$E$34*12+AB42*Norms!$E$35),0)/1000</f>
        <v>0</v>
      </c>
      <c r="AU42" s="243">
        <f>AN42*IF(AM42="t",(AI42*Norms!$D$54)*Norms!$E$34*12*IF(E42="A",Norms!$B$13)+AJ42*Norms!$E$35,0)/1000</f>
        <v>0</v>
      </c>
      <c r="AV42" s="136">
        <f>IF(AL42&lt;=100,Norms!$G$7,IF(AL42&lt;=300,Norms!$H$7,Norms!$I$7))</f>
        <v>16738.5</v>
      </c>
      <c r="AW42" s="137">
        <f t="shared" si="2"/>
        <v>53840.157428243823</v>
      </c>
      <c r="AX42" s="130"/>
      <c r="AY42" s="130"/>
      <c r="AZ42" s="131">
        <f t="shared" si="3"/>
        <v>112.66666666666667</v>
      </c>
      <c r="BA42" s="131">
        <f>IF(AZ42&lt;Snund!$B$5,Snund!$B$3*Snund!$B$4*AY42+Snund!$B$7*AX42*AZ42,AZ42*Snund!$B$8*AX42)/1000</f>
        <v>0</v>
      </c>
      <c r="BB42" s="131">
        <f t="shared" si="4"/>
        <v>0</v>
      </c>
      <c r="BC42" s="131">
        <f t="shared" si="5"/>
        <v>0</v>
      </c>
      <c r="BD42" s="131">
        <f t="shared" si="6"/>
        <v>0</v>
      </c>
      <c r="BE42" s="167">
        <f>AB42*0.1*'Dasagirq_10%'!$B$3/1000</f>
        <v>47.865600000000001</v>
      </c>
      <c r="BF42" s="167">
        <f>AJ42*0.1*'Dasagirq_10%'!$B$4/1000</f>
        <v>65.20528666666668</v>
      </c>
      <c r="BG42" s="242">
        <f t="shared" si="7"/>
        <v>113.07088666666668</v>
      </c>
      <c r="BH42" s="233">
        <f t="shared" si="8"/>
        <v>4493.6283102759999</v>
      </c>
      <c r="BI42" s="233">
        <f t="shared" si="9"/>
        <v>14440.362263668067</v>
      </c>
      <c r="BJ42" s="233">
        <f t="shared" si="10"/>
        <v>16107.37401076306</v>
      </c>
      <c r="BK42" s="233">
        <f t="shared" si="11"/>
        <v>23405.492040479363</v>
      </c>
      <c r="BL42" s="234">
        <f t="shared" si="12"/>
        <v>53953.228314910491</v>
      </c>
    </row>
    <row r="43" spans="1:64" ht="15" customHeight="1">
      <c r="A43" s="195">
        <v>34</v>
      </c>
      <c r="B43">
        <v>57</v>
      </c>
      <c r="C43" s="3" t="s">
        <v>239</v>
      </c>
      <c r="D43" s="143" t="s">
        <v>1092</v>
      </c>
      <c r="E43" s="4" t="s">
        <v>1435</v>
      </c>
      <c r="F43" s="4"/>
      <c r="G43" s="2">
        <v>3</v>
      </c>
      <c r="H43" s="2">
        <v>90</v>
      </c>
      <c r="I43" s="2">
        <v>2.3333333333333335</v>
      </c>
      <c r="J43" s="2">
        <v>76.666666666666671</v>
      </c>
      <c r="K43" s="2">
        <v>2</v>
      </c>
      <c r="L43" s="2">
        <v>70</v>
      </c>
      <c r="M43" s="2">
        <v>2.6666666666666665</v>
      </c>
      <c r="N43" s="2">
        <v>84.666666666666671</v>
      </c>
      <c r="O43" s="2">
        <v>10</v>
      </c>
      <c r="P43" s="2">
        <v>321.33333333333337</v>
      </c>
      <c r="Q43" s="2">
        <v>3</v>
      </c>
      <c r="R43" s="2">
        <v>90.666666666666671</v>
      </c>
      <c r="S43" s="2">
        <v>2.3333333333333335</v>
      </c>
      <c r="T43" s="2">
        <v>70</v>
      </c>
      <c r="U43" s="2">
        <v>1.3333333333333333</v>
      </c>
      <c r="V43" s="2">
        <v>40</v>
      </c>
      <c r="W43" s="2">
        <v>1.6666666666666667</v>
      </c>
      <c r="X43" s="2">
        <v>43.333333333333336</v>
      </c>
      <c r="Y43" s="2">
        <v>1.3333333333333333</v>
      </c>
      <c r="Z43" s="2">
        <v>33.333333333333336</v>
      </c>
      <c r="AA43" s="2">
        <v>9.6666666666666679</v>
      </c>
      <c r="AB43" s="2">
        <v>277.33333333333337</v>
      </c>
      <c r="AC43" s="2"/>
      <c r="AD43" s="2"/>
      <c r="AE43" s="2"/>
      <c r="AF43" s="2"/>
      <c r="AG43" s="2"/>
      <c r="AH43" s="2"/>
      <c r="AI43" s="2">
        <v>0</v>
      </c>
      <c r="AJ43" s="2">
        <v>0</v>
      </c>
      <c r="AK43" s="2">
        <v>19.666666666666668</v>
      </c>
      <c r="AL43" s="2">
        <v>598.66666666666674</v>
      </c>
      <c r="AM43" s="3" t="s">
        <v>1205</v>
      </c>
      <c r="AN43" s="3">
        <f>IF(D43="հ",1,IF(D43="լ",[1]Norms!$B$10,IF(D43="բլ",[1]Norms!$B$11,IF(D43="Մ",[1]Norms!$B$12))))</f>
        <v>1</v>
      </c>
      <c r="AO43" s="244">
        <f>F43*Norms!$E$36/1000</f>
        <v>0</v>
      </c>
      <c r="AP43" s="136">
        <f>AN43*IF(AM43="k",(P43*Norms!$H$40)*Norms!$E$36,0)/1000</f>
        <v>36098.814092550536</v>
      </c>
      <c r="AQ43" s="136">
        <f>AN43*IF(AM43="k",(AB43*Norms!$H$41)*Norms!$E$36,0)/1000</f>
        <v>41710.652767383639</v>
      </c>
      <c r="AR43" s="136">
        <f>AN43*IF(AM43="k",(AJ43*Norms!$H$42)*Norms!$E$36,0)*IF(E43="A",Norms!$B$13,1)/1000</f>
        <v>0</v>
      </c>
      <c r="AS43" s="243">
        <f>AN43*IF(AM43="t",(O43*Norms!$D$44)*Norms!$E$34*12+P43*Norms!$E$35,0)/1000</f>
        <v>0</v>
      </c>
      <c r="AT43" s="243">
        <f>AN43*IF(AM43="t",(AA43*Norms!$D$50*Norms!$E$34*12+AB43*Norms!$E$35),0)/1000</f>
        <v>0</v>
      </c>
      <c r="AU43" s="243">
        <f>AN43*IF(AM43="t",(AI43*Norms!$D$54)*Norms!$E$34*12*IF(E43="A",Norms!$B$13)+AJ43*Norms!$E$35,0)/1000</f>
        <v>0</v>
      </c>
      <c r="AV43" s="136">
        <f>IF(AL43&lt;=100,Norms!$G$7,IF(AL43&lt;=300,Norms!$H$7,Norms!$I$7))</f>
        <v>21670.5</v>
      </c>
      <c r="AW43" s="137">
        <f t="shared" si="2"/>
        <v>99479.966859934182</v>
      </c>
      <c r="AX43" s="130"/>
      <c r="AY43" s="130"/>
      <c r="AZ43" s="131">
        <f t="shared" si="3"/>
        <v>321.33333333333337</v>
      </c>
      <c r="BA43" s="131">
        <f>IF(AZ43&lt;Snund!$B$5,Snund!$B$3*Snund!$B$4*AY43+Snund!$B$7*AX43*AZ43,AZ43*Snund!$B$8*AX43)/1000</f>
        <v>0</v>
      </c>
      <c r="BB43" s="131">
        <f t="shared" si="4"/>
        <v>0</v>
      </c>
      <c r="BC43" s="131">
        <f t="shared" si="5"/>
        <v>0</v>
      </c>
      <c r="BD43" s="131">
        <f t="shared" si="6"/>
        <v>0</v>
      </c>
      <c r="BE43" s="167">
        <f>AB43*0.1*'Dasagirq_10%'!$B$3/1000</f>
        <v>184.37120000000004</v>
      </c>
      <c r="BF43" s="167">
        <f>AJ43*0.1*'Dasagirq_10%'!$B$4/1000</f>
        <v>0</v>
      </c>
      <c r="BG43" s="242">
        <f t="shared" si="7"/>
        <v>184.37120000000004</v>
      </c>
      <c r="BH43" s="233">
        <f t="shared" si="8"/>
        <v>0</v>
      </c>
      <c r="BI43" s="233">
        <f t="shared" si="9"/>
        <v>47117.712397635281</v>
      </c>
      <c r="BJ43" s="233">
        <f t="shared" si="10"/>
        <v>52546.625662298895</v>
      </c>
      <c r="BK43" s="233">
        <f t="shared" si="11"/>
        <v>0</v>
      </c>
      <c r="BL43" s="234">
        <f t="shared" si="12"/>
        <v>99664.338059934176</v>
      </c>
    </row>
    <row r="44" spans="1:64" ht="15" customHeight="1">
      <c r="A44" s="195">
        <v>35</v>
      </c>
      <c r="B44" t="s">
        <v>935</v>
      </c>
      <c r="C44" s="3" t="s">
        <v>239</v>
      </c>
      <c r="D44" s="143" t="s">
        <v>1092</v>
      </c>
      <c r="E44" s="4" t="s">
        <v>1435</v>
      </c>
      <c r="F44" s="4">
        <v>75</v>
      </c>
      <c r="G44" s="2">
        <v>3</v>
      </c>
      <c r="H44" s="2">
        <v>75</v>
      </c>
      <c r="I44" s="2">
        <v>3</v>
      </c>
      <c r="J44" s="2">
        <v>75</v>
      </c>
      <c r="K44" s="2">
        <v>2.3333333333333335</v>
      </c>
      <c r="L44" s="2">
        <v>49.666666666666664</v>
      </c>
      <c r="M44" s="2">
        <v>2</v>
      </c>
      <c r="N44" s="2">
        <v>48.333333333333336</v>
      </c>
      <c r="O44" s="2">
        <v>10.333333333333334</v>
      </c>
      <c r="P44" s="2">
        <v>248</v>
      </c>
      <c r="Q44" s="2">
        <v>2</v>
      </c>
      <c r="R44" s="2">
        <v>56.666666666666664</v>
      </c>
      <c r="S44" s="2">
        <v>2</v>
      </c>
      <c r="T44" s="2">
        <v>54.666666666666664</v>
      </c>
      <c r="U44" s="2">
        <v>2</v>
      </c>
      <c r="V44" s="2">
        <v>55</v>
      </c>
      <c r="W44" s="2">
        <v>2</v>
      </c>
      <c r="X44" s="2">
        <v>52</v>
      </c>
      <c r="Y44" s="2">
        <v>2</v>
      </c>
      <c r="Z44" s="2">
        <v>44.666666666666664</v>
      </c>
      <c r="AA44" s="2">
        <v>10</v>
      </c>
      <c r="AB44" s="2">
        <v>263</v>
      </c>
      <c r="AC44" s="2"/>
      <c r="AD44" s="2"/>
      <c r="AE44" s="2"/>
      <c r="AF44" s="2"/>
      <c r="AG44" s="2"/>
      <c r="AH44" s="2"/>
      <c r="AI44" s="2">
        <v>0</v>
      </c>
      <c r="AJ44" s="2">
        <v>0</v>
      </c>
      <c r="AK44" s="2">
        <v>20.333333333333336</v>
      </c>
      <c r="AL44" s="2">
        <v>511</v>
      </c>
      <c r="AM44" s="3" t="s">
        <v>1205</v>
      </c>
      <c r="AN44" s="3">
        <f>IF(D44="հ",1,IF(D44="լ",[1]Norms!$B$10,IF(D44="բլ",[1]Norms!$B$11,IF(D44="Մ",[1]Norms!$B$12))))</f>
        <v>1</v>
      </c>
      <c r="AO44" s="244">
        <f>F44*Norms!$E$36/1000</f>
        <v>8425.553081767499</v>
      </c>
      <c r="AP44" s="136">
        <f>AN44*IF(AM44="k",(P44*Norms!$H$40)*Norms!$E$36,0)/1000</f>
        <v>27860.495523711197</v>
      </c>
      <c r="AQ44" s="136">
        <f>AN44*IF(AM44="k",(AB44*Norms!$H$41)*Norms!$E$36,0)/1000</f>
        <v>39554.933934453948</v>
      </c>
      <c r="AR44" s="136">
        <f>AN44*IF(AM44="k",(AJ44*Norms!$H$42)*Norms!$E$36,0)*IF(E44="A",Norms!$B$13,1)/1000</f>
        <v>0</v>
      </c>
      <c r="AS44" s="243">
        <f>AN44*IF(AM44="t",(O44*Norms!$D$44)*Norms!$E$34*12+P44*Norms!$E$35,0)/1000</f>
        <v>0</v>
      </c>
      <c r="AT44" s="243">
        <f>AN44*IF(AM44="t",(AA44*Norms!$D$50*Norms!$E$34*12+AB44*Norms!$E$35),0)/1000</f>
        <v>0</v>
      </c>
      <c r="AU44" s="243">
        <f>AN44*IF(AM44="t",(AI44*Norms!$D$54)*Norms!$E$34*12*IF(E44="A",Norms!$B$13)+AJ44*Norms!$E$35,0)/1000</f>
        <v>0</v>
      </c>
      <c r="AV44" s="136">
        <f>IF(AL44&lt;=100,Norms!$G$7,IF(AL44&lt;=300,Norms!$H$7,Norms!$I$7))</f>
        <v>21670.5</v>
      </c>
      <c r="AW44" s="137">
        <f t="shared" si="2"/>
        <v>89085.929458165148</v>
      </c>
      <c r="AX44" s="130"/>
      <c r="AY44" s="130"/>
      <c r="AZ44" s="131">
        <f t="shared" si="3"/>
        <v>323</v>
      </c>
      <c r="BA44" s="131">
        <f>IF(AZ44&lt;Snund!$B$5,Snund!$B$3*Snund!$B$4*AY44+Snund!$B$7*AX44*AZ44,AZ44*Snund!$B$8*AX44)/1000</f>
        <v>0</v>
      </c>
      <c r="BB44" s="131">
        <f t="shared" si="4"/>
        <v>0</v>
      </c>
      <c r="BC44" s="131">
        <f t="shared" si="5"/>
        <v>0</v>
      </c>
      <c r="BD44" s="131">
        <f t="shared" si="6"/>
        <v>0</v>
      </c>
      <c r="BE44" s="167">
        <f>AB44*0.1*'Dasagirq_10%'!$B$3/1000</f>
        <v>174.8424</v>
      </c>
      <c r="BF44" s="167">
        <f>AJ44*0.1*'Dasagirq_10%'!$B$4/1000</f>
        <v>0</v>
      </c>
      <c r="BG44" s="242">
        <f t="shared" si="7"/>
        <v>174.8424</v>
      </c>
      <c r="BH44" s="233">
        <f t="shared" si="8"/>
        <v>8425.553081767499</v>
      </c>
      <c r="BI44" s="233">
        <f t="shared" si="9"/>
        <v>38873.372572891523</v>
      </c>
      <c r="BJ44" s="233">
        <f t="shared" si="10"/>
        <v>50387.399285273619</v>
      </c>
      <c r="BK44" s="233">
        <f t="shared" si="11"/>
        <v>0</v>
      </c>
      <c r="BL44" s="234">
        <f t="shared" si="12"/>
        <v>89260.771858165142</v>
      </c>
    </row>
    <row r="45" spans="1:64">
      <c r="A45" s="195">
        <v>36</v>
      </c>
      <c r="B45" t="s">
        <v>936</v>
      </c>
      <c r="C45" s="3" t="s">
        <v>1011</v>
      </c>
      <c r="D45" s="143" t="s">
        <v>1092</v>
      </c>
      <c r="E45" s="4" t="s">
        <v>1435</v>
      </c>
      <c r="F45" s="4"/>
      <c r="G45" s="2"/>
      <c r="H45" s="2"/>
      <c r="I45" s="2"/>
      <c r="J45" s="2"/>
      <c r="K45" s="2"/>
      <c r="L45" s="2"/>
      <c r="M45" s="2"/>
      <c r="N45" s="2"/>
      <c r="O45" s="2">
        <v>0</v>
      </c>
      <c r="P45" s="2">
        <v>0</v>
      </c>
      <c r="Q45" s="2"/>
      <c r="R45" s="2"/>
      <c r="S45" s="2"/>
      <c r="T45" s="2"/>
      <c r="U45" s="2"/>
      <c r="V45" s="2"/>
      <c r="W45" s="2"/>
      <c r="X45" s="2"/>
      <c r="Y45" s="2"/>
      <c r="Z45" s="2"/>
      <c r="AA45" s="2">
        <v>0</v>
      </c>
      <c r="AB45" s="2">
        <v>0</v>
      </c>
      <c r="AC45" s="2">
        <v>6.333333333333333</v>
      </c>
      <c r="AD45" s="2">
        <v>166.66666666666666</v>
      </c>
      <c r="AE45" s="2">
        <v>6</v>
      </c>
      <c r="AF45" s="2">
        <v>160</v>
      </c>
      <c r="AG45" s="2">
        <v>5.333333333333333</v>
      </c>
      <c r="AH45" s="2">
        <v>144</v>
      </c>
      <c r="AI45" s="2">
        <v>17.666666666666664</v>
      </c>
      <c r="AJ45" s="2">
        <v>470.66666666666663</v>
      </c>
      <c r="AK45" s="2">
        <v>17.666666666666664</v>
      </c>
      <c r="AL45" s="2">
        <v>470.66666666666663</v>
      </c>
      <c r="AM45" s="3" t="str">
        <f t="shared" si="1"/>
        <v>k</v>
      </c>
      <c r="AN45" s="3">
        <f>IF(D45="հ",1,IF(D45="լ",[1]Norms!$B$10,IF(D45="բլ",[1]Norms!$B$11,IF(D45="Մ",[1]Norms!$B$12))))</f>
        <v>1</v>
      </c>
      <c r="AO45" s="244">
        <f>F45*Norms!$E$36/1000</f>
        <v>0</v>
      </c>
      <c r="AP45" s="136">
        <f>AN45*IF(AM45="k",(P45*Norms!$H$40)*Norms!$E$36,0)/1000</f>
        <v>0</v>
      </c>
      <c r="AQ45" s="136">
        <f>AN45*IF(AM45="k",(AB45*Norms!$H$41)*Norms!$E$36,0)/1000</f>
        <v>0</v>
      </c>
      <c r="AR45" s="136">
        <f>AN45*IF(AM45="k",(AJ45*Norms!$H$42)*Norms!$E$36,0)*IF(E45="A",Norms!$B$13,1)/1000</f>
        <v>88053.105273359266</v>
      </c>
      <c r="AS45" s="243">
        <f>AN45*IF(AM45="t",(O45*Norms!$D$44)*Norms!$E$34*12+P45*Norms!$E$35,0)/1000</f>
        <v>0</v>
      </c>
      <c r="AT45" s="243">
        <f>AN45*IF(AM45="t",(AA45*Norms!$D$50*Norms!$E$34*12+AB45*Norms!$E$35),0)/1000</f>
        <v>0</v>
      </c>
      <c r="AU45" s="243">
        <f>AN45*IF(AM45="t",(AI45*Norms!$D$54)*Norms!$E$34*12*IF(E45="A",Norms!$B$13)+AJ45*Norms!$E$35,0)/1000</f>
        <v>0</v>
      </c>
      <c r="AV45" s="136">
        <f>IF(AL45&lt;=100,Norms!$G$7,IF(AL45&lt;=300,Norms!$H$7,Norms!$I$7))</f>
        <v>21670.5</v>
      </c>
      <c r="AW45" s="137">
        <f t="shared" si="2"/>
        <v>109723.60527335927</v>
      </c>
      <c r="AX45" s="130"/>
      <c r="AY45" s="130"/>
      <c r="AZ45" s="131">
        <f t="shared" si="3"/>
        <v>0</v>
      </c>
      <c r="BA45" s="131">
        <f>IF(AZ45&lt;Snund!$B$5,Snund!$B$3*Snund!$B$4*AY45+Snund!$B$7*AX45*AZ45,AZ45*Snund!$B$8*AX45)/1000</f>
        <v>0</v>
      </c>
      <c r="BB45" s="131">
        <f t="shared" si="4"/>
        <v>0</v>
      </c>
      <c r="BC45" s="131">
        <f t="shared" si="5"/>
        <v>0</v>
      </c>
      <c r="BD45" s="131">
        <f t="shared" si="6"/>
        <v>0</v>
      </c>
      <c r="BE45" s="167">
        <f>AB45*0.1*'Dasagirq_10%'!$B$3/1000</f>
        <v>0</v>
      </c>
      <c r="BF45" s="167">
        <f>AJ45*0.1*'Dasagirq_10%'!$B$4/1000</f>
        <v>380.45398666666665</v>
      </c>
      <c r="BG45" s="242">
        <f t="shared" si="7"/>
        <v>380.45398666666665</v>
      </c>
      <c r="BH45" s="233">
        <f t="shared" si="8"/>
        <v>0</v>
      </c>
      <c r="BI45" s="233">
        <f t="shared" si="9"/>
        <v>0</v>
      </c>
      <c r="BJ45" s="233">
        <f t="shared" si="10"/>
        <v>0</v>
      </c>
      <c r="BK45" s="233">
        <f t="shared" si="11"/>
        <v>110104.05926002593</v>
      </c>
      <c r="BL45" s="234">
        <f t="shared" si="12"/>
        <v>110104.05926002593</v>
      </c>
    </row>
    <row r="46" spans="1:64">
      <c r="A46" s="195">
        <v>37</v>
      </c>
      <c r="B46" t="s">
        <v>937</v>
      </c>
      <c r="C46" s="3" t="s">
        <v>1011</v>
      </c>
      <c r="D46" s="143" t="s">
        <v>1092</v>
      </c>
      <c r="E46" s="4" t="s">
        <v>1435</v>
      </c>
      <c r="F46" s="4"/>
      <c r="G46" s="2"/>
      <c r="H46" s="2"/>
      <c r="I46" s="2"/>
      <c r="J46" s="2"/>
      <c r="K46" s="2"/>
      <c r="L46" s="2"/>
      <c r="M46" s="2"/>
      <c r="N46" s="2"/>
      <c r="O46" s="2">
        <v>0</v>
      </c>
      <c r="P46" s="2">
        <v>0</v>
      </c>
      <c r="Q46" s="2"/>
      <c r="R46" s="2"/>
      <c r="S46" s="2"/>
      <c r="T46" s="2"/>
      <c r="U46" s="2"/>
      <c r="V46" s="2"/>
      <c r="W46" s="2"/>
      <c r="X46" s="2"/>
      <c r="Y46" s="2"/>
      <c r="Z46" s="2"/>
      <c r="AA46" s="2">
        <v>0</v>
      </c>
      <c r="AB46" s="2">
        <v>0</v>
      </c>
      <c r="AC46" s="2">
        <v>12.666666666666666</v>
      </c>
      <c r="AD46" s="2">
        <v>323.33333333333331</v>
      </c>
      <c r="AE46" s="2">
        <v>12.333333333333334</v>
      </c>
      <c r="AF46" s="2">
        <v>310</v>
      </c>
      <c r="AG46" s="2">
        <v>11.333333333333334</v>
      </c>
      <c r="AH46" s="2">
        <v>280</v>
      </c>
      <c r="AI46" s="2">
        <v>36.333333333333336</v>
      </c>
      <c r="AJ46" s="2">
        <v>913.33333333333326</v>
      </c>
      <c r="AK46" s="2">
        <v>36.333333333333336</v>
      </c>
      <c r="AL46" s="2">
        <v>913.33333333333326</v>
      </c>
      <c r="AM46" s="3" t="str">
        <f t="shared" si="1"/>
        <v>k</v>
      </c>
      <c r="AN46" s="3">
        <f>IF(D46="հ",1,IF(D46="լ",[1]Norms!$B$10,IF(D46="բլ",[1]Norms!$B$11,IF(D46="Մ",[1]Norms!$B$12))))</f>
        <v>1</v>
      </c>
      <c r="AO46" s="244">
        <f>F46*Norms!$E$36/1000</f>
        <v>0</v>
      </c>
      <c r="AP46" s="136">
        <f>AN46*IF(AM46="k",(P46*Norms!$H$40)*Norms!$E$36,0)/1000</f>
        <v>0</v>
      </c>
      <c r="AQ46" s="136">
        <f>AN46*IF(AM46="k",(AB46*Norms!$H$41)*Norms!$E$36,0)/1000</f>
        <v>0</v>
      </c>
      <c r="AR46" s="136">
        <f>AN46*IF(AM46="k",(AJ46*Norms!$H$42)*Norms!$E$36,0)*IF(E46="A",Norms!$B$13,1)/1000</f>
        <v>170867.92383073963</v>
      </c>
      <c r="AS46" s="243">
        <f>AN46*IF(AM46="t",(O46*Norms!$D$44)*Norms!$E$34*12+P46*Norms!$E$35,0)/1000</f>
        <v>0</v>
      </c>
      <c r="AT46" s="243">
        <f>AN46*IF(AM46="t",(AA46*Norms!$D$50*Norms!$E$34*12+AB46*Norms!$E$35),0)/1000</f>
        <v>0</v>
      </c>
      <c r="AU46" s="243">
        <f>AN46*IF(AM46="t",(AI46*Norms!$D$54)*Norms!$E$34*12*IF(E46="A",Norms!$B$13)+AJ46*Norms!$E$35,0)/1000</f>
        <v>0</v>
      </c>
      <c r="AV46" s="136">
        <f>IF(AL46&lt;=100,Norms!$G$7,IF(AL46&lt;=300,Norms!$H$7,Norms!$I$7))</f>
        <v>21670.5</v>
      </c>
      <c r="AW46" s="137">
        <f t="shared" si="2"/>
        <v>192538.42383073963</v>
      </c>
      <c r="AX46" s="130"/>
      <c r="AY46" s="130"/>
      <c r="AZ46" s="131">
        <f t="shared" si="3"/>
        <v>0</v>
      </c>
      <c r="BA46" s="131">
        <f>IF(AZ46&lt;Snund!$B$5,Snund!$B$3*Snund!$B$4*AY46+Snund!$B$7*AX46*AZ46,AZ46*Snund!$B$8*AX46)/1000</f>
        <v>0</v>
      </c>
      <c r="BB46" s="131">
        <f t="shared" si="4"/>
        <v>0</v>
      </c>
      <c r="BC46" s="131">
        <f t="shared" si="5"/>
        <v>0</v>
      </c>
      <c r="BD46" s="131">
        <f t="shared" si="6"/>
        <v>0</v>
      </c>
      <c r="BE46" s="167">
        <f>AB46*0.1*'Dasagirq_10%'!$B$3/1000</f>
        <v>0</v>
      </c>
      <c r="BF46" s="167">
        <f>AJ46*0.1*'Dasagirq_10%'!$B$4/1000</f>
        <v>738.2747333333333</v>
      </c>
      <c r="BG46" s="242">
        <f t="shared" si="7"/>
        <v>738.2747333333333</v>
      </c>
      <c r="BH46" s="233">
        <f t="shared" si="8"/>
        <v>0</v>
      </c>
      <c r="BI46" s="233">
        <f t="shared" si="9"/>
        <v>0</v>
      </c>
      <c r="BJ46" s="233">
        <f t="shared" si="10"/>
        <v>0</v>
      </c>
      <c r="BK46" s="233">
        <f t="shared" si="11"/>
        <v>193276.69856407295</v>
      </c>
      <c r="BL46" s="234">
        <f t="shared" si="12"/>
        <v>193276.69856407295</v>
      </c>
    </row>
    <row r="47" spans="1:64">
      <c r="A47" s="195">
        <v>38</v>
      </c>
      <c r="B47" t="s">
        <v>938</v>
      </c>
      <c r="C47" s="3" t="s">
        <v>1011</v>
      </c>
      <c r="D47" s="143" t="s">
        <v>1092</v>
      </c>
      <c r="E47" s="4" t="s">
        <v>1435</v>
      </c>
      <c r="F47" s="4"/>
      <c r="G47" s="2"/>
      <c r="H47" s="2"/>
      <c r="I47" s="2"/>
      <c r="J47" s="2"/>
      <c r="K47" s="2"/>
      <c r="L47" s="2"/>
      <c r="M47" s="2"/>
      <c r="N47" s="2"/>
      <c r="O47" s="2">
        <v>0</v>
      </c>
      <c r="P47" s="2">
        <v>0</v>
      </c>
      <c r="Q47" s="2"/>
      <c r="R47" s="2"/>
      <c r="S47" s="2"/>
      <c r="T47" s="2"/>
      <c r="U47" s="2"/>
      <c r="V47" s="2"/>
      <c r="W47" s="2"/>
      <c r="X47" s="2"/>
      <c r="Y47" s="2"/>
      <c r="Z47" s="2"/>
      <c r="AA47" s="2">
        <v>0</v>
      </c>
      <c r="AB47" s="2">
        <v>0</v>
      </c>
      <c r="AC47" s="2">
        <v>8.6666666666666661</v>
      </c>
      <c r="AD47" s="2">
        <v>232.66666666666666</v>
      </c>
      <c r="AE47" s="2">
        <v>12</v>
      </c>
      <c r="AF47" s="2">
        <v>289.33333333333331</v>
      </c>
      <c r="AG47" s="2">
        <v>8.3333333333333339</v>
      </c>
      <c r="AH47" s="2">
        <v>208</v>
      </c>
      <c r="AI47" s="2">
        <v>29</v>
      </c>
      <c r="AJ47" s="2">
        <v>730</v>
      </c>
      <c r="AK47" s="2">
        <v>29</v>
      </c>
      <c r="AL47" s="2">
        <v>730</v>
      </c>
      <c r="AM47" s="3" t="str">
        <f t="shared" si="1"/>
        <v>k</v>
      </c>
      <c r="AN47" s="3">
        <f>IF(D47="հ",1,IF(D47="լ",[1]Norms!$B$10,IF(D47="բլ",[1]Norms!$B$11,IF(D47="Մ",[1]Norms!$B$12))))</f>
        <v>1</v>
      </c>
      <c r="AO47" s="244">
        <f>F47*Norms!$E$36/1000</f>
        <v>0</v>
      </c>
      <c r="AP47" s="136">
        <f>AN47*IF(AM47="k",(P47*Norms!$H$40)*Norms!$E$36,0)/1000</f>
        <v>0</v>
      </c>
      <c r="AQ47" s="136">
        <f>AN47*IF(AM47="k",(AB47*Norms!$H$41)*Norms!$E$36,0)/1000</f>
        <v>0</v>
      </c>
      <c r="AR47" s="136">
        <f>AN47*IF(AM47="k",(AJ47*Norms!$H$42)*Norms!$E$36,0)*IF(E47="A",Norms!$B$13,1)/1000</f>
        <v>136569.61795230652</v>
      </c>
      <c r="AS47" s="243">
        <f>AN47*IF(AM47="t",(O47*Norms!$D$44)*Norms!$E$34*12+P47*Norms!$E$35,0)/1000</f>
        <v>0</v>
      </c>
      <c r="AT47" s="243">
        <f>AN47*IF(AM47="t",(AA47*Norms!$D$50*Norms!$E$34*12+AB47*Norms!$E$35),0)/1000</f>
        <v>0</v>
      </c>
      <c r="AU47" s="243">
        <f>AN47*IF(AM47="t",(AI47*Norms!$D$54)*Norms!$E$34*12*IF(E47="A",Norms!$B$13)+AJ47*Norms!$E$35,0)/1000</f>
        <v>0</v>
      </c>
      <c r="AV47" s="136">
        <f>IF(AL47&lt;=100,Norms!$G$7,IF(AL47&lt;=300,Norms!$H$7,Norms!$I$7))</f>
        <v>21670.5</v>
      </c>
      <c r="AW47" s="137">
        <f t="shared" si="2"/>
        <v>158240.11795230652</v>
      </c>
      <c r="AX47" s="130"/>
      <c r="AY47" s="130"/>
      <c r="AZ47" s="131">
        <f t="shared" si="3"/>
        <v>0</v>
      </c>
      <c r="BA47" s="131">
        <f>IF(AZ47&lt;Snund!$B$5,Snund!$B$3*Snund!$B$4*AY47+Snund!$B$7*AX47*AZ47,AZ47*Snund!$B$8*AX47)/1000</f>
        <v>0</v>
      </c>
      <c r="BB47" s="131">
        <f t="shared" si="4"/>
        <v>0</v>
      </c>
      <c r="BC47" s="131">
        <f t="shared" si="5"/>
        <v>0</v>
      </c>
      <c r="BD47" s="131">
        <f t="shared" si="6"/>
        <v>0</v>
      </c>
      <c r="BE47" s="167">
        <f>AB47*0.1*'Dasagirq_10%'!$B$3/1000</f>
        <v>0</v>
      </c>
      <c r="BF47" s="167">
        <f>AJ47*0.1*'Dasagirq_10%'!$B$4/1000</f>
        <v>590.08090000000004</v>
      </c>
      <c r="BG47" s="242">
        <f t="shared" si="7"/>
        <v>590.08090000000004</v>
      </c>
      <c r="BH47" s="233">
        <f t="shared" si="8"/>
        <v>0</v>
      </c>
      <c r="BI47" s="233">
        <f t="shared" si="9"/>
        <v>0</v>
      </c>
      <c r="BJ47" s="233">
        <f t="shared" si="10"/>
        <v>0</v>
      </c>
      <c r="BK47" s="233">
        <f t="shared" si="11"/>
        <v>158830.19885230652</v>
      </c>
      <c r="BL47" s="234">
        <f t="shared" si="12"/>
        <v>158830.19885230652</v>
      </c>
    </row>
    <row r="48" spans="1:64">
      <c r="A48" s="195">
        <v>39</v>
      </c>
      <c r="B48" t="s">
        <v>939</v>
      </c>
      <c r="C48" s="3" t="s">
        <v>1011</v>
      </c>
      <c r="D48" s="143" t="s">
        <v>1092</v>
      </c>
      <c r="E48" s="4" t="s">
        <v>1435</v>
      </c>
      <c r="F48" s="4"/>
      <c r="G48" s="2"/>
      <c r="H48" s="2"/>
      <c r="I48" s="2"/>
      <c r="J48" s="2"/>
      <c r="K48" s="2"/>
      <c r="L48" s="2"/>
      <c r="M48" s="2"/>
      <c r="N48" s="2"/>
      <c r="O48" s="2">
        <v>0</v>
      </c>
      <c r="P48" s="2">
        <v>0</v>
      </c>
      <c r="Q48" s="2"/>
      <c r="R48" s="2"/>
      <c r="S48" s="2"/>
      <c r="T48" s="2"/>
      <c r="U48" s="2"/>
      <c r="V48" s="2"/>
      <c r="W48" s="2"/>
      <c r="X48" s="2"/>
      <c r="Y48" s="2"/>
      <c r="Z48" s="2"/>
      <c r="AA48" s="2">
        <v>0</v>
      </c>
      <c r="AB48" s="2">
        <v>0</v>
      </c>
      <c r="AC48" s="2">
        <v>6</v>
      </c>
      <c r="AD48" s="2">
        <v>110</v>
      </c>
      <c r="AE48" s="2">
        <v>5</v>
      </c>
      <c r="AF48" s="2">
        <v>105</v>
      </c>
      <c r="AG48" s="2">
        <v>5</v>
      </c>
      <c r="AH48" s="2">
        <v>105</v>
      </c>
      <c r="AI48" s="2">
        <v>16</v>
      </c>
      <c r="AJ48" s="2">
        <v>320</v>
      </c>
      <c r="AK48" s="2">
        <v>16</v>
      </c>
      <c r="AL48" s="2">
        <v>320</v>
      </c>
      <c r="AM48" s="3" t="str">
        <f t="shared" si="1"/>
        <v>k</v>
      </c>
      <c r="AN48" s="3">
        <f>IF(D48="հ",1,IF(D48="լ",[1]Norms!$B$10,IF(D48="բլ",[1]Norms!$B$11,IF(D48="Մ",[1]Norms!$B$12))))</f>
        <v>1</v>
      </c>
      <c r="AO48" s="244">
        <f>F48*Norms!$E$36/1000</f>
        <v>0</v>
      </c>
      <c r="AP48" s="136">
        <f>AN48*IF(AM48="k",(P48*Norms!$H$40)*Norms!$E$36,0)/1000</f>
        <v>0</v>
      </c>
      <c r="AQ48" s="136">
        <f>AN48*IF(AM48="k",(AB48*Norms!$H$41)*Norms!$E$36,0)/1000</f>
        <v>0</v>
      </c>
      <c r="AR48" s="136">
        <f>AN48*IF(AM48="k",(AJ48*Norms!$H$42)*Norms!$E$36,0)*IF(E48="A",Norms!$B$13,1)/1000</f>
        <v>59866.133896901491</v>
      </c>
      <c r="AS48" s="243">
        <f>AN48*IF(AM48="t",(O48*Norms!$D$44)*Norms!$E$34*12+P48*Norms!$E$35,0)/1000</f>
        <v>0</v>
      </c>
      <c r="AT48" s="243">
        <f>AN48*IF(AM48="t",(AA48*Norms!$D$50*Norms!$E$34*12+AB48*Norms!$E$35),0)/1000</f>
        <v>0</v>
      </c>
      <c r="AU48" s="243">
        <f>AN48*IF(AM48="t",(AI48*Norms!$D$54)*Norms!$E$34*12*IF(E48="A",Norms!$B$13)+AJ48*Norms!$E$35,0)/1000</f>
        <v>0</v>
      </c>
      <c r="AV48" s="136">
        <f>IF(AL48&lt;=100,Norms!$G$7,IF(AL48&lt;=300,Norms!$H$7,Norms!$I$7))</f>
        <v>21670.5</v>
      </c>
      <c r="AW48" s="137">
        <f t="shared" si="2"/>
        <v>81536.633896901491</v>
      </c>
      <c r="AX48" s="130"/>
      <c r="AY48" s="130"/>
      <c r="AZ48" s="131">
        <f t="shared" si="3"/>
        <v>0</v>
      </c>
      <c r="BA48" s="131">
        <f>IF(AZ48&lt;Snund!$B$5,Snund!$B$3*Snund!$B$4*AY48+Snund!$B$7*AX48*AZ48,AZ48*Snund!$B$8*AX48)/1000</f>
        <v>0</v>
      </c>
      <c r="BB48" s="131">
        <f t="shared" si="4"/>
        <v>0</v>
      </c>
      <c r="BC48" s="131">
        <f t="shared" si="5"/>
        <v>0</v>
      </c>
      <c r="BD48" s="131">
        <f t="shared" si="6"/>
        <v>0</v>
      </c>
      <c r="BE48" s="167">
        <f>AB48*0.1*'Dasagirq_10%'!$B$3/1000</f>
        <v>0</v>
      </c>
      <c r="BF48" s="167">
        <f>AJ48*0.1*'Dasagirq_10%'!$B$4/1000</f>
        <v>258.66559999999998</v>
      </c>
      <c r="BG48" s="242">
        <f t="shared" si="7"/>
        <v>258.66559999999998</v>
      </c>
      <c r="BH48" s="233">
        <f t="shared" si="8"/>
        <v>0</v>
      </c>
      <c r="BI48" s="233">
        <f t="shared" si="9"/>
        <v>0</v>
      </c>
      <c r="BJ48" s="233">
        <f t="shared" si="10"/>
        <v>0</v>
      </c>
      <c r="BK48" s="233">
        <f t="shared" si="11"/>
        <v>81795.299496901484</v>
      </c>
      <c r="BL48" s="234">
        <f t="shared" si="12"/>
        <v>81795.299496901484</v>
      </c>
    </row>
    <row r="49" spans="1:64">
      <c r="A49" s="195">
        <v>40</v>
      </c>
      <c r="B49" t="s">
        <v>940</v>
      </c>
      <c r="C49" s="3" t="s">
        <v>1011</v>
      </c>
      <c r="D49" s="143" t="s">
        <v>1092</v>
      </c>
      <c r="E49" s="4" t="s">
        <v>1435</v>
      </c>
      <c r="F49" s="4"/>
      <c r="G49" s="2"/>
      <c r="H49" s="2"/>
      <c r="I49" s="2"/>
      <c r="J49" s="2"/>
      <c r="K49" s="2"/>
      <c r="L49" s="2"/>
      <c r="M49" s="2"/>
      <c r="N49" s="2"/>
      <c r="O49" s="2">
        <v>0</v>
      </c>
      <c r="P49" s="2">
        <v>0</v>
      </c>
      <c r="Q49" s="2"/>
      <c r="R49" s="2"/>
      <c r="S49" s="2"/>
      <c r="T49" s="2"/>
      <c r="U49" s="2"/>
      <c r="V49" s="2"/>
      <c r="W49" s="2"/>
      <c r="X49" s="2"/>
      <c r="Y49" s="2"/>
      <c r="Z49" s="2"/>
      <c r="AA49" s="2">
        <v>0</v>
      </c>
      <c r="AB49" s="2">
        <v>0</v>
      </c>
      <c r="AC49" s="2">
        <v>9</v>
      </c>
      <c r="AD49" s="2">
        <v>236</v>
      </c>
      <c r="AE49" s="2">
        <v>8</v>
      </c>
      <c r="AF49" s="2">
        <v>202</v>
      </c>
      <c r="AG49" s="2">
        <v>7</v>
      </c>
      <c r="AH49" s="2">
        <v>192</v>
      </c>
      <c r="AI49" s="2">
        <v>24</v>
      </c>
      <c r="AJ49" s="2">
        <v>630</v>
      </c>
      <c r="AK49" s="2">
        <v>24</v>
      </c>
      <c r="AL49" s="2">
        <v>630</v>
      </c>
      <c r="AM49" s="3" t="str">
        <f t="shared" si="1"/>
        <v>k</v>
      </c>
      <c r="AN49" s="3">
        <f>IF(D49="հ",1,IF(D49="լ",[1]Norms!$B$10,IF(D49="բլ",[1]Norms!$B$11,IF(D49="Մ",[1]Norms!$B$12))))</f>
        <v>1</v>
      </c>
      <c r="AO49" s="244">
        <f>F49*Norms!$E$36/1000</f>
        <v>0</v>
      </c>
      <c r="AP49" s="136">
        <f>AN49*IF(AM49="k",(P49*Norms!$H$40)*Norms!$E$36,0)/1000</f>
        <v>0</v>
      </c>
      <c r="AQ49" s="136">
        <f>AN49*IF(AM49="k",(AB49*Norms!$H$41)*Norms!$E$36,0)/1000</f>
        <v>0</v>
      </c>
      <c r="AR49" s="136">
        <f>AN49*IF(AM49="k",(AJ49*Norms!$H$42)*Norms!$E$36,0)*IF(E49="A",Norms!$B$13,1)/1000</f>
        <v>117861.45110952479</v>
      </c>
      <c r="AS49" s="243">
        <f>AN49*IF(AM49="t",(O49*Norms!$D$44)*Norms!$E$34*12+P49*Norms!$E$35,0)/1000</f>
        <v>0</v>
      </c>
      <c r="AT49" s="243">
        <f>AN49*IF(AM49="t",(AA49*Norms!$D$50*Norms!$E$34*12+AB49*Norms!$E$35),0)/1000</f>
        <v>0</v>
      </c>
      <c r="AU49" s="243">
        <f>AN49*IF(AM49="t",(AI49*Norms!$D$54)*Norms!$E$34*12*IF(E49="A",Norms!$B$13)+AJ49*Norms!$E$35,0)/1000</f>
        <v>0</v>
      </c>
      <c r="AV49" s="136">
        <f>IF(AL49&lt;=100,Norms!$G$7,IF(AL49&lt;=300,Norms!$H$7,Norms!$I$7))</f>
        <v>21670.5</v>
      </c>
      <c r="AW49" s="137">
        <f t="shared" si="2"/>
        <v>139531.95110952479</v>
      </c>
      <c r="AX49" s="130"/>
      <c r="AY49" s="130"/>
      <c r="AZ49" s="131">
        <f t="shared" si="3"/>
        <v>0</v>
      </c>
      <c r="BA49" s="131">
        <f>IF(AZ49&lt;Snund!$B$5,Snund!$B$3*Snund!$B$4*AY49+Snund!$B$7*AX49*AZ49,AZ49*Snund!$B$8*AX49)/1000</f>
        <v>0</v>
      </c>
      <c r="BB49" s="131">
        <f t="shared" si="4"/>
        <v>0</v>
      </c>
      <c r="BC49" s="131">
        <f t="shared" si="5"/>
        <v>0</v>
      </c>
      <c r="BD49" s="131">
        <f t="shared" si="6"/>
        <v>0</v>
      </c>
      <c r="BE49" s="167">
        <f>AB49*0.1*'Dasagirq_10%'!$B$3/1000</f>
        <v>0</v>
      </c>
      <c r="BF49" s="167">
        <f>AJ49*0.1*'Dasagirq_10%'!$B$4/1000</f>
        <v>509.24790000000002</v>
      </c>
      <c r="BG49" s="242">
        <f t="shared" si="7"/>
        <v>509.24790000000002</v>
      </c>
      <c r="BH49" s="233">
        <f t="shared" si="8"/>
        <v>0</v>
      </c>
      <c r="BI49" s="233">
        <f t="shared" si="9"/>
        <v>0</v>
      </c>
      <c r="BJ49" s="233">
        <f t="shared" si="10"/>
        <v>0</v>
      </c>
      <c r="BK49" s="233">
        <f t="shared" si="11"/>
        <v>140041.19900952477</v>
      </c>
      <c r="BL49" s="234">
        <f t="shared" si="12"/>
        <v>140041.19900952477</v>
      </c>
    </row>
    <row r="50" spans="1:64">
      <c r="A50">
        <v>1</v>
      </c>
      <c r="B50" t="s">
        <v>941</v>
      </c>
      <c r="C50" s="3" t="s">
        <v>1011</v>
      </c>
      <c r="D50" s="143" t="s">
        <v>1092</v>
      </c>
      <c r="E50" s="4" t="s">
        <v>1011</v>
      </c>
      <c r="F50" s="4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8.3333333333333339</v>
      </c>
      <c r="AD50" s="2">
        <v>156.66666666666666</v>
      </c>
      <c r="AE50" s="2">
        <v>7.333333333333333</v>
      </c>
      <c r="AF50" s="2">
        <v>146</v>
      </c>
      <c r="AG50" s="2">
        <v>6.333333333333333</v>
      </c>
      <c r="AH50" s="2">
        <v>126.66666666666667</v>
      </c>
      <c r="AI50" s="2">
        <v>22</v>
      </c>
      <c r="AJ50" s="2">
        <v>429.33333333333331</v>
      </c>
      <c r="AK50" s="2">
        <v>22</v>
      </c>
      <c r="AL50" s="2">
        <v>429.33333333333331</v>
      </c>
      <c r="AM50" s="3" t="str">
        <f t="shared" si="1"/>
        <v>k</v>
      </c>
      <c r="AN50" s="3">
        <f>IF(D50="հ",1,IF(D50="լ",[1]Norms!$B$10,IF(D50="բլ",[1]Norms!$B$11,IF(D50="Մ",[1]Norms!$B$12))))</f>
        <v>1</v>
      </c>
      <c r="AO50" s="244">
        <f>F50*Norms!$E$36/1000</f>
        <v>0</v>
      </c>
      <c r="AP50" s="136">
        <f>AN50*IF(AM50="k",(P50*Norms!$H$40)*Norms!$E$36,0)/1000</f>
        <v>0</v>
      </c>
      <c r="AQ50" s="136">
        <f>AN50*IF(AM50="k",(AB50*Norms!$H$41)*Norms!$E$36,0)/1000</f>
        <v>0</v>
      </c>
      <c r="AR50" s="136">
        <f>AN50*IF(AM50="k",(AJ50*Norms!$H$42)*Norms!$E$36,0)*IF(E50="A",Norms!$B$13,1)/1000</f>
        <v>96384.475574011391</v>
      </c>
      <c r="AS50" s="243">
        <f>AN50*IF(AM50="t",(O50*Norms!$D$44)*Norms!$E$34*12+P50*Norms!$E$35,0)/1000</f>
        <v>0</v>
      </c>
      <c r="AT50" s="243">
        <f>AN50*IF(AM50="t",(AA50*Norms!$D$50*Norms!$E$34*12+AB50*Norms!$E$35),0)/1000</f>
        <v>0</v>
      </c>
      <c r="AU50" s="243">
        <f>AN50*IF(AM50="t",(AI50*Norms!$D$54)*Norms!$E$34*12*IF(E50="A",Norms!$B$13)+AJ50*Norms!$E$35,0)/1000</f>
        <v>0</v>
      </c>
      <c r="AV50" s="136">
        <f>IF(AL50&lt;=100,Norms!$G$7,IF(AL50&lt;=300,Norms!$H$7,Norms!$I$7))</f>
        <v>21670.5</v>
      </c>
      <c r="AW50" s="137">
        <f t="shared" si="2"/>
        <v>118054.97557401139</v>
      </c>
      <c r="AX50" s="130"/>
      <c r="AY50" s="130"/>
      <c r="AZ50" s="131">
        <f t="shared" si="3"/>
        <v>0</v>
      </c>
      <c r="BA50" s="131">
        <f>IF(AZ50&lt;Snund!$B$5,Snund!$B$3*Snund!$B$4*AY50+Snund!$B$7*AX50*AZ50,AZ50*Snund!$B$8*AX50)/1000</f>
        <v>0</v>
      </c>
      <c r="BB50" s="131">
        <f t="shared" si="4"/>
        <v>0</v>
      </c>
      <c r="BC50" s="131">
        <f t="shared" si="5"/>
        <v>0</v>
      </c>
      <c r="BD50" s="131">
        <f t="shared" si="6"/>
        <v>0</v>
      </c>
      <c r="BE50" s="167">
        <f>AB50*0.1*'Dasagirq_10%'!$B$3/1000</f>
        <v>0</v>
      </c>
      <c r="BF50" s="167">
        <f>AJ50*0.1*'Dasagirq_10%'!$B$4/1000</f>
        <v>347.04301333333336</v>
      </c>
      <c r="BG50" s="242">
        <f t="shared" si="7"/>
        <v>347.04301333333336</v>
      </c>
      <c r="BH50" s="233">
        <f t="shared" si="8"/>
        <v>0</v>
      </c>
      <c r="BI50" s="233">
        <f t="shared" si="9"/>
        <v>0</v>
      </c>
      <c r="BJ50" s="233">
        <f t="shared" si="10"/>
        <v>0</v>
      </c>
      <c r="BK50" s="233">
        <f t="shared" si="11"/>
        <v>118402.01858734472</v>
      </c>
      <c r="BL50" s="234">
        <f t="shared" si="12"/>
        <v>118402.01858734472</v>
      </c>
    </row>
    <row r="51" spans="1:64">
      <c r="A51">
        <v>2</v>
      </c>
      <c r="B51" t="s">
        <v>942</v>
      </c>
      <c r="C51" s="3" t="s">
        <v>1011</v>
      </c>
      <c r="D51" s="143" t="s">
        <v>1094</v>
      </c>
      <c r="E51" s="4" t="s">
        <v>1011</v>
      </c>
      <c r="F51" s="4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4</v>
      </c>
      <c r="AD51" s="2">
        <v>80</v>
      </c>
      <c r="AE51" s="2">
        <v>4</v>
      </c>
      <c r="AF51" s="2">
        <v>82.666666666666671</v>
      </c>
      <c r="AG51" s="2">
        <v>4</v>
      </c>
      <c r="AH51" s="2">
        <v>75.333333333333329</v>
      </c>
      <c r="AI51" s="2">
        <v>12</v>
      </c>
      <c r="AJ51" s="2">
        <v>238</v>
      </c>
      <c r="AK51" s="2">
        <v>12</v>
      </c>
      <c r="AL51" s="2">
        <v>238</v>
      </c>
      <c r="AM51" s="3" t="str">
        <f t="shared" si="1"/>
        <v>k</v>
      </c>
      <c r="AN51" s="3">
        <f>IF(D51="հ",1,IF(D51="լ",[1]Norms!$B$10,IF(D51="բլ",[1]Norms!$B$11,IF(D51="Մ",[1]Norms!$B$12))))</f>
        <v>1.1299999999999999</v>
      </c>
      <c r="AO51" s="244">
        <f>F51*Norms!$E$36/1000</f>
        <v>0</v>
      </c>
      <c r="AP51" s="136">
        <f>AN51*IF(AM51="k",(P51*Norms!$H$40)*Norms!$E$36,0)/1000</f>
        <v>0</v>
      </c>
      <c r="AQ51" s="136">
        <f>AN51*IF(AM51="k",(AB51*Norms!$H$41)*Norms!$E$36,0)/1000</f>
        <v>0</v>
      </c>
      <c r="AR51" s="136">
        <f>AN51*IF(AM51="k",(AJ51*Norms!$H$42)*Norms!$E$36,0)*IF(E51="A",Norms!$B$13,1)/1000</f>
        <v>60376.492688372564</v>
      </c>
      <c r="AS51" s="243">
        <f>AN51*IF(AM51="t",(O51*Norms!$D$44)*Norms!$E$34*12+P51*Norms!$E$35,0)/1000</f>
        <v>0</v>
      </c>
      <c r="AT51" s="243">
        <f>AN51*IF(AM51="t",(AA51*Norms!$D$50*Norms!$E$34*12+AB51*Norms!$E$35),0)/1000</f>
        <v>0</v>
      </c>
      <c r="AU51" s="243">
        <f>AN51*IF(AM51="t",(AI51*Norms!$D$54)*Norms!$E$34*12*IF(E51="A",Norms!$B$13)+AJ51*Norms!$E$35,0)/1000</f>
        <v>0</v>
      </c>
      <c r="AV51" s="136">
        <f>IF(AL51&lt;=100,Norms!$G$7,IF(AL51&lt;=300,Norms!$H$7,Norms!$I$7))</f>
        <v>16738.5</v>
      </c>
      <c r="AW51" s="137">
        <f t="shared" si="2"/>
        <v>77114.992688372557</v>
      </c>
      <c r="AX51" s="130"/>
      <c r="AY51" s="130"/>
      <c r="AZ51" s="131">
        <f t="shared" si="3"/>
        <v>0</v>
      </c>
      <c r="BA51" s="131">
        <f>IF(AZ51&lt;Snund!$B$5,Snund!$B$3*Snund!$B$4*AY51+Snund!$B$7*AX51*AZ51,AZ51*Snund!$B$8*AX51)/1000</f>
        <v>0</v>
      </c>
      <c r="BB51" s="131">
        <f t="shared" si="4"/>
        <v>0</v>
      </c>
      <c r="BC51" s="131">
        <f t="shared" si="5"/>
        <v>0</v>
      </c>
      <c r="BD51" s="131">
        <f t="shared" si="6"/>
        <v>0</v>
      </c>
      <c r="BE51" s="167">
        <f>AB51*0.1*'Dasagirq_10%'!$B$3/1000</f>
        <v>0</v>
      </c>
      <c r="BF51" s="167">
        <f>AJ51*0.1*'Dasagirq_10%'!$B$4/1000</f>
        <v>192.38254000000001</v>
      </c>
      <c r="BG51" s="242">
        <f t="shared" si="7"/>
        <v>192.38254000000001</v>
      </c>
      <c r="BH51" s="233">
        <f t="shared" si="8"/>
        <v>0</v>
      </c>
      <c r="BI51" s="233">
        <f t="shared" si="9"/>
        <v>0</v>
      </c>
      <c r="BJ51" s="233">
        <f t="shared" si="10"/>
        <v>0</v>
      </c>
      <c r="BK51" s="233">
        <f t="shared" si="11"/>
        <v>77307.375228372563</v>
      </c>
      <c r="BL51" s="234">
        <f t="shared" si="12"/>
        <v>77307.375228372563</v>
      </c>
    </row>
    <row r="52" spans="1:64">
      <c r="A52">
        <v>3</v>
      </c>
      <c r="B52" t="s">
        <v>943</v>
      </c>
      <c r="C52" s="3" t="s">
        <v>1011</v>
      </c>
      <c r="D52" s="143" t="s">
        <v>1092</v>
      </c>
      <c r="E52" s="4" t="s">
        <v>1011</v>
      </c>
      <c r="F52" s="4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3</v>
      </c>
      <c r="AD52" s="2">
        <v>51.666666666666664</v>
      </c>
      <c r="AE52" s="2">
        <v>3</v>
      </c>
      <c r="AF52" s="2">
        <v>43</v>
      </c>
      <c r="AG52" s="2">
        <v>2.3333333333333335</v>
      </c>
      <c r="AH52" s="2">
        <v>46</v>
      </c>
      <c r="AI52" s="2">
        <v>8.3333333333333339</v>
      </c>
      <c r="AJ52" s="2">
        <v>140.66666666666666</v>
      </c>
      <c r="AK52" s="2">
        <v>8.3333333333333339</v>
      </c>
      <c r="AL52" s="2">
        <v>140.66666666666666</v>
      </c>
      <c r="AM52" s="3" t="str">
        <f t="shared" si="1"/>
        <v>k</v>
      </c>
      <c r="AN52" s="3">
        <f>IF(D52="հ",1,IF(D52="լ",[1]Norms!$B$10,IF(D52="բլ",[1]Norms!$B$11,IF(D52="Մ",[1]Norms!$B$12))))</f>
        <v>1</v>
      </c>
      <c r="AO52" s="244">
        <f>F52*Norms!$E$36/1000</f>
        <v>0</v>
      </c>
      <c r="AP52" s="136">
        <f>AN52*IF(AM52="k",(P52*Norms!$H$40)*Norms!$E$36,0)/1000</f>
        <v>0</v>
      </c>
      <c r="AQ52" s="136">
        <f>AN52*IF(AM52="k",(AB52*Norms!$H$41)*Norms!$E$36,0)/1000</f>
        <v>0</v>
      </c>
      <c r="AR52" s="136">
        <f>AN52*IF(AM52="k",(AJ52*Norms!$H$42)*Norms!$E$36,0)*IF(E52="A",Norms!$B$13,1)/1000</f>
        <v>31579.385630615528</v>
      </c>
      <c r="AS52" s="243">
        <f>AN52*IF(AM52="t",(O52*Norms!$D$44)*Norms!$E$34*12+P52*Norms!$E$35,0)/1000</f>
        <v>0</v>
      </c>
      <c r="AT52" s="243">
        <f>AN52*IF(AM52="t",(AA52*Norms!$D$50*Norms!$E$34*12+AB52*Norms!$E$35),0)/1000</f>
        <v>0</v>
      </c>
      <c r="AU52" s="243">
        <f>AN52*IF(AM52="t",(AI52*Norms!$D$54)*Norms!$E$34*12*IF(E52="A",Norms!$B$13)+AJ52*Norms!$E$35,0)/1000</f>
        <v>0</v>
      </c>
      <c r="AV52" s="136">
        <f>IF(AL52&lt;=100,Norms!$G$7,IF(AL52&lt;=300,Norms!$H$7,Norms!$I$7))</f>
        <v>16738.5</v>
      </c>
      <c r="AW52" s="137">
        <f t="shared" si="2"/>
        <v>48317.885630615528</v>
      </c>
      <c r="AX52" s="130"/>
      <c r="AY52" s="130"/>
      <c r="AZ52" s="131">
        <f t="shared" si="3"/>
        <v>0</v>
      </c>
      <c r="BA52" s="131">
        <f>IF(AZ52&lt;Snund!$B$5,Snund!$B$3*Snund!$B$4*AY52+Snund!$B$7*AX52*AZ52,AZ52*Snund!$B$8*AX52)/1000</f>
        <v>0</v>
      </c>
      <c r="BB52" s="131">
        <f t="shared" si="4"/>
        <v>0</v>
      </c>
      <c r="BC52" s="131">
        <f t="shared" si="5"/>
        <v>0</v>
      </c>
      <c r="BD52" s="131">
        <f t="shared" si="6"/>
        <v>0</v>
      </c>
      <c r="BE52" s="167">
        <f>AB52*0.1*'Dasagirq_10%'!$B$3/1000</f>
        <v>0</v>
      </c>
      <c r="BF52" s="167">
        <f>AJ52*0.1*'Dasagirq_10%'!$B$4/1000</f>
        <v>113.70508666666667</v>
      </c>
      <c r="BG52" s="242">
        <f t="shared" si="7"/>
        <v>113.70508666666667</v>
      </c>
      <c r="BH52" s="233">
        <f t="shared" si="8"/>
        <v>0</v>
      </c>
      <c r="BI52" s="233">
        <f t="shared" si="9"/>
        <v>0</v>
      </c>
      <c r="BJ52" s="233">
        <f t="shared" si="10"/>
        <v>0</v>
      </c>
      <c r="BK52" s="233">
        <f t="shared" si="11"/>
        <v>48431.590717282197</v>
      </c>
      <c r="BL52" s="234">
        <f t="shared" si="12"/>
        <v>48431.590717282197</v>
      </c>
    </row>
    <row r="53" spans="1:64">
      <c r="A53">
        <v>4</v>
      </c>
      <c r="B53" t="s">
        <v>944</v>
      </c>
      <c r="C53" s="3" t="s">
        <v>1011</v>
      </c>
      <c r="D53" s="143" t="s">
        <v>1092</v>
      </c>
      <c r="E53" s="4" t="s">
        <v>1011</v>
      </c>
      <c r="F53" s="4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3.3333333333333335</v>
      </c>
      <c r="AD53" s="2">
        <v>77.666666666666671</v>
      </c>
      <c r="AE53" s="2">
        <v>3</v>
      </c>
      <c r="AF53" s="2">
        <v>74.666666666666671</v>
      </c>
      <c r="AG53" s="2">
        <v>3</v>
      </c>
      <c r="AH53" s="2">
        <v>76.333333333333329</v>
      </c>
      <c r="AI53" s="2">
        <v>9.3333333333333339</v>
      </c>
      <c r="AJ53" s="2">
        <v>228.66666666666669</v>
      </c>
      <c r="AK53" s="2">
        <v>9.3333333333333339</v>
      </c>
      <c r="AL53" s="2">
        <v>228.66666666666669</v>
      </c>
      <c r="AM53" s="3" t="str">
        <f t="shared" si="1"/>
        <v>k</v>
      </c>
      <c r="AN53" s="3">
        <f>IF(D53="հ",1,IF(D53="լ",[1]Norms!$B$10,IF(D53="բլ",[1]Norms!$B$11,IF(D53="Մ",[1]Norms!$B$12))))</f>
        <v>1</v>
      </c>
      <c r="AO53" s="244">
        <f>F53*Norms!$E$36/1000</f>
        <v>0</v>
      </c>
      <c r="AP53" s="136">
        <f>AN53*IF(AM53="k",(P53*Norms!$H$40)*Norms!$E$36,0)/1000</f>
        <v>0</v>
      </c>
      <c r="AQ53" s="136">
        <f>AN53*IF(AM53="k",(AB53*Norms!$H$41)*Norms!$E$36,0)/1000</f>
        <v>0</v>
      </c>
      <c r="AR53" s="136">
        <f>AN53*IF(AM53="k",(AJ53*Norms!$H$42)*Norms!$E$36,0)*IF(E53="A",Norms!$B$13,1)/1000</f>
        <v>51335.209816593022</v>
      </c>
      <c r="AS53" s="243">
        <f>AN53*IF(AM53="t",(O53*Norms!$D$44)*Norms!$E$34*12+P53*Norms!$E$35,0)/1000</f>
        <v>0</v>
      </c>
      <c r="AT53" s="243">
        <f>AN53*IF(AM53="t",(AA53*Norms!$D$50*Norms!$E$34*12+AB53*Norms!$E$35),0)/1000</f>
        <v>0</v>
      </c>
      <c r="AU53" s="243">
        <f>AN53*IF(AM53="t",(AI53*Norms!$D$54)*Norms!$E$34*12*IF(E53="A",Norms!$B$13)+AJ53*Norms!$E$35,0)/1000</f>
        <v>0</v>
      </c>
      <c r="AV53" s="136">
        <f>IF(AL53&lt;=100,Norms!$G$7,IF(AL53&lt;=300,Norms!$H$7,Norms!$I$7))</f>
        <v>16738.5</v>
      </c>
      <c r="AW53" s="137">
        <f t="shared" si="2"/>
        <v>68073.709816593022</v>
      </c>
      <c r="AX53" s="130"/>
      <c r="AY53" s="130"/>
      <c r="AZ53" s="131">
        <f t="shared" si="3"/>
        <v>0</v>
      </c>
      <c r="BA53" s="131">
        <f>IF(AZ53&lt;Snund!$B$5,Snund!$B$3*Snund!$B$4*AY53+Snund!$B$7*AX53*AZ53,AZ53*Snund!$B$8*AX53)/1000</f>
        <v>0</v>
      </c>
      <c r="BB53" s="131">
        <f t="shared" si="4"/>
        <v>0</v>
      </c>
      <c r="BC53" s="131">
        <f t="shared" si="5"/>
        <v>0</v>
      </c>
      <c r="BD53" s="131">
        <f t="shared" si="6"/>
        <v>0</v>
      </c>
      <c r="BE53" s="167">
        <f>AB53*0.1*'Dasagirq_10%'!$B$3/1000</f>
        <v>0</v>
      </c>
      <c r="BF53" s="167">
        <f>AJ53*0.1*'Dasagirq_10%'!$B$4/1000</f>
        <v>184.83812666666671</v>
      </c>
      <c r="BG53" s="242">
        <f t="shared" si="7"/>
        <v>184.83812666666671</v>
      </c>
      <c r="BH53" s="233">
        <f t="shared" si="8"/>
        <v>0</v>
      </c>
      <c r="BI53" s="233">
        <f t="shared" si="9"/>
        <v>0</v>
      </c>
      <c r="BJ53" s="233">
        <f t="shared" si="10"/>
        <v>0</v>
      </c>
      <c r="BK53" s="233">
        <f t="shared" si="11"/>
        <v>68258.547943259691</v>
      </c>
      <c r="BL53" s="234">
        <f t="shared" si="12"/>
        <v>68258.547943259691</v>
      </c>
    </row>
    <row r="54" spans="1:64">
      <c r="A54">
        <v>5</v>
      </c>
      <c r="B54" t="s">
        <v>945</v>
      </c>
      <c r="C54" s="3" t="s">
        <v>1011</v>
      </c>
      <c r="D54" s="143" t="s">
        <v>1092</v>
      </c>
      <c r="E54" s="4" t="s">
        <v>1011</v>
      </c>
      <c r="F54" s="4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3.6666666666666665</v>
      </c>
      <c r="AD54" s="2">
        <v>81.666666666666671</v>
      </c>
      <c r="AE54" s="2">
        <v>4</v>
      </c>
      <c r="AF54" s="2">
        <v>77.333333333333329</v>
      </c>
      <c r="AG54" s="2">
        <v>3.3333333333333335</v>
      </c>
      <c r="AH54" s="2">
        <v>77.666666666666671</v>
      </c>
      <c r="AI54" s="2">
        <v>11</v>
      </c>
      <c r="AJ54" s="2">
        <v>236.66666666666669</v>
      </c>
      <c r="AK54" s="2">
        <v>11</v>
      </c>
      <c r="AL54" s="2">
        <v>236.66666666666669</v>
      </c>
      <c r="AM54" s="3" t="str">
        <f t="shared" si="1"/>
        <v>k</v>
      </c>
      <c r="AN54" s="3">
        <f>IF(D54="հ",1,IF(D54="լ",[1]Norms!$B$10,IF(D54="բլ",[1]Norms!$B$11,IF(D54="Մ",[1]Norms!$B$12))))</f>
        <v>1</v>
      </c>
      <c r="AO54" s="244">
        <f>F54*Norms!$E$36/1000</f>
        <v>0</v>
      </c>
      <c r="AP54" s="136">
        <f>AN54*IF(AM54="k",(P54*Norms!$H$40)*Norms!$E$36,0)/1000</f>
        <v>0</v>
      </c>
      <c r="AQ54" s="136">
        <f>AN54*IF(AM54="k",(AB54*Norms!$H$41)*Norms!$E$36,0)/1000</f>
        <v>0</v>
      </c>
      <c r="AR54" s="136">
        <f>AN54*IF(AM54="k",(AJ54*Norms!$H$42)*Norms!$E$36,0)*IF(E54="A",Norms!$B$13,1)/1000</f>
        <v>53131.193833500067</v>
      </c>
      <c r="AS54" s="243">
        <f>AN54*IF(AM54="t",(O54*Norms!$D$44)*Norms!$E$34*12+P54*Norms!$E$35,0)/1000</f>
        <v>0</v>
      </c>
      <c r="AT54" s="243">
        <f>AN54*IF(AM54="t",(AA54*Norms!$D$50*Norms!$E$34*12+AB54*Norms!$E$35),0)/1000</f>
        <v>0</v>
      </c>
      <c r="AU54" s="243">
        <f>AN54*IF(AM54="t",(AI54*Norms!$D$54)*Norms!$E$34*12*IF(E54="A",Norms!$B$13)+AJ54*Norms!$E$35,0)/1000</f>
        <v>0</v>
      </c>
      <c r="AV54" s="136">
        <f>IF(AL54&lt;=100,Norms!$G$7,IF(AL54&lt;=300,Norms!$H$7,Norms!$I$7))</f>
        <v>16738.5</v>
      </c>
      <c r="AW54" s="137">
        <f t="shared" si="2"/>
        <v>69869.69383350006</v>
      </c>
      <c r="AX54" s="130"/>
      <c r="AY54" s="130"/>
      <c r="AZ54" s="131">
        <f t="shared" si="3"/>
        <v>0</v>
      </c>
      <c r="BA54" s="131">
        <f>IF(AZ54&lt;Snund!$B$5,Snund!$B$3*Snund!$B$4*AY54+Snund!$B$7*AX54*AZ54,AZ54*Snund!$B$8*AX54)/1000</f>
        <v>0</v>
      </c>
      <c r="BB54" s="131">
        <f t="shared" si="4"/>
        <v>0</v>
      </c>
      <c r="BC54" s="131">
        <f t="shared" si="5"/>
        <v>0</v>
      </c>
      <c r="BD54" s="131">
        <f t="shared" si="6"/>
        <v>0</v>
      </c>
      <c r="BE54" s="167">
        <f>AB54*0.1*'Dasagirq_10%'!$B$3/1000</f>
        <v>0</v>
      </c>
      <c r="BF54" s="167">
        <f>AJ54*0.1*'Dasagirq_10%'!$B$4/1000</f>
        <v>191.30476666666672</v>
      </c>
      <c r="BG54" s="242">
        <f t="shared" si="7"/>
        <v>191.30476666666672</v>
      </c>
      <c r="BH54" s="233">
        <f t="shared" si="8"/>
        <v>0</v>
      </c>
      <c r="BI54" s="233">
        <f t="shared" si="9"/>
        <v>0</v>
      </c>
      <c r="BJ54" s="233">
        <f t="shared" si="10"/>
        <v>0</v>
      </c>
      <c r="BK54" s="233">
        <f t="shared" si="11"/>
        <v>70060.998600166728</v>
      </c>
      <c r="BL54" s="234">
        <f t="shared" si="12"/>
        <v>70060.998600166728</v>
      </c>
    </row>
    <row r="55" spans="1:64">
      <c r="A55">
        <v>6</v>
      </c>
      <c r="B55" t="s">
        <v>946</v>
      </c>
      <c r="C55" s="3" t="s">
        <v>1011</v>
      </c>
      <c r="D55" s="143" t="s">
        <v>1092</v>
      </c>
      <c r="E55" s="4" t="s">
        <v>1011</v>
      </c>
      <c r="F55" s="4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5</v>
      </c>
      <c r="AD55" s="2">
        <v>96</v>
      </c>
      <c r="AE55" s="2">
        <v>4.333333333333333</v>
      </c>
      <c r="AF55" s="2">
        <v>88</v>
      </c>
      <c r="AG55" s="2">
        <v>3.6666666666666665</v>
      </c>
      <c r="AH55" s="2">
        <v>73.666666666666671</v>
      </c>
      <c r="AI55" s="2">
        <v>12.999999999999998</v>
      </c>
      <c r="AJ55" s="2">
        <v>257.66666666666669</v>
      </c>
      <c r="AK55" s="2">
        <v>12.999999999999998</v>
      </c>
      <c r="AL55" s="2">
        <v>257.66666666666669</v>
      </c>
      <c r="AM55" s="3" t="str">
        <f t="shared" si="1"/>
        <v>k</v>
      </c>
      <c r="AN55" s="3">
        <f>IF(D55="հ",1,IF(D55="լ",[1]Norms!$B$10,IF(D55="բլ",[1]Norms!$B$11,IF(D55="Մ",[1]Norms!$B$12))))</f>
        <v>1</v>
      </c>
      <c r="AO55" s="244">
        <f>F55*Norms!$E$36/1000</f>
        <v>0</v>
      </c>
      <c r="AP55" s="136">
        <f>AN55*IF(AM55="k",(P55*Norms!$H$40)*Norms!$E$36,0)/1000</f>
        <v>0</v>
      </c>
      <c r="AQ55" s="136">
        <f>AN55*IF(AM55="k",(AB55*Norms!$H$41)*Norms!$E$36,0)/1000</f>
        <v>0</v>
      </c>
      <c r="AR55" s="136">
        <f>AN55*IF(AM55="k",(AJ55*Norms!$H$42)*Norms!$E$36,0)*IF(E55="A",Norms!$B$13,1)/1000</f>
        <v>57845.651877881057</v>
      </c>
      <c r="AS55" s="243">
        <f>AN55*IF(AM55="t",(O55*Norms!$D$44)*Norms!$E$34*12+P55*Norms!$E$35,0)/1000</f>
        <v>0</v>
      </c>
      <c r="AT55" s="243">
        <f>AN55*IF(AM55="t",(AA55*Norms!$D$50*Norms!$E$34*12+AB55*Norms!$E$35),0)/1000</f>
        <v>0</v>
      </c>
      <c r="AU55" s="243">
        <f>AN55*IF(AM55="t",(AI55*Norms!$D$54)*Norms!$E$34*12*IF(E55="A",Norms!$B$13)+AJ55*Norms!$E$35,0)/1000</f>
        <v>0</v>
      </c>
      <c r="AV55" s="136">
        <f>IF(AL55&lt;=100,Norms!$G$7,IF(AL55&lt;=300,Norms!$H$7,Norms!$I$7))</f>
        <v>16738.5</v>
      </c>
      <c r="AW55" s="137">
        <f t="shared" si="2"/>
        <v>74584.151877881057</v>
      </c>
      <c r="AX55" s="130"/>
      <c r="AY55" s="130"/>
      <c r="AZ55" s="131">
        <f t="shared" si="3"/>
        <v>0</v>
      </c>
      <c r="BA55" s="131">
        <f>IF(AZ55&lt;Snund!$B$5,Snund!$B$3*Snund!$B$4*AY55+Snund!$B$7*AX55*AZ55,AZ55*Snund!$B$8*AX55)/1000</f>
        <v>0</v>
      </c>
      <c r="BB55" s="131">
        <f t="shared" si="4"/>
        <v>0</v>
      </c>
      <c r="BC55" s="131">
        <f t="shared" si="5"/>
        <v>0</v>
      </c>
      <c r="BD55" s="131">
        <f t="shared" si="6"/>
        <v>0</v>
      </c>
      <c r="BE55" s="167">
        <f>AB55*0.1*'Dasagirq_10%'!$B$3/1000</f>
        <v>0</v>
      </c>
      <c r="BF55" s="167">
        <f>AJ55*0.1*'Dasagirq_10%'!$B$4/1000</f>
        <v>208.27969666666669</v>
      </c>
      <c r="BG55" s="242">
        <f t="shared" si="7"/>
        <v>208.27969666666669</v>
      </c>
      <c r="BH55" s="233">
        <f t="shared" si="8"/>
        <v>0</v>
      </c>
      <c r="BI55" s="233">
        <f t="shared" si="9"/>
        <v>0</v>
      </c>
      <c r="BJ55" s="233">
        <f t="shared" si="10"/>
        <v>0</v>
      </c>
      <c r="BK55" s="233">
        <f t="shared" si="11"/>
        <v>74792.431574547722</v>
      </c>
      <c r="BL55" s="234">
        <f t="shared" si="12"/>
        <v>74792.431574547722</v>
      </c>
    </row>
    <row r="56" spans="1:64">
      <c r="A56">
        <v>7</v>
      </c>
      <c r="B56" t="s">
        <v>947</v>
      </c>
      <c r="C56" s="3" t="s">
        <v>1011</v>
      </c>
      <c r="D56" s="143" t="s">
        <v>1092</v>
      </c>
      <c r="E56" s="4" t="s">
        <v>1011</v>
      </c>
      <c r="F56" s="4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2</v>
      </c>
      <c r="AD56" s="2">
        <v>48</v>
      </c>
      <c r="AE56" s="2">
        <v>2</v>
      </c>
      <c r="AF56" s="2">
        <v>37</v>
      </c>
      <c r="AG56" s="2">
        <v>2</v>
      </c>
      <c r="AH56" s="2">
        <v>38</v>
      </c>
      <c r="AI56" s="2">
        <v>6</v>
      </c>
      <c r="AJ56" s="2">
        <v>123</v>
      </c>
      <c r="AK56" s="2">
        <v>6</v>
      </c>
      <c r="AL56" s="2">
        <v>123</v>
      </c>
      <c r="AM56" s="3" t="str">
        <f t="shared" si="1"/>
        <v>t</v>
      </c>
      <c r="AN56" s="3">
        <f>IF(D56="հ",1,IF(D56="լ",[1]Norms!$B$10,IF(D56="բլ",[1]Norms!$B$11,IF(D56="Մ",[1]Norms!$B$12))))</f>
        <v>1</v>
      </c>
      <c r="AO56" s="244">
        <f>F56*Norms!$E$36/1000</f>
        <v>0</v>
      </c>
      <c r="AP56" s="136">
        <f>AN56*IF(AM56="k",(P56*Norms!$H$40)*Norms!$E$36,0)/1000</f>
        <v>0</v>
      </c>
      <c r="AQ56" s="136">
        <f>AN56*IF(AM56="k",(AB56*Norms!$H$41)*Norms!$E$36,0)/1000</f>
        <v>0</v>
      </c>
      <c r="AR56" s="136">
        <f>AN56*IF(AM56="k",(AJ56*Norms!$H$42)*Norms!$E$36,0)*IF(E56="A",Norms!$B$13,1)/1000</f>
        <v>0</v>
      </c>
      <c r="AS56" s="243">
        <f>AN56*IF(AM56="t",(O56*Norms!$D$44)*Norms!$E$34*12+P56*Norms!$E$35,0)/1000</f>
        <v>0</v>
      </c>
      <c r="AT56" s="243">
        <f>AN56*IF(AM56="t",(AA56*Norms!$D$50*Norms!$E$34*12+AB56*Norms!$E$35),0)/1000</f>
        <v>0</v>
      </c>
      <c r="AU56" s="243">
        <f>AN56*IF(AM56="t",(AI56*Norms!$D$54)*Norms!$E$34*12*IF(E56="A",Norms!$B$13)+AJ56*Norms!$E$35,0)/1000</f>
        <v>19389.5070540987</v>
      </c>
      <c r="AV56" s="136">
        <f>IF(AL56&lt;=100,Norms!$G$7,IF(AL56&lt;=300,Norms!$H$7,Norms!$I$7))</f>
        <v>16738.5</v>
      </c>
      <c r="AW56" s="137">
        <f t="shared" si="2"/>
        <v>36128.0070540987</v>
      </c>
      <c r="AX56" s="130"/>
      <c r="AY56" s="130"/>
      <c r="AZ56" s="131">
        <f t="shared" si="3"/>
        <v>0</v>
      </c>
      <c r="BA56" s="131">
        <f>IF(AZ56&lt;Snund!$B$5,Snund!$B$3*Snund!$B$4*AY56+Snund!$B$7*AX56*AZ56,AZ56*Snund!$B$8*AX56)/1000</f>
        <v>0</v>
      </c>
      <c r="BB56" s="131">
        <f t="shared" si="4"/>
        <v>0</v>
      </c>
      <c r="BC56" s="131">
        <f t="shared" si="5"/>
        <v>0</v>
      </c>
      <c r="BD56" s="131">
        <f t="shared" si="6"/>
        <v>0</v>
      </c>
      <c r="BE56" s="167">
        <f>AB56*0.1*'Dasagirq_10%'!$B$3/1000</f>
        <v>0</v>
      </c>
      <c r="BF56" s="167">
        <f>AJ56*0.1*'Dasagirq_10%'!$B$4/1000</f>
        <v>99.424590000000009</v>
      </c>
      <c r="BG56" s="242">
        <f t="shared" si="7"/>
        <v>99.424590000000009</v>
      </c>
      <c r="BH56" s="233">
        <f t="shared" si="8"/>
        <v>0</v>
      </c>
      <c r="BI56" s="233">
        <f t="shared" si="9"/>
        <v>0</v>
      </c>
      <c r="BJ56" s="233">
        <f t="shared" si="10"/>
        <v>0</v>
      </c>
      <c r="BK56" s="233">
        <f t="shared" si="11"/>
        <v>36227.431644098702</v>
      </c>
      <c r="BL56" s="234">
        <f t="shared" si="12"/>
        <v>36227.431644098702</v>
      </c>
    </row>
    <row r="57" spans="1:64">
      <c r="A57">
        <v>8</v>
      </c>
      <c r="B57" t="s">
        <v>948</v>
      </c>
      <c r="C57" s="3" t="s">
        <v>1011</v>
      </c>
      <c r="D57" s="143" t="s">
        <v>1092</v>
      </c>
      <c r="E57" s="4" t="s">
        <v>1011</v>
      </c>
      <c r="F57" s="4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3</v>
      </c>
      <c r="AD57" s="2">
        <v>90</v>
      </c>
      <c r="AE57" s="2">
        <v>3</v>
      </c>
      <c r="AF57" s="2">
        <v>83.333333333333329</v>
      </c>
      <c r="AG57" s="2">
        <v>3</v>
      </c>
      <c r="AH57" s="2">
        <v>86</v>
      </c>
      <c r="AI57" s="2">
        <v>9</v>
      </c>
      <c r="AJ57" s="2">
        <v>259.33333333333331</v>
      </c>
      <c r="AK57" s="2">
        <v>9</v>
      </c>
      <c r="AL57" s="2">
        <v>259.33333333333331</v>
      </c>
      <c r="AM57" s="3" t="str">
        <f t="shared" si="1"/>
        <v>k</v>
      </c>
      <c r="AN57" s="3">
        <f>IF(D57="հ",1,IF(D57="լ",[1]Norms!$B$10,IF(D57="բլ",[1]Norms!$B$11,IF(D57="Մ",[1]Norms!$B$12))))</f>
        <v>1</v>
      </c>
      <c r="AO57" s="244">
        <f>F57*Norms!$E$36/1000</f>
        <v>0</v>
      </c>
      <c r="AP57" s="136">
        <f>AN57*IF(AM57="k",(P57*Norms!$H$40)*Norms!$E$36,0)/1000</f>
        <v>0</v>
      </c>
      <c r="AQ57" s="136">
        <f>AN57*IF(AM57="k",(AB57*Norms!$H$41)*Norms!$E$36,0)/1000</f>
        <v>0</v>
      </c>
      <c r="AR57" s="136">
        <f>AN57*IF(AM57="k",(AJ57*Norms!$H$42)*Norms!$E$36,0)*IF(E57="A",Norms!$B$13,1)/1000</f>
        <v>58219.815214736685</v>
      </c>
      <c r="AS57" s="243">
        <f>AN57*IF(AM57="t",(O57*Norms!$D$44)*Norms!$E$34*12+P57*Norms!$E$35,0)/1000</f>
        <v>0</v>
      </c>
      <c r="AT57" s="243">
        <f>AN57*IF(AM57="t",(AA57*Norms!$D$50*Norms!$E$34*12+AB57*Norms!$E$35),0)/1000</f>
        <v>0</v>
      </c>
      <c r="AU57" s="243">
        <f>AN57*IF(AM57="t",(AI57*Norms!$D$54)*Norms!$E$34*12*IF(E57="A",Norms!$B$13)+AJ57*Norms!$E$35,0)/1000</f>
        <v>0</v>
      </c>
      <c r="AV57" s="136">
        <f>IF(AL57&lt;=100,Norms!$G$7,IF(AL57&lt;=300,Norms!$H$7,Norms!$I$7))</f>
        <v>16738.5</v>
      </c>
      <c r="AW57" s="137">
        <f t="shared" si="2"/>
        <v>74958.315214736678</v>
      </c>
      <c r="AX57" s="130"/>
      <c r="AY57" s="130"/>
      <c r="AZ57" s="131">
        <f t="shared" si="3"/>
        <v>0</v>
      </c>
      <c r="BA57" s="131">
        <f>IF(AZ57&lt;Snund!$B$5,Snund!$B$3*Snund!$B$4*AY57+Snund!$B$7*AX57*AZ57,AZ57*Snund!$B$8*AX57)/1000</f>
        <v>0</v>
      </c>
      <c r="BB57" s="131">
        <f t="shared" si="4"/>
        <v>0</v>
      </c>
      <c r="BC57" s="131">
        <f t="shared" si="5"/>
        <v>0</v>
      </c>
      <c r="BD57" s="131">
        <f t="shared" si="6"/>
        <v>0</v>
      </c>
      <c r="BE57" s="167">
        <f>AB57*0.1*'Dasagirq_10%'!$B$3/1000</f>
        <v>0</v>
      </c>
      <c r="BF57" s="167">
        <f>AJ57*0.1*'Dasagirq_10%'!$B$4/1000</f>
        <v>209.62691333333333</v>
      </c>
      <c r="BG57" s="242">
        <f t="shared" si="7"/>
        <v>209.62691333333333</v>
      </c>
      <c r="BH57" s="233">
        <f t="shared" si="8"/>
        <v>0</v>
      </c>
      <c r="BI57" s="233">
        <f t="shared" si="9"/>
        <v>0</v>
      </c>
      <c r="BJ57" s="233">
        <f t="shared" si="10"/>
        <v>0</v>
      </c>
      <c r="BK57" s="233">
        <f t="shared" si="11"/>
        <v>75167.942128070004</v>
      </c>
      <c r="BL57" s="234">
        <f t="shared" si="12"/>
        <v>75167.942128070004</v>
      </c>
    </row>
    <row r="58" spans="1:64">
      <c r="A58">
        <v>9</v>
      </c>
      <c r="B58" t="s">
        <v>949</v>
      </c>
      <c r="C58" s="3" t="s">
        <v>1011</v>
      </c>
      <c r="D58" s="143" t="s">
        <v>1092</v>
      </c>
      <c r="E58" s="4" t="s">
        <v>1011</v>
      </c>
      <c r="F58" s="4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5.333333333333333</v>
      </c>
      <c r="AD58" s="2">
        <v>126.66666666666667</v>
      </c>
      <c r="AE58" s="2">
        <v>5</v>
      </c>
      <c r="AF58" s="2">
        <v>130</v>
      </c>
      <c r="AG58" s="2">
        <v>5.666666666666667</v>
      </c>
      <c r="AH58" s="2">
        <v>133.33333333333334</v>
      </c>
      <c r="AI58" s="2">
        <v>16</v>
      </c>
      <c r="AJ58" s="2">
        <v>390</v>
      </c>
      <c r="AK58" s="2">
        <v>16</v>
      </c>
      <c r="AL58" s="2">
        <v>390</v>
      </c>
      <c r="AM58" s="3" t="str">
        <f t="shared" si="1"/>
        <v>k</v>
      </c>
      <c r="AN58" s="3">
        <f>IF(D58="հ",1,IF(D58="լ",[1]Norms!$B$10,IF(D58="բլ",[1]Norms!$B$11,IF(D58="Մ",[1]Norms!$B$12))))</f>
        <v>1</v>
      </c>
      <c r="AO58" s="244">
        <f>F58*Norms!$E$36/1000</f>
        <v>0</v>
      </c>
      <c r="AP58" s="136">
        <f>AN58*IF(AM58="k",(P58*Norms!$H$40)*Norms!$E$36,0)/1000</f>
        <v>0</v>
      </c>
      <c r="AQ58" s="136">
        <f>AN58*IF(AM58="k",(AB58*Norms!$H$41)*Norms!$E$36,0)/1000</f>
        <v>0</v>
      </c>
      <c r="AR58" s="136">
        <f>AN58*IF(AM58="k",(AJ58*Norms!$H$42)*Norms!$E$36,0)*IF(E58="A",Norms!$B$13,1)/1000</f>
        <v>87554.220824218428</v>
      </c>
      <c r="AS58" s="243">
        <f>AN58*IF(AM58="t",(O58*Norms!$D$44)*Norms!$E$34*12+P58*Norms!$E$35,0)/1000</f>
        <v>0</v>
      </c>
      <c r="AT58" s="243">
        <f>AN58*IF(AM58="t",(AA58*Norms!$D$50*Norms!$E$34*12+AB58*Norms!$E$35),0)/1000</f>
        <v>0</v>
      </c>
      <c r="AU58" s="243">
        <f>AN58*IF(AM58="t",(AI58*Norms!$D$54)*Norms!$E$34*12*IF(E58="A",Norms!$B$13)+AJ58*Norms!$E$35,0)/1000</f>
        <v>0</v>
      </c>
      <c r="AV58" s="136">
        <f>IF(AL58&lt;=100,Norms!$G$7,IF(AL58&lt;=300,Norms!$H$7,Norms!$I$7))</f>
        <v>21670.5</v>
      </c>
      <c r="AW58" s="137">
        <f t="shared" si="2"/>
        <v>109224.72082421843</v>
      </c>
      <c r="AX58" s="130"/>
      <c r="AY58" s="130"/>
      <c r="AZ58" s="131">
        <f t="shared" si="3"/>
        <v>0</v>
      </c>
      <c r="BA58" s="131">
        <f>IF(AZ58&lt;Snund!$B$5,Snund!$B$3*Snund!$B$4*AY58+Snund!$B$7*AX58*AZ58,AZ58*Snund!$B$8*AX58)/1000</f>
        <v>0</v>
      </c>
      <c r="BB58" s="131">
        <f t="shared" si="4"/>
        <v>0</v>
      </c>
      <c r="BC58" s="131">
        <f t="shared" si="5"/>
        <v>0</v>
      </c>
      <c r="BD58" s="131">
        <f t="shared" si="6"/>
        <v>0</v>
      </c>
      <c r="BE58" s="167">
        <f>AB58*0.1*'Dasagirq_10%'!$B$3/1000</f>
        <v>0</v>
      </c>
      <c r="BF58" s="167">
        <f>AJ58*0.1*'Dasagirq_10%'!$B$4/1000</f>
        <v>315.24869999999999</v>
      </c>
      <c r="BG58" s="242">
        <f t="shared" si="7"/>
        <v>315.24869999999999</v>
      </c>
      <c r="BH58" s="233">
        <f t="shared" si="8"/>
        <v>0</v>
      </c>
      <c r="BI58" s="233">
        <f t="shared" si="9"/>
        <v>0</v>
      </c>
      <c r="BJ58" s="233">
        <f t="shared" si="10"/>
        <v>0</v>
      </c>
      <c r="BK58" s="233">
        <f t="shared" si="11"/>
        <v>109539.96952421842</v>
      </c>
      <c r="BL58" s="234">
        <f t="shared" si="12"/>
        <v>109539.96952421842</v>
      </c>
    </row>
    <row r="59" spans="1:64">
      <c r="A59">
        <v>10</v>
      </c>
      <c r="B59" t="s">
        <v>950</v>
      </c>
      <c r="C59" s="3" t="s">
        <v>1011</v>
      </c>
      <c r="D59" s="143" t="s">
        <v>1092</v>
      </c>
      <c r="E59" s="4" t="s">
        <v>1011</v>
      </c>
      <c r="F59" s="4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</v>
      </c>
      <c r="AC59" s="2">
        <v>4</v>
      </c>
      <c r="AD59" s="2">
        <v>80</v>
      </c>
      <c r="AE59" s="2">
        <v>4</v>
      </c>
      <c r="AF59" s="2">
        <v>78</v>
      </c>
      <c r="AG59" s="2">
        <v>4</v>
      </c>
      <c r="AH59" s="2">
        <v>76</v>
      </c>
      <c r="AI59" s="2">
        <v>12</v>
      </c>
      <c r="AJ59" s="2">
        <v>234</v>
      </c>
      <c r="AK59" s="2">
        <v>12</v>
      </c>
      <c r="AL59" s="2">
        <v>234</v>
      </c>
      <c r="AM59" s="3" t="str">
        <f t="shared" si="1"/>
        <v>k</v>
      </c>
      <c r="AN59" s="3">
        <f>IF(D59="հ",1,IF(D59="լ",[1]Norms!$B$10,IF(D59="բլ",[1]Norms!$B$11,IF(D59="Մ",[1]Norms!$B$12))))</f>
        <v>1</v>
      </c>
      <c r="AO59" s="244">
        <f>F59*Norms!$E$36/1000</f>
        <v>0</v>
      </c>
      <c r="AP59" s="136">
        <f>AN59*IF(AM59="k",(P59*Norms!$H$40)*Norms!$E$36,0)/1000</f>
        <v>0</v>
      </c>
      <c r="AQ59" s="136">
        <f>AN59*IF(AM59="k",(AB59*Norms!$H$41)*Norms!$E$36,0)/1000</f>
        <v>0</v>
      </c>
      <c r="AR59" s="136">
        <f>AN59*IF(AM59="k",(AJ59*Norms!$H$42)*Norms!$E$36,0)*IF(E59="A",Norms!$B$13,1)/1000</f>
        <v>52532.532494531049</v>
      </c>
      <c r="AS59" s="243">
        <f>AN59*IF(AM59="t",(O59*Norms!$D$44)*Norms!$E$34*12+P59*Norms!$E$35,0)/1000</f>
        <v>0</v>
      </c>
      <c r="AT59" s="243">
        <f>AN59*IF(AM59="t",(AA59*Norms!$D$50*Norms!$E$34*12+AB59*Norms!$E$35),0)/1000</f>
        <v>0</v>
      </c>
      <c r="AU59" s="243">
        <f>AN59*IF(AM59="t",(AI59*Norms!$D$54)*Norms!$E$34*12*IF(E59="A",Norms!$B$13)+AJ59*Norms!$E$35,0)/1000</f>
        <v>0</v>
      </c>
      <c r="AV59" s="136">
        <f>IF(AL59&lt;=100,Norms!$G$7,IF(AL59&lt;=300,Norms!$H$7,Norms!$I$7))</f>
        <v>16738.5</v>
      </c>
      <c r="AW59" s="137">
        <f t="shared" si="2"/>
        <v>69271.032494531042</v>
      </c>
      <c r="AX59" s="130"/>
      <c r="AY59" s="130"/>
      <c r="AZ59" s="131">
        <f t="shared" si="3"/>
        <v>0</v>
      </c>
      <c r="BA59" s="131">
        <f>IF(AZ59&lt;Snund!$B$5,Snund!$B$3*Snund!$B$4*AY59+Snund!$B$7*AX59*AZ59,AZ59*Snund!$B$8*AX59)/1000</f>
        <v>0</v>
      </c>
      <c r="BB59" s="131">
        <f t="shared" si="4"/>
        <v>0</v>
      </c>
      <c r="BC59" s="131">
        <f t="shared" si="5"/>
        <v>0</v>
      </c>
      <c r="BD59" s="131">
        <f t="shared" si="6"/>
        <v>0</v>
      </c>
      <c r="BE59" s="167">
        <f>AB59*0.1*'Dasagirq_10%'!$B$3/1000</f>
        <v>0</v>
      </c>
      <c r="BF59" s="167">
        <f>AJ59*0.1*'Dasagirq_10%'!$B$4/1000</f>
        <v>189.14922000000004</v>
      </c>
      <c r="BG59" s="242">
        <f t="shared" si="7"/>
        <v>189.14922000000004</v>
      </c>
      <c r="BH59" s="233">
        <f t="shared" si="8"/>
        <v>0</v>
      </c>
      <c r="BI59" s="233">
        <f t="shared" si="9"/>
        <v>0</v>
      </c>
      <c r="BJ59" s="233">
        <f t="shared" si="10"/>
        <v>0</v>
      </c>
      <c r="BK59" s="233">
        <f t="shared" si="11"/>
        <v>69460.181714531049</v>
      </c>
      <c r="BL59" s="234">
        <f t="shared" si="12"/>
        <v>69460.181714531049</v>
      </c>
    </row>
    <row r="60" spans="1:64">
      <c r="A60">
        <v>11</v>
      </c>
      <c r="B60" t="s">
        <v>951</v>
      </c>
      <c r="C60" s="3" t="s">
        <v>1011</v>
      </c>
      <c r="D60" s="143" t="s">
        <v>1092</v>
      </c>
      <c r="E60" s="4" t="s">
        <v>1011</v>
      </c>
      <c r="F60" s="4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</v>
      </c>
      <c r="AC60" s="2">
        <v>4</v>
      </c>
      <c r="AD60" s="2">
        <v>90</v>
      </c>
      <c r="AE60" s="2">
        <v>4</v>
      </c>
      <c r="AF60" s="2">
        <v>78.666666666666671</v>
      </c>
      <c r="AG60" s="2">
        <v>3.3333333333333335</v>
      </c>
      <c r="AH60" s="2">
        <v>74.666666666666671</v>
      </c>
      <c r="AI60" s="2">
        <v>11.333333333333334</v>
      </c>
      <c r="AJ60" s="2">
        <v>243.33333333333337</v>
      </c>
      <c r="AK60" s="2">
        <v>11.333333333333334</v>
      </c>
      <c r="AL60" s="2">
        <v>243.33333333333337</v>
      </c>
      <c r="AM60" s="3" t="str">
        <f t="shared" si="1"/>
        <v>k</v>
      </c>
      <c r="AN60" s="3">
        <f>IF(D60="հ",1,IF(D60="լ",[1]Norms!$B$10,IF(D60="բլ",[1]Norms!$B$11,IF(D60="Մ",[1]Norms!$B$12))))</f>
        <v>1</v>
      </c>
      <c r="AO60" s="244">
        <f>F60*Norms!$E$36/1000</f>
        <v>0</v>
      </c>
      <c r="AP60" s="136">
        <f>AN60*IF(AM60="k",(P60*Norms!$H$40)*Norms!$E$36,0)/1000</f>
        <v>0</v>
      </c>
      <c r="AQ60" s="136">
        <f>AN60*IF(AM60="k",(AB60*Norms!$H$41)*Norms!$E$36,0)/1000</f>
        <v>0</v>
      </c>
      <c r="AR60" s="136">
        <f>AN60*IF(AM60="k",(AJ60*Norms!$H$42)*Norms!$E$36,0)*IF(E60="A",Norms!$B$13,1)/1000</f>
        <v>54627.847180922603</v>
      </c>
      <c r="AS60" s="243">
        <f>AN60*IF(AM60="t",(O60*Norms!$D$44)*Norms!$E$34*12+P60*Norms!$E$35,0)/1000</f>
        <v>0</v>
      </c>
      <c r="AT60" s="243">
        <f>AN60*IF(AM60="t",(AA60*Norms!$D$50*Norms!$E$34*12+AB60*Norms!$E$35),0)/1000</f>
        <v>0</v>
      </c>
      <c r="AU60" s="243">
        <f>AN60*IF(AM60="t",(AI60*Norms!$D$54)*Norms!$E$34*12*IF(E60="A",Norms!$B$13)+AJ60*Norms!$E$35,0)/1000</f>
        <v>0</v>
      </c>
      <c r="AV60" s="136">
        <f>IF(AL60&lt;=100,Norms!$G$7,IF(AL60&lt;=300,Norms!$H$7,Norms!$I$7))</f>
        <v>16738.5</v>
      </c>
      <c r="AW60" s="137">
        <f t="shared" si="2"/>
        <v>71366.347180922603</v>
      </c>
      <c r="AX60" s="130"/>
      <c r="AY60" s="130"/>
      <c r="AZ60" s="131">
        <f t="shared" si="3"/>
        <v>0</v>
      </c>
      <c r="BA60" s="131">
        <f>IF(AZ60&lt;Snund!$B$5,Snund!$B$3*Snund!$B$4*AY60+Snund!$B$7*AX60*AZ60,AZ60*Snund!$B$8*AX60)/1000</f>
        <v>0</v>
      </c>
      <c r="BB60" s="131">
        <f t="shared" si="4"/>
        <v>0</v>
      </c>
      <c r="BC60" s="131">
        <f t="shared" si="5"/>
        <v>0</v>
      </c>
      <c r="BD60" s="131">
        <f t="shared" si="6"/>
        <v>0</v>
      </c>
      <c r="BE60" s="167">
        <f>AB60*0.1*'Dasagirq_10%'!$B$3/1000</f>
        <v>0</v>
      </c>
      <c r="BF60" s="167">
        <f>AJ60*0.1*'Dasagirq_10%'!$B$4/1000</f>
        <v>196.69363333333339</v>
      </c>
      <c r="BG60" s="242">
        <f t="shared" si="7"/>
        <v>196.69363333333339</v>
      </c>
      <c r="BH60" s="233">
        <f t="shared" si="8"/>
        <v>0</v>
      </c>
      <c r="BI60" s="233">
        <f t="shared" si="9"/>
        <v>0</v>
      </c>
      <c r="BJ60" s="233">
        <f t="shared" si="10"/>
        <v>0</v>
      </c>
      <c r="BK60" s="233">
        <f t="shared" si="11"/>
        <v>71563.040814255932</v>
      </c>
      <c r="BL60" s="234">
        <f t="shared" si="12"/>
        <v>71563.040814255932</v>
      </c>
    </row>
    <row r="61" spans="1:64">
      <c r="A61">
        <v>12</v>
      </c>
      <c r="B61" t="s">
        <v>952</v>
      </c>
      <c r="C61" s="3" t="s">
        <v>1011</v>
      </c>
      <c r="D61" s="143" t="s">
        <v>1092</v>
      </c>
      <c r="E61" s="4" t="s">
        <v>1011</v>
      </c>
      <c r="F61" s="4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4.333333333333333</v>
      </c>
      <c r="AD61" s="2">
        <v>100.66666666666667</v>
      </c>
      <c r="AE61" s="2">
        <v>4.333333333333333</v>
      </c>
      <c r="AF61" s="2">
        <v>96.666666666666671</v>
      </c>
      <c r="AG61" s="2">
        <v>5</v>
      </c>
      <c r="AH61" s="2">
        <v>113.33333333333333</v>
      </c>
      <c r="AI61" s="2">
        <v>13.666666666666666</v>
      </c>
      <c r="AJ61" s="2">
        <v>310.66666666666669</v>
      </c>
      <c r="AK61" s="2">
        <v>13.666666666666666</v>
      </c>
      <c r="AL61" s="2">
        <v>310.66666666666669</v>
      </c>
      <c r="AM61" s="3" t="str">
        <f t="shared" si="1"/>
        <v>k</v>
      </c>
      <c r="AN61" s="3">
        <f>IF(D61="հ",1,IF(D61="լ",[1]Norms!$B$10,IF(D61="բլ",[1]Norms!$B$11,IF(D61="Մ",[1]Norms!$B$12))))</f>
        <v>1</v>
      </c>
      <c r="AO61" s="244">
        <f>F61*Norms!$E$36/1000</f>
        <v>0</v>
      </c>
      <c r="AP61" s="136">
        <f>AN61*IF(AM61="k",(P61*Norms!$H$40)*Norms!$E$36,0)/1000</f>
        <v>0</v>
      </c>
      <c r="AQ61" s="136">
        <f>AN61*IF(AM61="k",(AB61*Norms!$H$41)*Norms!$E$36,0)/1000</f>
        <v>0</v>
      </c>
      <c r="AR61" s="136">
        <f>AN61*IF(AM61="k",(AJ61*Norms!$H$42)*Norms!$E$36,0)*IF(E61="A",Norms!$B$13,1)/1000</f>
        <v>69744.045989890234</v>
      </c>
      <c r="AS61" s="243">
        <f>AN61*IF(AM61="t",(O61*Norms!$D$44)*Norms!$E$34*12+P61*Norms!$E$35,0)/1000</f>
        <v>0</v>
      </c>
      <c r="AT61" s="243">
        <f>AN61*IF(AM61="t",(AA61*Norms!$D$50*Norms!$E$34*12+AB61*Norms!$E$35),0)/1000</f>
        <v>0</v>
      </c>
      <c r="AU61" s="243">
        <f>AN61*IF(AM61="t",(AI61*Norms!$D$54)*Norms!$E$34*12*IF(E61="A",Norms!$B$13)+AJ61*Norms!$E$35,0)/1000</f>
        <v>0</v>
      </c>
      <c r="AV61" s="136">
        <f>IF(AL61&lt;=100,Norms!$G$7,IF(AL61&lt;=300,Norms!$H$7,Norms!$I$7))</f>
        <v>21670.5</v>
      </c>
      <c r="AW61" s="137">
        <f t="shared" si="2"/>
        <v>91414.545989890234</v>
      </c>
      <c r="AX61" s="130"/>
      <c r="AY61" s="130"/>
      <c r="AZ61" s="131">
        <f t="shared" si="3"/>
        <v>0</v>
      </c>
      <c r="BA61" s="131">
        <f>IF(AZ61&lt;Snund!$B$5,Snund!$B$3*Snund!$B$4*AY61+Snund!$B$7*AX61*AZ61,AZ61*Snund!$B$8*AX61)/1000</f>
        <v>0</v>
      </c>
      <c r="BB61" s="131">
        <f t="shared" si="4"/>
        <v>0</v>
      </c>
      <c r="BC61" s="131">
        <f t="shared" si="5"/>
        <v>0</v>
      </c>
      <c r="BD61" s="131">
        <f t="shared" si="6"/>
        <v>0</v>
      </c>
      <c r="BE61" s="167">
        <f>AB61*0.1*'Dasagirq_10%'!$B$3/1000</f>
        <v>0</v>
      </c>
      <c r="BF61" s="167">
        <f>AJ61*0.1*'Dasagirq_10%'!$B$4/1000</f>
        <v>251.12118666666672</v>
      </c>
      <c r="BG61" s="242">
        <f t="shared" si="7"/>
        <v>251.12118666666672</v>
      </c>
      <c r="BH61" s="233">
        <f t="shared" si="8"/>
        <v>0</v>
      </c>
      <c r="BI61" s="233">
        <f t="shared" si="9"/>
        <v>0</v>
      </c>
      <c r="BJ61" s="233">
        <f t="shared" si="10"/>
        <v>0</v>
      </c>
      <c r="BK61" s="233">
        <f t="shared" si="11"/>
        <v>91665.667176556904</v>
      </c>
      <c r="BL61" s="234">
        <f t="shared" si="12"/>
        <v>91665.667176556904</v>
      </c>
    </row>
    <row r="62" spans="1:64">
      <c r="A62">
        <v>13</v>
      </c>
      <c r="B62" t="s">
        <v>953</v>
      </c>
      <c r="C62" s="3" t="s">
        <v>1011</v>
      </c>
      <c r="D62" s="143" t="s">
        <v>1092</v>
      </c>
      <c r="E62" s="4" t="s">
        <v>1011</v>
      </c>
      <c r="F62" s="4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7</v>
      </c>
      <c r="AD62" s="2">
        <v>150</v>
      </c>
      <c r="AE62" s="2">
        <v>7</v>
      </c>
      <c r="AF62" s="2">
        <v>150</v>
      </c>
      <c r="AG62" s="2">
        <v>7</v>
      </c>
      <c r="AH62" s="2">
        <v>143.33333333333334</v>
      </c>
      <c r="AI62" s="2">
        <v>21</v>
      </c>
      <c r="AJ62" s="2">
        <v>443.33333333333337</v>
      </c>
      <c r="AK62" s="2">
        <v>21</v>
      </c>
      <c r="AL62" s="2">
        <v>443.33333333333337</v>
      </c>
      <c r="AM62" s="3" t="str">
        <f t="shared" si="1"/>
        <v>k</v>
      </c>
      <c r="AN62" s="3">
        <f>IF(D62="հ",1,IF(D62="լ",[1]Norms!$B$10,IF(D62="բլ",[1]Norms!$B$11,IF(D62="Մ",[1]Norms!$B$12))))</f>
        <v>1</v>
      </c>
      <c r="AO62" s="244">
        <f>F62*Norms!$E$36/1000</f>
        <v>0</v>
      </c>
      <c r="AP62" s="136">
        <f>AN62*IF(AM62="k",(P62*Norms!$H$40)*Norms!$E$36,0)/1000</f>
        <v>0</v>
      </c>
      <c r="AQ62" s="136">
        <f>AN62*IF(AM62="k",(AB62*Norms!$H$41)*Norms!$E$36,0)/1000</f>
        <v>0</v>
      </c>
      <c r="AR62" s="136">
        <f>AN62*IF(AM62="k",(AJ62*Norms!$H$42)*Norms!$E$36,0)*IF(E62="A",Norms!$B$13,1)/1000</f>
        <v>99527.447603598732</v>
      </c>
      <c r="AS62" s="243">
        <f>AN62*IF(AM62="t",(O62*Norms!$D$44)*Norms!$E$34*12+P62*Norms!$E$35,0)/1000</f>
        <v>0</v>
      </c>
      <c r="AT62" s="243">
        <f>AN62*IF(AM62="t",(AA62*Norms!$D$50*Norms!$E$34*12+AB62*Norms!$E$35),0)/1000</f>
        <v>0</v>
      </c>
      <c r="AU62" s="243">
        <f>AN62*IF(AM62="t",(AI62*Norms!$D$54)*Norms!$E$34*12*IF(E62="A",Norms!$B$13)+AJ62*Norms!$E$35,0)/1000</f>
        <v>0</v>
      </c>
      <c r="AV62" s="136">
        <f>IF(AL62&lt;=100,Norms!$G$7,IF(AL62&lt;=300,Norms!$H$7,Norms!$I$7))</f>
        <v>21670.5</v>
      </c>
      <c r="AW62" s="137">
        <f t="shared" si="2"/>
        <v>121197.94760359873</v>
      </c>
      <c r="AX62" s="130"/>
      <c r="AY62" s="130"/>
      <c r="AZ62" s="131">
        <f t="shared" si="3"/>
        <v>0</v>
      </c>
      <c r="BA62" s="131">
        <f>IF(AZ62&lt;Snund!$B$5,Snund!$B$3*Snund!$B$4*AY62+Snund!$B$7*AX62*AZ62,AZ62*Snund!$B$8*AX62)/1000</f>
        <v>0</v>
      </c>
      <c r="BB62" s="131">
        <f t="shared" si="4"/>
        <v>0</v>
      </c>
      <c r="BC62" s="131">
        <f t="shared" si="5"/>
        <v>0</v>
      </c>
      <c r="BD62" s="131">
        <f t="shared" si="6"/>
        <v>0</v>
      </c>
      <c r="BE62" s="167">
        <f>AB62*0.1*'Dasagirq_10%'!$B$3/1000</f>
        <v>0</v>
      </c>
      <c r="BF62" s="167">
        <f>AJ62*0.1*'Dasagirq_10%'!$B$4/1000</f>
        <v>358.35963333333342</v>
      </c>
      <c r="BG62" s="242">
        <f t="shared" si="7"/>
        <v>358.35963333333342</v>
      </c>
      <c r="BH62" s="233">
        <f t="shared" si="8"/>
        <v>0</v>
      </c>
      <c r="BI62" s="233">
        <f t="shared" si="9"/>
        <v>0</v>
      </c>
      <c r="BJ62" s="233">
        <f t="shared" si="10"/>
        <v>0</v>
      </c>
      <c r="BK62" s="233">
        <f t="shared" si="11"/>
        <v>121556.30723693206</v>
      </c>
      <c r="BL62" s="234">
        <f t="shared" si="12"/>
        <v>121556.30723693206</v>
      </c>
    </row>
    <row r="63" spans="1:64">
      <c r="A63">
        <v>14</v>
      </c>
      <c r="B63" t="s">
        <v>954</v>
      </c>
      <c r="C63" s="3" t="s">
        <v>1011</v>
      </c>
      <c r="D63" s="143" t="s">
        <v>1092</v>
      </c>
      <c r="E63" s="4" t="s">
        <v>1011</v>
      </c>
      <c r="F63" s="4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5.333333333333333</v>
      </c>
      <c r="AD63" s="2">
        <v>133</v>
      </c>
      <c r="AE63" s="2">
        <v>5</v>
      </c>
      <c r="AF63" s="2">
        <v>97.666666666666671</v>
      </c>
      <c r="AG63" s="2">
        <v>4.333333333333333</v>
      </c>
      <c r="AH63" s="2">
        <v>94.666666666666671</v>
      </c>
      <c r="AI63" s="2">
        <v>14.666666666666664</v>
      </c>
      <c r="AJ63" s="2">
        <v>325.33333333333337</v>
      </c>
      <c r="AK63" s="2">
        <v>14.666666666666664</v>
      </c>
      <c r="AL63" s="2">
        <v>325.33333333333337</v>
      </c>
      <c r="AM63" s="3" t="str">
        <f t="shared" si="1"/>
        <v>k</v>
      </c>
      <c r="AN63" s="3">
        <f>IF(D63="հ",1,IF(D63="լ",[1]Norms!$B$10,IF(D63="բլ",[1]Norms!$B$11,IF(D63="Մ",[1]Norms!$B$12))))</f>
        <v>1</v>
      </c>
      <c r="AO63" s="244">
        <f>F63*Norms!$E$36/1000</f>
        <v>0</v>
      </c>
      <c r="AP63" s="136">
        <f>AN63*IF(AM63="k",(P63*Norms!$H$40)*Norms!$E$36,0)/1000</f>
        <v>0</v>
      </c>
      <c r="AQ63" s="136">
        <f>AN63*IF(AM63="k",(AB63*Norms!$H$41)*Norms!$E$36,0)/1000</f>
        <v>0</v>
      </c>
      <c r="AR63" s="136">
        <f>AN63*IF(AM63="k",(AJ63*Norms!$H$42)*Norms!$E$36,0)*IF(E63="A",Norms!$B$13,1)/1000</f>
        <v>73036.683354219815</v>
      </c>
      <c r="AS63" s="243">
        <f>AN63*IF(AM63="t",(O63*Norms!$D$44)*Norms!$E$34*12+P63*Norms!$E$35,0)/1000</f>
        <v>0</v>
      </c>
      <c r="AT63" s="243">
        <f>AN63*IF(AM63="t",(AA63*Norms!$D$50*Norms!$E$34*12+AB63*Norms!$E$35),0)/1000</f>
        <v>0</v>
      </c>
      <c r="AU63" s="243">
        <f>AN63*IF(AM63="t",(AI63*Norms!$D$54)*Norms!$E$34*12*IF(E63="A",Norms!$B$13)+AJ63*Norms!$E$35,0)/1000</f>
        <v>0</v>
      </c>
      <c r="AV63" s="136">
        <f>IF(AL63&lt;=100,Norms!$G$7,IF(AL63&lt;=300,Norms!$H$7,Norms!$I$7))</f>
        <v>21670.5</v>
      </c>
      <c r="AW63" s="137">
        <f t="shared" si="2"/>
        <v>94707.183354219815</v>
      </c>
      <c r="AX63" s="130"/>
      <c r="AY63" s="130"/>
      <c r="AZ63" s="131">
        <f t="shared" si="3"/>
        <v>0</v>
      </c>
      <c r="BA63" s="131">
        <f>IF(AZ63&lt;Snund!$B$5,Snund!$B$3*Snund!$B$4*AY63+Snund!$B$7*AX63*AZ63,AZ63*Snund!$B$8*AX63)/1000</f>
        <v>0</v>
      </c>
      <c r="BB63" s="131">
        <f t="shared" si="4"/>
        <v>0</v>
      </c>
      <c r="BC63" s="131">
        <f t="shared" si="5"/>
        <v>0</v>
      </c>
      <c r="BD63" s="131">
        <f t="shared" si="6"/>
        <v>0</v>
      </c>
      <c r="BE63" s="167">
        <f>AB63*0.1*'Dasagirq_10%'!$B$3/1000</f>
        <v>0</v>
      </c>
      <c r="BF63" s="167">
        <f>AJ63*0.1*'Dasagirq_10%'!$B$4/1000</f>
        <v>262.97669333333334</v>
      </c>
      <c r="BG63" s="242">
        <f t="shared" si="7"/>
        <v>262.97669333333334</v>
      </c>
      <c r="BH63" s="233">
        <f t="shared" si="8"/>
        <v>0</v>
      </c>
      <c r="BI63" s="233">
        <f t="shared" si="9"/>
        <v>0</v>
      </c>
      <c r="BJ63" s="233">
        <f t="shared" si="10"/>
        <v>0</v>
      </c>
      <c r="BK63" s="233">
        <f t="shared" si="11"/>
        <v>94970.160047553145</v>
      </c>
      <c r="BL63" s="234">
        <f t="shared" si="12"/>
        <v>94970.160047553145</v>
      </c>
    </row>
    <row r="64" spans="1:64">
      <c r="A64" s="198">
        <v>15</v>
      </c>
      <c r="B64" t="s">
        <v>955</v>
      </c>
      <c r="C64" s="3" t="s">
        <v>1011</v>
      </c>
      <c r="D64" s="143" t="s">
        <v>1094</v>
      </c>
      <c r="E64" s="4" t="s">
        <v>1011</v>
      </c>
      <c r="F64" s="4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2</v>
      </c>
      <c r="AD64" s="2">
        <v>65.333333333333329</v>
      </c>
      <c r="AE64" s="2">
        <v>2</v>
      </c>
      <c r="AF64" s="2">
        <v>59.666666666666664</v>
      </c>
      <c r="AG64" s="2">
        <v>2</v>
      </c>
      <c r="AH64" s="2">
        <v>64.666666666666671</v>
      </c>
      <c r="AI64" s="2">
        <f>AC64+AE64+AG64</f>
        <v>6</v>
      </c>
      <c r="AJ64" s="2">
        <f>AD64+AF64+AH64</f>
        <v>189.66666666666669</v>
      </c>
      <c r="AK64" s="2">
        <f>O64+AI64</f>
        <v>6</v>
      </c>
      <c r="AL64" s="2">
        <f>P64+AJ64</f>
        <v>189.66666666666669</v>
      </c>
      <c r="AM64" s="3" t="str">
        <f t="shared" si="1"/>
        <v>k</v>
      </c>
      <c r="AN64" s="3">
        <f>IF(D64="հ",1,IF(D64="լ",[1]Norms!$B$10,IF(D64="բլ",[1]Norms!$B$11,IF(D64="Մ",[1]Norms!$B$12))))</f>
        <v>1.1299999999999999</v>
      </c>
      <c r="AO64" s="244">
        <f>F64*Norms!$E$36/1000</f>
        <v>0</v>
      </c>
      <c r="AP64" s="136">
        <f>AN64*IF(AM64="k",(P64*Norms!$H$40)*Norms!$E$36,0)/1000</f>
        <v>0</v>
      </c>
      <c r="AQ64" s="136">
        <f>AN64*IF(AM64="k",(AB64*Norms!$H$41)*Norms!$E$36,0)/1000</f>
        <v>0</v>
      </c>
      <c r="AR64" s="136">
        <f>AN64*IF(AM64="k",(AJ64*Norms!$H$42)*Norms!$E$36,0)*IF(E64="A",Norms!$B$13,1)/1000</f>
        <v>48115.160139613428</v>
      </c>
      <c r="AS64" s="243">
        <f>AN64*IF(AM64="t",(O64*Norms!$D$44)*Norms!$E$34*12+P64*Norms!$E$35,0)/1000</f>
        <v>0</v>
      </c>
      <c r="AT64" s="243">
        <f>AN64*IF(AM64="t",(AA64*Norms!$D$50*Norms!$E$34*12+AB64*Norms!$E$35),0)/1000</f>
        <v>0</v>
      </c>
      <c r="AU64" s="243">
        <f>AN64*IF(AM64="t",(AI64*Norms!$D$54)*Norms!$E$34*12*IF(E64="A",Norms!$B$13)+AJ64*Norms!$E$35,0)/1000</f>
        <v>0</v>
      </c>
      <c r="AV64" s="136">
        <f>IF(AL64&lt;=100,Norms!$G$7,IF(AL64&lt;=300,Norms!$H$7,Norms!$I$7))</f>
        <v>16738.5</v>
      </c>
      <c r="AW64" s="137">
        <f t="shared" si="2"/>
        <v>64853.660139613428</v>
      </c>
      <c r="AX64" s="130"/>
      <c r="AY64" s="130"/>
      <c r="AZ64" s="131">
        <f t="shared" si="3"/>
        <v>0</v>
      </c>
      <c r="BA64" s="131">
        <f>IF(AZ64&lt;Snund!$B$5,Snund!$B$3*Snund!$B$4*AY64+Snund!$B$7*AX64*AZ64,AZ64*Snund!$B$8*AX64)/1000</f>
        <v>0</v>
      </c>
      <c r="BB64" s="131">
        <f t="shared" si="4"/>
        <v>0</v>
      </c>
      <c r="BC64" s="131">
        <f t="shared" si="5"/>
        <v>0</v>
      </c>
      <c r="BD64" s="131">
        <f t="shared" si="6"/>
        <v>0</v>
      </c>
      <c r="BE64" s="167">
        <f>AB64*0.1*'Dasagirq_10%'!$B$3/1000</f>
        <v>0</v>
      </c>
      <c r="BF64" s="167">
        <f>AJ64*0.1*'Dasagirq_10%'!$B$4/1000</f>
        <v>153.31325666666669</v>
      </c>
      <c r="BG64" s="242">
        <f t="shared" si="7"/>
        <v>153.31325666666669</v>
      </c>
      <c r="BH64" s="233">
        <f t="shared" si="8"/>
        <v>0</v>
      </c>
      <c r="BI64" s="233">
        <f t="shared" si="9"/>
        <v>0</v>
      </c>
      <c r="BJ64" s="233">
        <f t="shared" si="10"/>
        <v>0</v>
      </c>
      <c r="BK64" s="233">
        <f t="shared" si="11"/>
        <v>65006.973396280096</v>
      </c>
      <c r="BL64" s="234">
        <f t="shared" si="12"/>
        <v>65006.973396280096</v>
      </c>
    </row>
    <row r="65" spans="1:64">
      <c r="A65">
        <v>16</v>
      </c>
      <c r="B65" t="s">
        <v>956</v>
      </c>
      <c r="C65" s="3" t="s">
        <v>1011</v>
      </c>
      <c r="D65" s="143" t="s">
        <v>1094</v>
      </c>
      <c r="E65" s="4" t="s">
        <v>1011</v>
      </c>
      <c r="F65" s="4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4</v>
      </c>
      <c r="AD65" s="2">
        <v>85</v>
      </c>
      <c r="AE65" s="2">
        <v>2.6666666666666665</v>
      </c>
      <c r="AF65" s="2">
        <v>63.666666666666664</v>
      </c>
      <c r="AG65" s="2">
        <v>4</v>
      </c>
      <c r="AH65" s="2">
        <v>86</v>
      </c>
      <c r="AI65" s="2">
        <v>10.666666666666666</v>
      </c>
      <c r="AJ65" s="2">
        <v>234.66666666666666</v>
      </c>
      <c r="AK65" s="2">
        <v>10.666666666666666</v>
      </c>
      <c r="AL65" s="2">
        <v>234.66666666666666</v>
      </c>
      <c r="AM65" s="3" t="str">
        <f t="shared" si="1"/>
        <v>k</v>
      </c>
      <c r="AN65" s="3">
        <f>IF(D65="հ",1,IF(D65="լ",[1]Norms!$B$10,IF(D65="բլ",[1]Norms!$B$11,IF(D65="Մ",[1]Norms!$B$12))))</f>
        <v>1.1299999999999999</v>
      </c>
      <c r="AO65" s="244">
        <f>F65*Norms!$E$36/1000</f>
        <v>0</v>
      </c>
      <c r="AP65" s="136">
        <f>AN65*IF(AM65="k",(P65*Norms!$H$40)*Norms!$E$36,0)/1000</f>
        <v>0</v>
      </c>
      <c r="AQ65" s="136">
        <f>AN65*IF(AM65="k",(AB65*Norms!$H$41)*Norms!$E$36,0)/1000</f>
        <v>0</v>
      </c>
      <c r="AR65" s="136">
        <f>AN65*IF(AM65="k",(AJ65*Norms!$H$42)*Norms!$E$36,0)*IF(E65="A",Norms!$B$13,1)/1000</f>
        <v>59530.883547078825</v>
      </c>
      <c r="AS65" s="243">
        <f>AN65*IF(AM65="t",(O65*Norms!$D$44)*Norms!$E$34*12+P65*Norms!$E$35,0)/1000</f>
        <v>0</v>
      </c>
      <c r="AT65" s="243">
        <f>AN65*IF(AM65="t",(AA65*Norms!$D$50*Norms!$E$34*12+AB65*Norms!$E$35),0)/1000</f>
        <v>0</v>
      </c>
      <c r="AU65" s="243">
        <f>AN65*IF(AM65="t",(AI65*Norms!$D$54)*Norms!$E$34*12*IF(E65="A",Norms!$B$13)+AJ65*Norms!$E$35,0)/1000</f>
        <v>0</v>
      </c>
      <c r="AV65" s="136">
        <f>IF(AL65&lt;=100,Norms!$G$7,IF(AL65&lt;=300,Norms!$H$7,Norms!$I$7))</f>
        <v>16738.5</v>
      </c>
      <c r="AW65" s="137">
        <f t="shared" si="2"/>
        <v>76269.383547078818</v>
      </c>
      <c r="AX65" s="130"/>
      <c r="AY65" s="130"/>
      <c r="AZ65" s="131">
        <f t="shared" si="3"/>
        <v>0</v>
      </c>
      <c r="BA65" s="131">
        <f>IF(AZ65&lt;Snund!$B$5,Snund!$B$3*Snund!$B$4*AY65+Snund!$B$7*AX65*AZ65,AZ65*Snund!$B$8*AX65)/1000</f>
        <v>0</v>
      </c>
      <c r="BB65" s="131">
        <f t="shared" si="4"/>
        <v>0</v>
      </c>
      <c r="BC65" s="131">
        <f t="shared" si="5"/>
        <v>0</v>
      </c>
      <c r="BD65" s="131">
        <f t="shared" si="6"/>
        <v>0</v>
      </c>
      <c r="BE65" s="167">
        <f>AB65*0.1*'Dasagirq_10%'!$B$3/1000</f>
        <v>0</v>
      </c>
      <c r="BF65" s="167">
        <f>AJ65*0.1*'Dasagirq_10%'!$B$4/1000</f>
        <v>189.6881066666667</v>
      </c>
      <c r="BG65" s="242">
        <f t="shared" si="7"/>
        <v>189.6881066666667</v>
      </c>
      <c r="BH65" s="233">
        <f t="shared" si="8"/>
        <v>0</v>
      </c>
      <c r="BI65" s="233">
        <f t="shared" si="9"/>
        <v>0</v>
      </c>
      <c r="BJ65" s="233">
        <f t="shared" si="10"/>
        <v>0</v>
      </c>
      <c r="BK65" s="233">
        <f t="shared" si="11"/>
        <v>76459.071653745486</v>
      </c>
      <c r="BL65" s="234">
        <f t="shared" si="12"/>
        <v>76459.071653745486</v>
      </c>
    </row>
    <row r="66" spans="1:64">
      <c r="A66">
        <v>17</v>
      </c>
      <c r="B66" t="s">
        <v>957</v>
      </c>
      <c r="C66" s="3" t="s">
        <v>1011</v>
      </c>
      <c r="D66" s="143" t="s">
        <v>1094</v>
      </c>
      <c r="E66" s="4" t="s">
        <v>1011</v>
      </c>
      <c r="F66" s="4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4</v>
      </c>
      <c r="AD66" s="2">
        <v>60</v>
      </c>
      <c r="AE66" s="2">
        <v>4</v>
      </c>
      <c r="AF66" s="2">
        <v>58.666666666666664</v>
      </c>
      <c r="AG66" s="2">
        <v>4</v>
      </c>
      <c r="AH66" s="2">
        <v>57.333333333333336</v>
      </c>
      <c r="AI66" s="2">
        <v>12</v>
      </c>
      <c r="AJ66" s="2">
        <v>176</v>
      </c>
      <c r="AK66" s="2">
        <v>12</v>
      </c>
      <c r="AL66" s="2">
        <v>176</v>
      </c>
      <c r="AM66" s="3" t="str">
        <f t="shared" si="1"/>
        <v>k</v>
      </c>
      <c r="AN66" s="3">
        <f>IF(D66="հ",1,IF(D66="լ",[1]Norms!$B$10,IF(D66="բլ",[1]Norms!$B$11,IF(D66="Մ",[1]Norms!$B$12))))</f>
        <v>1.1299999999999999</v>
      </c>
      <c r="AO66" s="244">
        <f>F66*Norms!$E$36/1000</f>
        <v>0</v>
      </c>
      <c r="AP66" s="136">
        <f>AN66*IF(AM66="k",(P66*Norms!$H$40)*Norms!$E$36,0)/1000</f>
        <v>0</v>
      </c>
      <c r="AQ66" s="136">
        <f>AN66*IF(AM66="k",(AB66*Norms!$H$41)*Norms!$E$36,0)/1000</f>
        <v>0</v>
      </c>
      <c r="AR66" s="136">
        <f>AN66*IF(AM66="k",(AJ66*Norms!$H$42)*Norms!$E$36,0)*IF(E66="A",Norms!$B$13,1)/1000</f>
        <v>44648.162660309114</v>
      </c>
      <c r="AS66" s="243">
        <f>AN66*IF(AM66="t",(O66*Norms!$D$44)*Norms!$E$34*12+P66*Norms!$E$35,0)/1000</f>
        <v>0</v>
      </c>
      <c r="AT66" s="243">
        <f>AN66*IF(AM66="t",(AA66*Norms!$D$50*Norms!$E$34*12+AB66*Norms!$E$35),0)/1000</f>
        <v>0</v>
      </c>
      <c r="AU66" s="243">
        <f>AN66*IF(AM66="t",(AI66*Norms!$D$54)*Norms!$E$34*12*IF(E66="A",Norms!$B$13)+AJ66*Norms!$E$35,0)/1000</f>
        <v>0</v>
      </c>
      <c r="AV66" s="136">
        <f>IF(AL66&lt;=100,Norms!$G$7,IF(AL66&lt;=300,Norms!$H$7,Norms!$I$7))</f>
        <v>16738.5</v>
      </c>
      <c r="AW66" s="137">
        <f t="shared" si="2"/>
        <v>61386.662660309114</v>
      </c>
      <c r="AX66" s="130"/>
      <c r="AY66" s="130"/>
      <c r="AZ66" s="131">
        <f t="shared" si="3"/>
        <v>0</v>
      </c>
      <c r="BA66" s="131">
        <f>IF(AZ66&lt;Snund!$B$5,Snund!$B$3*Snund!$B$4*AY66+Snund!$B$7*AX66*AZ66,AZ66*Snund!$B$8*AX66)/1000</f>
        <v>0</v>
      </c>
      <c r="BB66" s="131">
        <f t="shared" si="4"/>
        <v>0</v>
      </c>
      <c r="BC66" s="131">
        <f t="shared" si="5"/>
        <v>0</v>
      </c>
      <c r="BD66" s="131">
        <f t="shared" si="6"/>
        <v>0</v>
      </c>
      <c r="BE66" s="167">
        <f>AB66*0.1*'Dasagirq_10%'!$B$3/1000</f>
        <v>0</v>
      </c>
      <c r="BF66" s="167">
        <f>AJ66*0.1*'Dasagirq_10%'!$B$4/1000</f>
        <v>142.26608000000002</v>
      </c>
      <c r="BG66" s="242">
        <f t="shared" si="7"/>
        <v>142.26608000000002</v>
      </c>
      <c r="BH66" s="233">
        <f t="shared" si="8"/>
        <v>0</v>
      </c>
      <c r="BI66" s="233">
        <f t="shared" si="9"/>
        <v>0</v>
      </c>
      <c r="BJ66" s="233">
        <f t="shared" si="10"/>
        <v>0</v>
      </c>
      <c r="BK66" s="233">
        <f t="shared" si="11"/>
        <v>61528.928740309115</v>
      </c>
      <c r="BL66" s="234">
        <f t="shared" si="12"/>
        <v>61528.928740309115</v>
      </c>
    </row>
    <row r="67" spans="1:64">
      <c r="A67">
        <v>18</v>
      </c>
      <c r="B67" t="s">
        <v>958</v>
      </c>
      <c r="C67" s="3" t="s">
        <v>1011</v>
      </c>
      <c r="D67" s="143" t="s">
        <v>1094</v>
      </c>
      <c r="E67" s="4" t="s">
        <v>1011</v>
      </c>
      <c r="F67" s="4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3</v>
      </c>
      <c r="AD67" s="2">
        <v>47.333333333333336</v>
      </c>
      <c r="AE67" s="2">
        <v>3</v>
      </c>
      <c r="AF67" s="2">
        <v>49</v>
      </c>
      <c r="AG67" s="2">
        <v>2.3333333333333335</v>
      </c>
      <c r="AH67" s="2">
        <v>39</v>
      </c>
      <c r="AI67" s="2">
        <v>8.3333333333333339</v>
      </c>
      <c r="AJ67" s="2">
        <v>135.33333333333334</v>
      </c>
      <c r="AK67" s="2">
        <v>8.3333333333333339</v>
      </c>
      <c r="AL67" s="2">
        <v>135.33333333333334</v>
      </c>
      <c r="AM67" s="3" t="str">
        <f t="shared" si="1"/>
        <v>k</v>
      </c>
      <c r="AN67" s="3">
        <f>IF(D67="հ",1,IF(D67="լ",[1]Norms!$B$10,IF(D67="բլ",[1]Norms!$B$11,IF(D67="Մ",[1]Norms!$B$12))))</f>
        <v>1.1299999999999999</v>
      </c>
      <c r="AO67" s="244">
        <f>F67*Norms!$E$36/1000</f>
        <v>0</v>
      </c>
      <c r="AP67" s="136">
        <f>AN67*IF(AM67="k",(P67*Norms!$H$40)*Norms!$E$36,0)/1000</f>
        <v>0</v>
      </c>
      <c r="AQ67" s="136">
        <f>AN67*IF(AM67="k",(AB67*Norms!$H$41)*Norms!$E$36,0)/1000</f>
        <v>0</v>
      </c>
      <c r="AR67" s="136">
        <f>AN67*IF(AM67="k",(AJ67*Norms!$H$42)*Norms!$E$36,0)*IF(E67="A",Norms!$B$13,1)/1000</f>
        <v>34331.731136525581</v>
      </c>
      <c r="AS67" s="243">
        <f>AN67*IF(AM67="t",(O67*Norms!$D$44)*Norms!$E$34*12+P67*Norms!$E$35,0)/1000</f>
        <v>0</v>
      </c>
      <c r="AT67" s="243">
        <f>AN67*IF(AM67="t",(AA67*Norms!$D$50*Norms!$E$34*12+AB67*Norms!$E$35),0)/1000</f>
        <v>0</v>
      </c>
      <c r="AU67" s="243">
        <f>AN67*IF(AM67="t",(AI67*Norms!$D$54)*Norms!$E$34*12*IF(E67="A",Norms!$B$13)+AJ67*Norms!$E$35,0)/1000</f>
        <v>0</v>
      </c>
      <c r="AV67" s="136">
        <f>IF(AL67&lt;=100,Norms!$G$7,IF(AL67&lt;=300,Norms!$H$7,Norms!$I$7))</f>
        <v>16738.5</v>
      </c>
      <c r="AW67" s="137">
        <f t="shared" si="2"/>
        <v>51070.231136525581</v>
      </c>
      <c r="AX67" s="130"/>
      <c r="AY67" s="130"/>
      <c r="AZ67" s="131">
        <f t="shared" si="3"/>
        <v>0</v>
      </c>
      <c r="BA67" s="131">
        <f>IF(AZ67&lt;Snund!$B$5,Snund!$B$3*Snund!$B$4*AY67+Snund!$B$7*AX67*AZ67,AZ67*Snund!$B$8*AX67)/1000</f>
        <v>0</v>
      </c>
      <c r="BB67" s="131">
        <f t="shared" si="4"/>
        <v>0</v>
      </c>
      <c r="BC67" s="131">
        <f t="shared" si="5"/>
        <v>0</v>
      </c>
      <c r="BD67" s="131">
        <f t="shared" si="6"/>
        <v>0</v>
      </c>
      <c r="BE67" s="167">
        <f>AB67*0.1*'Dasagirq_10%'!$B$3/1000</f>
        <v>0</v>
      </c>
      <c r="BF67" s="167">
        <f>AJ67*0.1*'Dasagirq_10%'!$B$4/1000</f>
        <v>109.39399333333334</v>
      </c>
      <c r="BG67" s="242">
        <f t="shared" si="7"/>
        <v>109.39399333333334</v>
      </c>
      <c r="BH67" s="233">
        <f t="shared" si="8"/>
        <v>0</v>
      </c>
      <c r="BI67" s="233">
        <f t="shared" si="9"/>
        <v>0</v>
      </c>
      <c r="BJ67" s="233">
        <f t="shared" si="10"/>
        <v>0</v>
      </c>
      <c r="BK67" s="233">
        <f t="shared" si="11"/>
        <v>51179.625129858912</v>
      </c>
      <c r="BL67" s="234">
        <f t="shared" si="12"/>
        <v>51179.625129858912</v>
      </c>
    </row>
    <row r="68" spans="1:64">
      <c r="A68">
        <v>19</v>
      </c>
      <c r="B68" t="s">
        <v>959</v>
      </c>
      <c r="C68" s="3" t="s">
        <v>1011</v>
      </c>
      <c r="D68" s="143" t="s">
        <v>1093</v>
      </c>
      <c r="E68" s="4" t="s">
        <v>1011</v>
      </c>
      <c r="F68" s="4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3</v>
      </c>
      <c r="AD68" s="2">
        <v>62.666666666666664</v>
      </c>
      <c r="AE68" s="2">
        <v>3</v>
      </c>
      <c r="AF68" s="2">
        <v>59</v>
      </c>
      <c r="AG68" s="2">
        <v>3</v>
      </c>
      <c r="AH68" s="2">
        <v>57.333333333333336</v>
      </c>
      <c r="AI68" s="2">
        <v>9</v>
      </c>
      <c r="AJ68" s="2">
        <v>179</v>
      </c>
      <c r="AK68" s="2">
        <v>9</v>
      </c>
      <c r="AL68" s="2">
        <v>179</v>
      </c>
      <c r="AM68" s="3" t="str">
        <f t="shared" si="1"/>
        <v>k</v>
      </c>
      <c r="AN68" s="3">
        <f>IF(D68="հ",1,IF(D68="լ",[1]Norms!$B$10,IF(D68="բլ",[1]Norms!$B$11,IF(D68="Մ",[1]Norms!$B$12))))</f>
        <v>1.04</v>
      </c>
      <c r="AO68" s="244">
        <f>F68*Norms!$E$36/1000</f>
        <v>0</v>
      </c>
      <c r="AP68" s="136">
        <f>AN68*IF(AM68="k",(P68*Norms!$H$40)*Norms!$E$36,0)/1000</f>
        <v>0</v>
      </c>
      <c r="AQ68" s="136">
        <f>AN68*IF(AM68="k",(AB68*Norms!$H$41)*Norms!$E$36,0)/1000</f>
        <v>0</v>
      </c>
      <c r="AR68" s="136">
        <f>AN68*IF(AM68="k",(AJ68*Norms!$H$42)*Norms!$E$36,0)*IF(E68="A",Norms!$B$13,1)/1000</f>
        <v>41792.548073426929</v>
      </c>
      <c r="AS68" s="243">
        <f>AN68*IF(AM68="t",(O68*Norms!$D$44)*Norms!$E$34*12+P68*Norms!$E$35,0)/1000</f>
        <v>0</v>
      </c>
      <c r="AT68" s="243">
        <f>AN68*IF(AM68="t",(AA68*Norms!$D$50*Norms!$E$34*12+AB68*Norms!$E$35),0)/1000</f>
        <v>0</v>
      </c>
      <c r="AU68" s="243">
        <f>AN68*IF(AM68="t",(AI68*Norms!$D$54)*Norms!$E$34*12*IF(E68="A",Norms!$B$13)+AJ68*Norms!$E$35,0)/1000</f>
        <v>0</v>
      </c>
      <c r="AV68" s="136">
        <f>IF(AL68&lt;=100,Norms!$G$7,IF(AL68&lt;=300,Norms!$H$7,Norms!$I$7))</f>
        <v>16738.5</v>
      </c>
      <c r="AW68" s="137">
        <f t="shared" si="2"/>
        <v>58531.048073426929</v>
      </c>
      <c r="AX68" s="130"/>
      <c r="AY68" s="130"/>
      <c r="AZ68" s="131">
        <f t="shared" si="3"/>
        <v>0</v>
      </c>
      <c r="BA68" s="131">
        <f>IF(AZ68&lt;Snund!$B$5,Snund!$B$3*Snund!$B$4*AY68+Snund!$B$7*AX68*AZ68,AZ68*Snund!$B$8*AX68)/1000</f>
        <v>0</v>
      </c>
      <c r="BB68" s="131">
        <f t="shared" si="4"/>
        <v>0</v>
      </c>
      <c r="BC68" s="131">
        <f t="shared" si="5"/>
        <v>0</v>
      </c>
      <c r="BD68" s="131">
        <f t="shared" si="6"/>
        <v>0</v>
      </c>
      <c r="BE68" s="167">
        <f>AB68*0.1*'Dasagirq_10%'!$B$3/1000</f>
        <v>0</v>
      </c>
      <c r="BF68" s="167">
        <f>AJ68*0.1*'Dasagirq_10%'!$B$4/1000</f>
        <v>144.69107</v>
      </c>
      <c r="BG68" s="242">
        <f t="shared" si="7"/>
        <v>144.69107</v>
      </c>
      <c r="BH68" s="233">
        <f t="shared" si="8"/>
        <v>0</v>
      </c>
      <c r="BI68" s="233">
        <f t="shared" si="9"/>
        <v>0</v>
      </c>
      <c r="BJ68" s="233">
        <f t="shared" si="10"/>
        <v>0</v>
      </c>
      <c r="BK68" s="233">
        <f t="shared" si="11"/>
        <v>58675.73914342693</v>
      </c>
      <c r="BL68" s="234">
        <f t="shared" si="12"/>
        <v>58675.73914342693</v>
      </c>
    </row>
    <row r="69" spans="1:64" ht="15" customHeight="1">
      <c r="A69">
        <v>20</v>
      </c>
      <c r="B69" t="s">
        <v>960</v>
      </c>
      <c r="C69" s="3" t="s">
        <v>130</v>
      </c>
      <c r="D69" s="143" t="s">
        <v>1094</v>
      </c>
      <c r="E69" s="4" t="s">
        <v>1011</v>
      </c>
      <c r="F69" s="4">
        <v>0</v>
      </c>
      <c r="G69" s="2">
        <v>1</v>
      </c>
      <c r="H69" s="2">
        <v>21.666666666666668</v>
      </c>
      <c r="I69" s="2">
        <v>1</v>
      </c>
      <c r="J69" s="2">
        <v>26</v>
      </c>
      <c r="K69" s="2">
        <v>1</v>
      </c>
      <c r="L69" s="2">
        <v>17.333333333333332</v>
      </c>
      <c r="M69" s="2">
        <v>1</v>
      </c>
      <c r="N69" s="2">
        <v>20</v>
      </c>
      <c r="O69" s="2">
        <v>4</v>
      </c>
      <c r="P69" s="2">
        <v>85</v>
      </c>
      <c r="Q69" s="2">
        <v>1</v>
      </c>
      <c r="R69" s="2">
        <v>18</v>
      </c>
      <c r="S69" s="2">
        <v>1</v>
      </c>
      <c r="T69" s="2">
        <v>18</v>
      </c>
      <c r="U69" s="2">
        <v>1</v>
      </c>
      <c r="V69" s="2">
        <v>20.333333333333332</v>
      </c>
      <c r="W69" s="2">
        <v>1</v>
      </c>
      <c r="X69" s="2">
        <v>21.666666666666668</v>
      </c>
      <c r="Y69" s="2">
        <v>1</v>
      </c>
      <c r="Z69" s="2">
        <v>15</v>
      </c>
      <c r="AA69" s="2">
        <v>5</v>
      </c>
      <c r="AB69" s="2">
        <v>93</v>
      </c>
      <c r="AC69" s="2">
        <v>2.3333333333333335</v>
      </c>
      <c r="AD69" s="2">
        <v>57.666666666666664</v>
      </c>
      <c r="AE69" s="2">
        <v>2.6666666666666665</v>
      </c>
      <c r="AF69" s="2">
        <v>50</v>
      </c>
      <c r="AG69" s="2">
        <v>3.3333333333333335</v>
      </c>
      <c r="AH69" s="2">
        <v>70.666666666666671</v>
      </c>
      <c r="AI69" s="2">
        <v>8.3333333333333339</v>
      </c>
      <c r="AJ69" s="2">
        <v>178.33333333333331</v>
      </c>
      <c r="AK69" s="2">
        <v>17.333333333333336</v>
      </c>
      <c r="AL69" s="2">
        <v>356.33333333333331</v>
      </c>
      <c r="AM69" s="3" t="s">
        <v>1205</v>
      </c>
      <c r="AN69" s="3">
        <f>IF(D69="հ",1,IF(D69="լ",[1]Norms!$B$10,IF(D69="բլ",[1]Norms!$B$11,IF(D69="Մ",[1]Norms!$B$12))))</f>
        <v>1.1299999999999999</v>
      </c>
      <c r="AO69" s="244">
        <f>F69*Norms!$E$36/1000</f>
        <v>0</v>
      </c>
      <c r="AP69" s="136">
        <f>AN69*IF(AM69="k",(P69*Norms!$H$40)*Norms!$E$36,0)/1000</f>
        <v>10790.324980050244</v>
      </c>
      <c r="AQ69" s="136">
        <f>AN69*IF(AM69="k",(AB69*Norms!$H$41)*Norms!$E$36,0)/1000</f>
        <v>15805.429685063746</v>
      </c>
      <c r="AR69" s="136">
        <f>AN69*IF(AM69="k",(AJ69*Norms!$H$42)*Norms!$E$36,0)*IF(E69="A",Norms!$B$13,1)/1000</f>
        <v>45240.089059214733</v>
      </c>
      <c r="AS69" s="243">
        <f>AN69*IF(AM69="t",(O69*Norms!$D$44)*Norms!$E$34*12+P69*Norms!$E$35,0)/1000</f>
        <v>0</v>
      </c>
      <c r="AT69" s="243">
        <f>AN69*IF(AM69="t",(AA69*Norms!$D$50*Norms!$E$34*12+AB69*Norms!$E$35),0)/1000</f>
        <v>0</v>
      </c>
      <c r="AU69" s="243">
        <f>AN69*IF(AM69="t",(AI69*Norms!$D$54)*Norms!$E$34*12*IF(E69="A",Norms!$B$13)+AJ69*Norms!$E$35,0)/1000</f>
        <v>0</v>
      </c>
      <c r="AV69" s="136">
        <f>IF(AL69&lt;=100,Norms!$G$7,IF(AL69&lt;=300,Norms!$H$7,Norms!$I$7))</f>
        <v>21670.5</v>
      </c>
      <c r="AW69" s="137">
        <f t="shared" ref="AW69:AW120" si="13">SUM(AP69:AV69)</f>
        <v>93506.343724328719</v>
      </c>
      <c r="AX69" s="130"/>
      <c r="AY69" s="130"/>
      <c r="AZ69" s="131">
        <f t="shared" ref="AZ69:AZ120" si="14">F69+P69</f>
        <v>85</v>
      </c>
      <c r="BA69" s="131">
        <f>IF(AZ69&lt;Snund!$B$5,Snund!$B$3*Snund!$B$4*AY69+Snund!$B$7*AX69*AZ69,AZ69*Snund!$B$8*AX69)/1000</f>
        <v>0</v>
      </c>
      <c r="BB69" s="131">
        <f t="shared" ref="BB69:BB120" si="15">IF(AZ69&gt;0,BA69/AZ69*F69,0)</f>
        <v>0</v>
      </c>
      <c r="BC69" s="131">
        <f t="shared" ref="BC69:BC120" si="16">IF(AZ69&gt;0,BA69/AZ69*P69,0)</f>
        <v>0</v>
      </c>
      <c r="BD69" s="131">
        <f t="shared" ref="BD69:BD120" si="17">AZ69*140*$AX$3/1000</f>
        <v>0</v>
      </c>
      <c r="BE69" s="167">
        <f>AB69*0.1*'Dasagirq_10%'!$B$3/1000</f>
        <v>61.8264</v>
      </c>
      <c r="BF69" s="167">
        <f>AJ69*0.1*'Dasagirq_10%'!$B$4/1000</f>
        <v>144.15218333333331</v>
      </c>
      <c r="BG69" s="242">
        <f t="shared" ref="BG69:BG120" si="18">BE69+BF69</f>
        <v>205.97858333333332</v>
      </c>
      <c r="BH69" s="233">
        <f t="shared" ref="BH69:BH120" si="19">AO69+BB69</f>
        <v>0</v>
      </c>
      <c r="BI69" s="233">
        <f t="shared" ref="BI69:BI120" si="20">AP69+AS69+AV69/AK69*O69+BC69</f>
        <v>15791.209595434859</v>
      </c>
      <c r="BJ69" s="233">
        <f t="shared" ref="BJ69:BJ120" si="21">AQ69+AT69+AV69/AK69*AA69+BE69</f>
        <v>22118.361854294515</v>
      </c>
      <c r="BK69" s="233">
        <f t="shared" ref="BK69:BK120" si="22">AR69+AU69+AV69/AK69*AI69+BF69</f>
        <v>55802.750857932675</v>
      </c>
      <c r="BL69" s="234">
        <f t="shared" ref="BL69:BL120" si="23">BI69+BJ69+BK69</f>
        <v>93712.322307662049</v>
      </c>
    </row>
    <row r="70" spans="1:64">
      <c r="A70">
        <v>21</v>
      </c>
      <c r="B70" t="s">
        <v>961</v>
      </c>
      <c r="C70" s="3" t="s">
        <v>1011</v>
      </c>
      <c r="D70" s="143" t="s">
        <v>1094</v>
      </c>
      <c r="E70" s="4" t="s">
        <v>1011</v>
      </c>
      <c r="F70" s="4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4.333333333333333</v>
      </c>
      <c r="AD70" s="2">
        <v>121.66666666666667</v>
      </c>
      <c r="AE70" s="2">
        <v>4</v>
      </c>
      <c r="AF70" s="2">
        <v>113.33333333333333</v>
      </c>
      <c r="AG70" s="2">
        <v>4</v>
      </c>
      <c r="AH70" s="2">
        <v>89.333333333333329</v>
      </c>
      <c r="AI70" s="2">
        <v>12.333333333333332</v>
      </c>
      <c r="AJ70" s="2">
        <v>324.33333333333331</v>
      </c>
      <c r="AK70" s="2">
        <v>12.333333333333332</v>
      </c>
      <c r="AL70" s="2">
        <v>324.33333333333331</v>
      </c>
      <c r="AM70" s="3" t="str">
        <f t="shared" ref="AM70:AM120" si="24">IF(C70="A",IF(AL70&lt;=135,"t","k"),"AYL")</f>
        <v>k</v>
      </c>
      <c r="AN70" s="3">
        <f>IF(D70="հ",1,IF(D70="լ",[1]Norms!$B$10,IF(D70="բլ",[1]Norms!$B$11,IF(D70="Մ",[1]Norms!$B$12))))</f>
        <v>1.1299999999999999</v>
      </c>
      <c r="AO70" s="244">
        <f>F70*Norms!$E$36/1000</f>
        <v>0</v>
      </c>
      <c r="AP70" s="136">
        <f>AN70*IF(AM70="k",(P70*Norms!$H$40)*Norms!$E$36,0)/1000</f>
        <v>0</v>
      </c>
      <c r="AQ70" s="136">
        <f>AN70*IF(AM70="k",(AB70*Norms!$H$41)*Norms!$E$36,0)/1000</f>
        <v>0</v>
      </c>
      <c r="AR70" s="136">
        <f>AN70*IF(AM70="k",(AJ70*Norms!$H$42)*Norms!$E$36,0)*IF(E70="A",Norms!$B$13,1)/1000</f>
        <v>82277.769447880259</v>
      </c>
      <c r="AS70" s="243">
        <f>AN70*IF(AM70="t",(O70*Norms!$D$44)*Norms!$E$34*12+P70*Norms!$E$35,0)/1000</f>
        <v>0</v>
      </c>
      <c r="AT70" s="243">
        <f>AN70*IF(AM70="t",(AA70*Norms!$D$50*Norms!$E$34*12+AB70*Norms!$E$35),0)/1000</f>
        <v>0</v>
      </c>
      <c r="AU70" s="243">
        <f>AN70*IF(AM70="t",(AI70*Norms!$D$54)*Norms!$E$34*12*IF(E70="A",Norms!$B$13)+AJ70*Norms!$E$35,0)/1000</f>
        <v>0</v>
      </c>
      <c r="AV70" s="136">
        <f>IF(AL70&lt;=100,Norms!$G$7,IF(AL70&lt;=300,Norms!$H$7,Norms!$I$7))</f>
        <v>21670.5</v>
      </c>
      <c r="AW70" s="137">
        <f t="shared" si="13"/>
        <v>103948.26944788026</v>
      </c>
      <c r="AX70" s="130"/>
      <c r="AY70" s="130"/>
      <c r="AZ70" s="131">
        <f t="shared" si="14"/>
        <v>0</v>
      </c>
      <c r="BA70" s="131">
        <f>IF(AZ70&lt;Snund!$B$5,Snund!$B$3*Snund!$B$4*AY70+Snund!$B$7*AX70*AZ70,AZ70*Snund!$B$8*AX70)/1000</f>
        <v>0</v>
      </c>
      <c r="BB70" s="131">
        <f t="shared" si="15"/>
        <v>0</v>
      </c>
      <c r="BC70" s="131">
        <f t="shared" si="16"/>
        <v>0</v>
      </c>
      <c r="BD70" s="131">
        <f t="shared" si="17"/>
        <v>0</v>
      </c>
      <c r="BE70" s="167">
        <f>AB70*0.1*'Dasagirq_10%'!$B$3/1000</f>
        <v>0</v>
      </c>
      <c r="BF70" s="167">
        <f>AJ70*0.1*'Dasagirq_10%'!$B$4/1000</f>
        <v>262.16836333333328</v>
      </c>
      <c r="BG70" s="242">
        <f t="shared" si="18"/>
        <v>262.16836333333328</v>
      </c>
      <c r="BH70" s="233">
        <f t="shared" si="19"/>
        <v>0</v>
      </c>
      <c r="BI70" s="233">
        <f t="shared" si="20"/>
        <v>0</v>
      </c>
      <c r="BJ70" s="233">
        <f t="shared" si="21"/>
        <v>0</v>
      </c>
      <c r="BK70" s="233">
        <f t="shared" si="22"/>
        <v>104210.43781121359</v>
      </c>
      <c r="BL70" s="234">
        <f t="shared" si="23"/>
        <v>104210.43781121359</v>
      </c>
    </row>
    <row r="71" spans="1:64" ht="15.75" customHeight="1">
      <c r="A71" s="195">
        <v>22</v>
      </c>
      <c r="B71" t="s">
        <v>962</v>
      </c>
      <c r="C71" s="3" t="s">
        <v>130</v>
      </c>
      <c r="D71" s="143" t="s">
        <v>1093</v>
      </c>
      <c r="E71" s="4" t="s">
        <v>1435</v>
      </c>
      <c r="F71" s="4">
        <v>0</v>
      </c>
      <c r="G71" s="2">
        <v>1</v>
      </c>
      <c r="H71" s="2">
        <v>18.333333333333332</v>
      </c>
      <c r="I71" s="2">
        <v>1</v>
      </c>
      <c r="J71" s="2">
        <v>11</v>
      </c>
      <c r="K71" s="2">
        <v>1</v>
      </c>
      <c r="L71" s="2">
        <v>11.333333333333334</v>
      </c>
      <c r="M71" s="2">
        <v>1</v>
      </c>
      <c r="N71" s="2">
        <v>10.333333333333334</v>
      </c>
      <c r="O71" s="2">
        <v>4</v>
      </c>
      <c r="P71" s="2">
        <v>51</v>
      </c>
      <c r="Q71" s="2">
        <v>1</v>
      </c>
      <c r="R71" s="2">
        <v>11.333333333333334</v>
      </c>
      <c r="S71" s="2">
        <v>1</v>
      </c>
      <c r="T71" s="2">
        <v>10.666666666666666</v>
      </c>
      <c r="U71" s="2">
        <v>1</v>
      </c>
      <c r="V71" s="2">
        <v>10.333333333333334</v>
      </c>
      <c r="W71" s="2">
        <v>1</v>
      </c>
      <c r="X71" s="2">
        <v>9</v>
      </c>
      <c r="Y71" s="2">
        <v>1</v>
      </c>
      <c r="Z71" s="2">
        <v>8.3333333333333339</v>
      </c>
      <c r="AA71" s="2">
        <v>5</v>
      </c>
      <c r="AB71" s="2">
        <v>49.666666666666671</v>
      </c>
      <c r="AC71" s="2">
        <v>1</v>
      </c>
      <c r="AD71" s="2">
        <v>11.333333333333334</v>
      </c>
      <c r="AE71" s="2">
        <v>1</v>
      </c>
      <c r="AF71" s="2">
        <v>10</v>
      </c>
      <c r="AG71" s="2">
        <v>1</v>
      </c>
      <c r="AH71" s="2">
        <v>10.333333333333334</v>
      </c>
      <c r="AI71" s="2">
        <v>3</v>
      </c>
      <c r="AJ71" s="2">
        <v>31.666666666666671</v>
      </c>
      <c r="AK71" s="2">
        <v>12</v>
      </c>
      <c r="AL71" s="2">
        <v>132.33333333333334</v>
      </c>
      <c r="AM71" s="3" t="s">
        <v>779</v>
      </c>
      <c r="AN71" s="3">
        <f>IF(D71="հ",1,IF(D71="լ",[1]Norms!$B$10,IF(D71="բլ",[1]Norms!$B$11,IF(D71="Մ",[1]Norms!$B$12))))</f>
        <v>1.04</v>
      </c>
      <c r="AO71" s="244">
        <f>F71*Norms!$E$36/1000</f>
        <v>0</v>
      </c>
      <c r="AP71" s="136">
        <f>AN71*IF(AM71="k",(P71*Norms!$H$40)*Norms!$E$36,0)/1000</f>
        <v>0</v>
      </c>
      <c r="AQ71" s="136">
        <f>AN71*IF(AM71="k",(AB71*Norms!$H$41)*Norms!$E$36,0)/1000</f>
        <v>0</v>
      </c>
      <c r="AR71" s="136">
        <f>AN71*IF(AM71="k",(AJ71*Norms!$H$42)*Norms!$E$36,0)*IF(E71="A",Norms!$B$13,1)/1000</f>
        <v>0</v>
      </c>
      <c r="AS71" s="243">
        <f>AN71*IF(AM71="t",(O71*Norms!$D$44)*Norms!$E$34*12+P71*Norms!$E$35,0)/1000</f>
        <v>8098.8711394259763</v>
      </c>
      <c r="AT71" s="243">
        <f>AN71*IF(AM71="t",(AA71*Norms!$D$50*Norms!$E$34*12+AB71*Norms!$E$35),0)/1000</f>
        <v>13021.065358003072</v>
      </c>
      <c r="AU71" s="243">
        <f>AN71*IF(AM71="t",(AI71*Norms!$D$54)*Norms!$E$34*12*IF(E71="A",Norms!$B$13)+AJ71*Norms!$E$35,0)/1000</f>
        <v>472.28730879390685</v>
      </c>
      <c r="AV71" s="136">
        <f>IF(AL71&lt;=100,Norms!$G$7,IF(AL71&lt;=300,Norms!$H$7,Norms!$I$7))</f>
        <v>16738.5</v>
      </c>
      <c r="AW71" s="137">
        <f t="shared" si="13"/>
        <v>38330.723806222959</v>
      </c>
      <c r="AX71" s="130"/>
      <c r="AY71" s="130"/>
      <c r="AZ71" s="131">
        <f t="shared" si="14"/>
        <v>51</v>
      </c>
      <c r="BA71" s="131">
        <f>IF(AZ71&lt;Snund!$B$5,Snund!$B$3*Snund!$B$4*AY71+Snund!$B$7*AX71*AZ71,AZ71*Snund!$B$8*AX71)/1000</f>
        <v>0</v>
      </c>
      <c r="BB71" s="131">
        <f t="shared" si="15"/>
        <v>0</v>
      </c>
      <c r="BC71" s="131">
        <f t="shared" si="16"/>
        <v>0</v>
      </c>
      <c r="BD71" s="131">
        <f t="shared" si="17"/>
        <v>0</v>
      </c>
      <c r="BE71" s="167">
        <f>AB71*0.1*'Dasagirq_10%'!$B$3/1000</f>
        <v>33.018400000000007</v>
      </c>
      <c r="BF71" s="167">
        <f>AJ71*0.1*'Dasagirq_10%'!$B$4/1000</f>
        <v>25.597116666666672</v>
      </c>
      <c r="BG71" s="242">
        <f t="shared" si="18"/>
        <v>58.615516666666679</v>
      </c>
      <c r="BH71" s="233">
        <f t="shared" si="19"/>
        <v>0</v>
      </c>
      <c r="BI71" s="233">
        <f t="shared" si="20"/>
        <v>13678.371139425977</v>
      </c>
      <c r="BJ71" s="233">
        <f t="shared" si="21"/>
        <v>20028.458758003071</v>
      </c>
      <c r="BK71" s="233">
        <f t="shared" si="22"/>
        <v>4682.5094254605738</v>
      </c>
      <c r="BL71" s="234">
        <f t="shared" si="23"/>
        <v>38389.339322889624</v>
      </c>
    </row>
    <row r="72" spans="1:64">
      <c r="A72">
        <v>23</v>
      </c>
      <c r="B72" t="s">
        <v>963</v>
      </c>
      <c r="C72" s="3" t="s">
        <v>1011</v>
      </c>
      <c r="D72" s="143" t="s">
        <v>1092</v>
      </c>
      <c r="E72" s="4" t="s">
        <v>1011</v>
      </c>
      <c r="F72" s="4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2">
        <v>0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  <c r="AB72" s="2">
        <v>0</v>
      </c>
      <c r="AC72" s="2">
        <v>5</v>
      </c>
      <c r="AD72" s="2">
        <v>80.666666666666671</v>
      </c>
      <c r="AE72" s="2">
        <v>5</v>
      </c>
      <c r="AF72" s="2">
        <v>82</v>
      </c>
      <c r="AG72" s="2">
        <v>5</v>
      </c>
      <c r="AH72" s="2">
        <v>84.666666666666671</v>
      </c>
      <c r="AI72" s="2">
        <v>15</v>
      </c>
      <c r="AJ72" s="2">
        <v>247.33333333333337</v>
      </c>
      <c r="AK72" s="2">
        <v>15</v>
      </c>
      <c r="AL72" s="2">
        <v>247.33333333333337</v>
      </c>
      <c r="AM72" s="3" t="str">
        <f t="shared" si="24"/>
        <v>k</v>
      </c>
      <c r="AN72" s="3">
        <f>IF(D72="հ",1,IF(D72="լ",[1]Norms!$B$10,IF(D72="բլ",[1]Norms!$B$11,IF(D72="Մ",[1]Norms!$B$12))))</f>
        <v>1</v>
      </c>
      <c r="AO72" s="244">
        <f>F72*Norms!$E$36/1000</f>
        <v>0</v>
      </c>
      <c r="AP72" s="136">
        <f>AN72*IF(AM72="k",(P72*Norms!$H$40)*Norms!$E$36,0)/1000</f>
        <v>0</v>
      </c>
      <c r="AQ72" s="136">
        <f>AN72*IF(AM72="k",(AB72*Norms!$H$41)*Norms!$E$36,0)/1000</f>
        <v>0</v>
      </c>
      <c r="AR72" s="136">
        <f>AN72*IF(AM72="k",(AJ72*Norms!$H$42)*Norms!$E$36,0)*IF(E72="A",Norms!$B$13,1)/1000</f>
        <v>55525.839189376129</v>
      </c>
      <c r="AS72" s="243">
        <f>AN72*IF(AM72="t",(O72*Norms!$D$44)*Norms!$E$34*12+P72*Norms!$E$35,0)/1000</f>
        <v>0</v>
      </c>
      <c r="AT72" s="243">
        <f>AN72*IF(AM72="t",(AA72*Norms!$D$50*Norms!$E$34*12+AB72*Norms!$E$35),0)/1000</f>
        <v>0</v>
      </c>
      <c r="AU72" s="243">
        <f>AN72*IF(AM72="t",(AI72*Norms!$D$54)*Norms!$E$34*12*IF(E72="A",Norms!$B$13)+AJ72*Norms!$E$35,0)/1000</f>
        <v>0</v>
      </c>
      <c r="AV72" s="136">
        <f>IF(AL72&lt;=100,Norms!$G$7,IF(AL72&lt;=300,Norms!$H$7,Norms!$I$7))</f>
        <v>16738.5</v>
      </c>
      <c r="AW72" s="137">
        <f t="shared" si="13"/>
        <v>72264.339189376129</v>
      </c>
      <c r="AX72" s="130"/>
      <c r="AY72" s="130"/>
      <c r="AZ72" s="131">
        <f t="shared" si="14"/>
        <v>0</v>
      </c>
      <c r="BA72" s="131">
        <f>IF(AZ72&lt;Snund!$B$5,Snund!$B$3*Snund!$B$4*AY72+Snund!$B$7*AX72*AZ72,AZ72*Snund!$B$8*AX72)/1000</f>
        <v>0</v>
      </c>
      <c r="BB72" s="131">
        <f t="shared" si="15"/>
        <v>0</v>
      </c>
      <c r="BC72" s="131">
        <f t="shared" si="16"/>
        <v>0</v>
      </c>
      <c r="BD72" s="131">
        <f t="shared" si="17"/>
        <v>0</v>
      </c>
      <c r="BE72" s="167">
        <f>AB72*0.1*'Dasagirq_10%'!$B$3/1000</f>
        <v>0</v>
      </c>
      <c r="BF72" s="167">
        <f>AJ72*0.1*'Dasagirq_10%'!$B$4/1000</f>
        <v>199.92695333333336</v>
      </c>
      <c r="BG72" s="242">
        <f t="shared" si="18"/>
        <v>199.92695333333336</v>
      </c>
      <c r="BH72" s="233">
        <f t="shared" si="19"/>
        <v>0</v>
      </c>
      <c r="BI72" s="233">
        <f t="shared" si="20"/>
        <v>0</v>
      </c>
      <c r="BJ72" s="233">
        <f t="shared" si="21"/>
        <v>0</v>
      </c>
      <c r="BK72" s="233">
        <f t="shared" si="22"/>
        <v>72464.266142709457</v>
      </c>
      <c r="BL72" s="234">
        <f t="shared" si="23"/>
        <v>72464.266142709457</v>
      </c>
    </row>
    <row r="73" spans="1:64">
      <c r="A73">
        <v>24</v>
      </c>
      <c r="B73" t="s">
        <v>964</v>
      </c>
      <c r="C73" s="3" t="s">
        <v>1011</v>
      </c>
      <c r="D73" s="143" t="s">
        <v>1092</v>
      </c>
      <c r="E73" s="4" t="s">
        <v>1011</v>
      </c>
      <c r="F73" s="4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  <c r="AB73" s="2">
        <v>0</v>
      </c>
      <c r="AC73" s="2">
        <v>3.6666666666666665</v>
      </c>
      <c r="AD73" s="2">
        <v>83.666666666666671</v>
      </c>
      <c r="AE73" s="2">
        <v>3.3333333333333335</v>
      </c>
      <c r="AF73" s="2">
        <v>70.666666666666671</v>
      </c>
      <c r="AG73" s="2">
        <v>2.3333333333333335</v>
      </c>
      <c r="AH73" s="2">
        <v>51.333333333333336</v>
      </c>
      <c r="AI73" s="2">
        <v>9.3333333333333339</v>
      </c>
      <c r="AJ73" s="2">
        <v>205.66666666666669</v>
      </c>
      <c r="AK73" s="2">
        <v>9.3333333333333339</v>
      </c>
      <c r="AL73" s="2">
        <v>205.66666666666669</v>
      </c>
      <c r="AM73" s="3" t="str">
        <f t="shared" si="24"/>
        <v>k</v>
      </c>
      <c r="AN73" s="3">
        <f>IF(D73="հ",1,IF(D73="լ",[1]Norms!$B$10,IF(D73="բլ",[1]Norms!$B$11,IF(D73="Մ",[1]Norms!$B$12))))</f>
        <v>1</v>
      </c>
      <c r="AO73" s="244">
        <f>F73*Norms!$E$36/1000</f>
        <v>0</v>
      </c>
      <c r="AP73" s="136">
        <f>AN73*IF(AM73="k",(P73*Norms!$H$40)*Norms!$E$36,0)/1000</f>
        <v>0</v>
      </c>
      <c r="AQ73" s="136">
        <f>AN73*IF(AM73="k",(AB73*Norms!$H$41)*Norms!$E$36,0)/1000</f>
        <v>0</v>
      </c>
      <c r="AR73" s="136">
        <f>AN73*IF(AM73="k",(AJ73*Norms!$H$42)*Norms!$E$36,0)*IF(E73="A",Norms!$B$13,1)/1000</f>
        <v>46171.755767985276</v>
      </c>
      <c r="AS73" s="243">
        <f>AN73*IF(AM73="t",(O73*Norms!$D$44)*Norms!$E$34*12+P73*Norms!$E$35,0)/1000</f>
        <v>0</v>
      </c>
      <c r="AT73" s="243">
        <f>AN73*IF(AM73="t",(AA73*Norms!$D$50*Norms!$E$34*12+AB73*Norms!$E$35),0)/1000</f>
        <v>0</v>
      </c>
      <c r="AU73" s="243">
        <f>AN73*IF(AM73="t",(AI73*Norms!$D$54)*Norms!$E$34*12*IF(E73="A",Norms!$B$13)+AJ73*Norms!$E$35,0)/1000</f>
        <v>0</v>
      </c>
      <c r="AV73" s="136">
        <f>IF(AL73&lt;=100,Norms!$G$7,IF(AL73&lt;=300,Norms!$H$7,Norms!$I$7))</f>
        <v>16738.5</v>
      </c>
      <c r="AW73" s="137">
        <f t="shared" si="13"/>
        <v>62910.255767985276</v>
      </c>
      <c r="AX73" s="130"/>
      <c r="AY73" s="130"/>
      <c r="AZ73" s="131">
        <f t="shared" si="14"/>
        <v>0</v>
      </c>
      <c r="BA73" s="131">
        <f>IF(AZ73&lt;Snund!$B$5,Snund!$B$3*Snund!$B$4*AY73+Snund!$B$7*AX73*AZ73,AZ73*Snund!$B$8*AX73)/1000</f>
        <v>0</v>
      </c>
      <c r="BB73" s="131">
        <f t="shared" si="15"/>
        <v>0</v>
      </c>
      <c r="BC73" s="131">
        <f t="shared" si="16"/>
        <v>0</v>
      </c>
      <c r="BD73" s="131">
        <f t="shared" si="17"/>
        <v>0</v>
      </c>
      <c r="BE73" s="167">
        <f>AB73*0.1*'Dasagirq_10%'!$B$3/1000</f>
        <v>0</v>
      </c>
      <c r="BF73" s="167">
        <f>AJ73*0.1*'Dasagirq_10%'!$B$4/1000</f>
        <v>166.24653666666671</v>
      </c>
      <c r="BG73" s="242">
        <f t="shared" si="18"/>
        <v>166.24653666666671</v>
      </c>
      <c r="BH73" s="233">
        <f t="shared" si="19"/>
        <v>0</v>
      </c>
      <c r="BI73" s="233">
        <f t="shared" si="20"/>
        <v>0</v>
      </c>
      <c r="BJ73" s="233">
        <f t="shared" si="21"/>
        <v>0</v>
      </c>
      <c r="BK73" s="233">
        <f t="shared" si="22"/>
        <v>63076.502304651942</v>
      </c>
      <c r="BL73" s="234">
        <f t="shared" si="23"/>
        <v>63076.502304651942</v>
      </c>
    </row>
    <row r="74" spans="1:64">
      <c r="A74">
        <v>25</v>
      </c>
      <c r="B74" t="s">
        <v>965</v>
      </c>
      <c r="C74" s="3" t="s">
        <v>1011</v>
      </c>
      <c r="D74" s="143" t="s">
        <v>1092</v>
      </c>
      <c r="E74" s="4" t="s">
        <v>1011</v>
      </c>
      <c r="F74" s="4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6</v>
      </c>
      <c r="AD74" s="2">
        <v>126.66666666666667</v>
      </c>
      <c r="AE74" s="2">
        <v>6</v>
      </c>
      <c r="AF74" s="2">
        <v>149.66666666666666</v>
      </c>
      <c r="AG74" s="2">
        <v>7.333333333333333</v>
      </c>
      <c r="AH74" s="2">
        <v>120.66666666666667</v>
      </c>
      <c r="AI74" s="2">
        <v>19.333333333333332</v>
      </c>
      <c r="AJ74" s="2">
        <v>397</v>
      </c>
      <c r="AK74" s="2">
        <v>19.333333333333332</v>
      </c>
      <c r="AL74" s="2">
        <v>397</v>
      </c>
      <c r="AM74" s="3" t="str">
        <f t="shared" si="24"/>
        <v>k</v>
      </c>
      <c r="AN74" s="3">
        <f>IF(D74="հ",1,IF(D74="լ",[1]Norms!$B$10,IF(D74="բլ",[1]Norms!$B$11,IF(D74="Մ",[1]Norms!$B$12))))</f>
        <v>1</v>
      </c>
      <c r="AO74" s="244">
        <f>F74*Norms!$E$36/1000</f>
        <v>0</v>
      </c>
      <c r="AP74" s="136">
        <f>AN74*IF(AM74="k",(P74*Norms!$H$40)*Norms!$E$36,0)/1000</f>
        <v>0</v>
      </c>
      <c r="AQ74" s="136">
        <f>AN74*IF(AM74="k",(AB74*Norms!$H$41)*Norms!$E$36,0)/1000</f>
        <v>0</v>
      </c>
      <c r="AR74" s="136">
        <f>AN74*IF(AM74="k",(AJ74*Norms!$H$42)*Norms!$E$36,0)*IF(E74="A",Norms!$B$13,1)/1000</f>
        <v>89125.706839012069</v>
      </c>
      <c r="AS74" s="243">
        <f>AN74*IF(AM74="t",(O74*Norms!$D$44)*Norms!$E$34*12+P74*Norms!$E$35,0)/1000</f>
        <v>0</v>
      </c>
      <c r="AT74" s="243">
        <f>AN74*IF(AM74="t",(AA74*Norms!$D$50*Norms!$E$34*12+AB74*Norms!$E$35),0)/1000</f>
        <v>0</v>
      </c>
      <c r="AU74" s="243">
        <f>AN74*IF(AM74="t",(AI74*Norms!$D$54)*Norms!$E$34*12*IF(E74="A",Norms!$B$13)+AJ74*Norms!$E$35,0)/1000</f>
        <v>0</v>
      </c>
      <c r="AV74" s="136">
        <f>IF(AL74&lt;=100,Norms!$G$7,IF(AL74&lt;=300,Norms!$H$7,Norms!$I$7))</f>
        <v>21670.5</v>
      </c>
      <c r="AW74" s="137">
        <f t="shared" si="13"/>
        <v>110796.20683901207</v>
      </c>
      <c r="AX74" s="130"/>
      <c r="AY74" s="130"/>
      <c r="AZ74" s="131">
        <f t="shared" si="14"/>
        <v>0</v>
      </c>
      <c r="BA74" s="131">
        <f>IF(AZ74&lt;Snund!$B$5,Snund!$B$3*Snund!$B$4*AY74+Snund!$B$7*AX74*AZ74,AZ74*Snund!$B$8*AX74)/1000</f>
        <v>0</v>
      </c>
      <c r="BB74" s="131">
        <f t="shared" si="15"/>
        <v>0</v>
      </c>
      <c r="BC74" s="131">
        <f t="shared" si="16"/>
        <v>0</v>
      </c>
      <c r="BD74" s="131">
        <f t="shared" si="17"/>
        <v>0</v>
      </c>
      <c r="BE74" s="167">
        <f>AB74*0.1*'Dasagirq_10%'!$B$3/1000</f>
        <v>0</v>
      </c>
      <c r="BF74" s="167">
        <f>AJ74*0.1*'Dasagirq_10%'!$B$4/1000</f>
        <v>320.90701000000001</v>
      </c>
      <c r="BG74" s="242">
        <f t="shared" si="18"/>
        <v>320.90701000000001</v>
      </c>
      <c r="BH74" s="233">
        <f t="shared" si="19"/>
        <v>0</v>
      </c>
      <c r="BI74" s="233">
        <f t="shared" si="20"/>
        <v>0</v>
      </c>
      <c r="BJ74" s="233">
        <f t="shared" si="21"/>
        <v>0</v>
      </c>
      <c r="BK74" s="233">
        <f t="shared" si="22"/>
        <v>111117.11384901206</v>
      </c>
      <c r="BL74" s="234">
        <f t="shared" si="23"/>
        <v>111117.11384901206</v>
      </c>
    </row>
    <row r="75" spans="1:64">
      <c r="A75">
        <v>26</v>
      </c>
      <c r="B75" t="s">
        <v>966</v>
      </c>
      <c r="C75" s="3" t="s">
        <v>1011</v>
      </c>
      <c r="D75" s="143" t="s">
        <v>1092</v>
      </c>
      <c r="E75" s="4" t="s">
        <v>1011</v>
      </c>
      <c r="F75" s="4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  <c r="AB75" s="2">
        <v>0</v>
      </c>
      <c r="AC75" s="2">
        <v>3</v>
      </c>
      <c r="AD75" s="2">
        <v>60</v>
      </c>
      <c r="AE75" s="2">
        <v>3</v>
      </c>
      <c r="AF75" s="2">
        <v>53.333333333333336</v>
      </c>
      <c r="AG75" s="2">
        <v>2.3333333333333335</v>
      </c>
      <c r="AH75" s="2">
        <v>43.333333333333336</v>
      </c>
      <c r="AI75" s="2">
        <v>8.3333333333333339</v>
      </c>
      <c r="AJ75" s="2">
        <v>156.66666666666669</v>
      </c>
      <c r="AK75" s="2">
        <v>8.3333333333333339</v>
      </c>
      <c r="AL75" s="2">
        <v>156.66666666666669</v>
      </c>
      <c r="AM75" s="3" t="str">
        <f t="shared" si="24"/>
        <v>k</v>
      </c>
      <c r="AN75" s="3">
        <f>IF(D75="հ",1,IF(D75="լ",[1]Norms!$B$10,IF(D75="բլ",[1]Norms!$B$11,IF(D75="Մ",[1]Norms!$B$12))))</f>
        <v>1</v>
      </c>
      <c r="AO75" s="244">
        <f>F75*Norms!$E$36/1000</f>
        <v>0</v>
      </c>
      <c r="AP75" s="136">
        <f>AN75*IF(AM75="k",(P75*Norms!$H$40)*Norms!$E$36,0)/1000</f>
        <v>0</v>
      </c>
      <c r="AQ75" s="136">
        <f>AN75*IF(AM75="k",(AB75*Norms!$H$41)*Norms!$E$36,0)/1000</f>
        <v>0</v>
      </c>
      <c r="AR75" s="136">
        <f>AN75*IF(AM75="k",(AJ75*Norms!$H$42)*Norms!$E$36,0)*IF(E75="A",Norms!$B$13,1)/1000</f>
        <v>35171.353664429618</v>
      </c>
      <c r="AS75" s="243">
        <f>AN75*IF(AM75="t",(O75*Norms!$D$44)*Norms!$E$34*12+P75*Norms!$E$35,0)/1000</f>
        <v>0</v>
      </c>
      <c r="AT75" s="243">
        <f>AN75*IF(AM75="t",(AA75*Norms!$D$50*Norms!$E$34*12+AB75*Norms!$E$35),0)/1000</f>
        <v>0</v>
      </c>
      <c r="AU75" s="243">
        <f>AN75*IF(AM75="t",(AI75*Norms!$D$54)*Norms!$E$34*12*IF(E75="A",Norms!$B$13)+AJ75*Norms!$E$35,0)/1000</f>
        <v>0</v>
      </c>
      <c r="AV75" s="136">
        <f>IF(AL75&lt;=100,Norms!$G$7,IF(AL75&lt;=300,Norms!$H$7,Norms!$I$7))</f>
        <v>16738.5</v>
      </c>
      <c r="AW75" s="137">
        <f t="shared" si="13"/>
        <v>51909.853664429618</v>
      </c>
      <c r="AX75" s="130"/>
      <c r="AY75" s="130"/>
      <c r="AZ75" s="131">
        <f t="shared" si="14"/>
        <v>0</v>
      </c>
      <c r="BA75" s="131">
        <f>IF(AZ75&lt;Snund!$B$5,Snund!$B$3*Snund!$B$4*AY75+Snund!$B$7*AX75*AZ75,AZ75*Snund!$B$8*AX75)/1000</f>
        <v>0</v>
      </c>
      <c r="BB75" s="131">
        <f t="shared" si="15"/>
        <v>0</v>
      </c>
      <c r="BC75" s="131">
        <f t="shared" si="16"/>
        <v>0</v>
      </c>
      <c r="BD75" s="131">
        <f t="shared" si="17"/>
        <v>0</v>
      </c>
      <c r="BE75" s="167">
        <f>AB75*0.1*'Dasagirq_10%'!$B$3/1000</f>
        <v>0</v>
      </c>
      <c r="BF75" s="167">
        <f>AJ75*0.1*'Dasagirq_10%'!$B$4/1000</f>
        <v>126.6383666666667</v>
      </c>
      <c r="BG75" s="242">
        <f t="shared" si="18"/>
        <v>126.6383666666667</v>
      </c>
      <c r="BH75" s="233">
        <f t="shared" si="19"/>
        <v>0</v>
      </c>
      <c r="BI75" s="233">
        <f t="shared" si="20"/>
        <v>0</v>
      </c>
      <c r="BJ75" s="233">
        <f t="shared" si="21"/>
        <v>0</v>
      </c>
      <c r="BK75" s="233">
        <f t="shared" si="22"/>
        <v>52036.492031096284</v>
      </c>
      <c r="BL75" s="234">
        <f t="shared" si="23"/>
        <v>52036.492031096284</v>
      </c>
    </row>
    <row r="76" spans="1:64">
      <c r="A76">
        <v>27</v>
      </c>
      <c r="B76" t="s">
        <v>967</v>
      </c>
      <c r="C76" s="3" t="s">
        <v>1011</v>
      </c>
      <c r="D76" s="143" t="s">
        <v>1092</v>
      </c>
      <c r="E76" s="4" t="s">
        <v>1011</v>
      </c>
      <c r="F76" s="4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2</v>
      </c>
      <c r="AD76" s="2">
        <v>40</v>
      </c>
      <c r="AE76" s="2">
        <v>2</v>
      </c>
      <c r="AF76" s="2">
        <v>39</v>
      </c>
      <c r="AG76" s="2">
        <v>2</v>
      </c>
      <c r="AH76" s="2">
        <v>46</v>
      </c>
      <c r="AI76" s="2">
        <v>6</v>
      </c>
      <c r="AJ76" s="2">
        <v>125</v>
      </c>
      <c r="AK76" s="2">
        <v>6</v>
      </c>
      <c r="AL76" s="2">
        <v>125</v>
      </c>
      <c r="AM76" s="3" t="str">
        <f t="shared" si="24"/>
        <v>t</v>
      </c>
      <c r="AN76" s="3">
        <f>IF(D76="հ",1,IF(D76="լ",[1]Norms!$B$10,IF(D76="բլ",[1]Norms!$B$11,IF(D76="Մ",[1]Norms!$B$12))))</f>
        <v>1</v>
      </c>
      <c r="AO76" s="244">
        <f>F76*Norms!$E$36/1000</f>
        <v>0</v>
      </c>
      <c r="AP76" s="136">
        <f>AN76*IF(AM76="k",(P76*Norms!$H$40)*Norms!$E$36,0)/1000</f>
        <v>0</v>
      </c>
      <c r="AQ76" s="136">
        <f>AN76*IF(AM76="k",(AB76*Norms!$H$41)*Norms!$E$36,0)/1000</f>
        <v>0</v>
      </c>
      <c r="AR76" s="136">
        <f>AN76*IF(AM76="k",(AJ76*Norms!$H$42)*Norms!$E$36,0)*IF(E76="A",Norms!$B$13,1)/1000</f>
        <v>0</v>
      </c>
      <c r="AS76" s="243">
        <f>AN76*IF(AM76="t",(O76*Norms!$D$44)*Norms!$E$34*12+P76*Norms!$E$35,0)/1000</f>
        <v>0</v>
      </c>
      <c r="AT76" s="243">
        <f>AN76*IF(AM76="t",(AA76*Norms!$D$50*Norms!$E$34*12+AB76*Norms!$E$35),0)/1000</f>
        <v>0</v>
      </c>
      <c r="AU76" s="243">
        <f>AN76*IF(AM76="t",(AI76*Norms!$D$54)*Norms!$E$34*12*IF(E76="A",Norms!$B$13)+AJ76*Norms!$E$35,0)/1000</f>
        <v>19418.188469612502</v>
      </c>
      <c r="AV76" s="136">
        <f>IF(AL76&lt;=100,Norms!$G$7,IF(AL76&lt;=300,Norms!$H$7,Norms!$I$7))</f>
        <v>16738.5</v>
      </c>
      <c r="AW76" s="137">
        <f t="shared" si="13"/>
        <v>36156.688469612505</v>
      </c>
      <c r="AX76" s="130"/>
      <c r="AY76" s="130"/>
      <c r="AZ76" s="131">
        <f t="shared" si="14"/>
        <v>0</v>
      </c>
      <c r="BA76" s="131">
        <f>IF(AZ76&lt;Snund!$B$5,Snund!$B$3*Snund!$B$4*AY76+Snund!$B$7*AX76*AZ76,AZ76*Snund!$B$8*AX76)/1000</f>
        <v>0</v>
      </c>
      <c r="BB76" s="131">
        <f t="shared" si="15"/>
        <v>0</v>
      </c>
      <c r="BC76" s="131">
        <f t="shared" si="16"/>
        <v>0</v>
      </c>
      <c r="BD76" s="131">
        <f t="shared" si="17"/>
        <v>0</v>
      </c>
      <c r="BE76" s="167">
        <f>AB76*0.1*'Dasagirq_10%'!$B$3/1000</f>
        <v>0</v>
      </c>
      <c r="BF76" s="167">
        <f>AJ76*0.1*'Dasagirq_10%'!$B$4/1000</f>
        <v>101.04125000000001</v>
      </c>
      <c r="BG76" s="242">
        <f t="shared" si="18"/>
        <v>101.04125000000001</v>
      </c>
      <c r="BH76" s="233">
        <f t="shared" si="19"/>
        <v>0</v>
      </c>
      <c r="BI76" s="233">
        <f t="shared" si="20"/>
        <v>0</v>
      </c>
      <c r="BJ76" s="233">
        <f t="shared" si="21"/>
        <v>0</v>
      </c>
      <c r="BK76" s="233">
        <f t="shared" si="22"/>
        <v>36257.729719612507</v>
      </c>
      <c r="BL76" s="234">
        <f t="shared" si="23"/>
        <v>36257.729719612507</v>
      </c>
    </row>
    <row r="77" spans="1:64">
      <c r="A77">
        <v>28</v>
      </c>
      <c r="B77" t="s">
        <v>968</v>
      </c>
      <c r="C77" s="3" t="s">
        <v>1011</v>
      </c>
      <c r="D77" s="143" t="s">
        <v>1092</v>
      </c>
      <c r="E77" s="4" t="s">
        <v>1011</v>
      </c>
      <c r="F77" s="4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  <c r="AB77" s="2">
        <v>0</v>
      </c>
      <c r="AC77" s="2">
        <v>1</v>
      </c>
      <c r="AD77" s="2">
        <v>18.666666666666668</v>
      </c>
      <c r="AE77" s="2">
        <v>1</v>
      </c>
      <c r="AF77" s="2">
        <v>13.333333333333334</v>
      </c>
      <c r="AG77" s="2">
        <v>1</v>
      </c>
      <c r="AH77" s="2">
        <v>16</v>
      </c>
      <c r="AI77" s="2">
        <v>3</v>
      </c>
      <c r="AJ77" s="2">
        <v>48</v>
      </c>
      <c r="AK77" s="2">
        <v>3</v>
      </c>
      <c r="AL77" s="2">
        <v>48</v>
      </c>
      <c r="AM77" s="3" t="str">
        <f t="shared" si="24"/>
        <v>t</v>
      </c>
      <c r="AN77" s="3">
        <f>IF(D77="հ",1,IF(D77="լ",[1]Norms!$B$10,IF(D77="բլ",[1]Norms!$B$11,IF(D77="Մ",[1]Norms!$B$12))))</f>
        <v>1</v>
      </c>
      <c r="AO77" s="244">
        <f>F77*Norms!$E$36/1000</f>
        <v>0</v>
      </c>
      <c r="AP77" s="136">
        <f>AN77*IF(AM77="k",(P77*Norms!$H$40)*Norms!$E$36,0)/1000</f>
        <v>0</v>
      </c>
      <c r="AQ77" s="136">
        <f>AN77*IF(AM77="k",(AB77*Norms!$H$41)*Norms!$E$36,0)/1000</f>
        <v>0</v>
      </c>
      <c r="AR77" s="136">
        <f>AN77*IF(AM77="k",(AJ77*Norms!$H$42)*Norms!$E$36,0)*IF(E77="A",Norms!$B$13,1)/1000</f>
        <v>0</v>
      </c>
      <c r="AS77" s="243">
        <f>AN77*IF(AM77="t",(O77*Norms!$D$44)*Norms!$E$34*12+P77*Norms!$E$35,0)/1000</f>
        <v>0</v>
      </c>
      <c r="AT77" s="243">
        <f>AN77*IF(AM77="t",(AA77*Norms!$D$50*Norms!$E$34*12+AB77*Norms!$E$35),0)/1000</f>
        <v>0</v>
      </c>
      <c r="AU77" s="243">
        <f>AN77*IF(AM77="t",(AI77*Norms!$D$54)*Norms!$E$34*12*IF(E77="A",Norms!$B$13)+AJ77*Norms!$E$35,0)/1000</f>
        <v>9501.1539723311998</v>
      </c>
      <c r="AV77" s="136">
        <f>IF(AL77&lt;=100,Norms!$G$7,IF(AL77&lt;=300,Norms!$H$7,Norms!$I$7))</f>
        <v>13246.5</v>
      </c>
      <c r="AW77" s="137">
        <f t="shared" si="13"/>
        <v>22747.653972331202</v>
      </c>
      <c r="AX77" s="130"/>
      <c r="AY77" s="130"/>
      <c r="AZ77" s="131">
        <f t="shared" si="14"/>
        <v>0</v>
      </c>
      <c r="BA77" s="131">
        <f>IF(AZ77&lt;Snund!$B$5,Snund!$B$3*Snund!$B$4*AY77+Snund!$B$7*AX77*AZ77,AZ77*Snund!$B$8*AX77)/1000</f>
        <v>0</v>
      </c>
      <c r="BB77" s="131">
        <f t="shared" si="15"/>
        <v>0</v>
      </c>
      <c r="BC77" s="131">
        <f t="shared" si="16"/>
        <v>0</v>
      </c>
      <c r="BD77" s="131">
        <f t="shared" si="17"/>
        <v>0</v>
      </c>
      <c r="BE77" s="167">
        <f>AB77*0.1*'Dasagirq_10%'!$B$3/1000</f>
        <v>0</v>
      </c>
      <c r="BF77" s="167">
        <f>AJ77*0.1*'Dasagirq_10%'!$B$4/1000</f>
        <v>38.799840000000003</v>
      </c>
      <c r="BG77" s="242">
        <f t="shared" si="18"/>
        <v>38.799840000000003</v>
      </c>
      <c r="BH77" s="233">
        <f t="shared" si="19"/>
        <v>0</v>
      </c>
      <c r="BI77" s="233">
        <f t="shared" si="20"/>
        <v>0</v>
      </c>
      <c r="BJ77" s="233">
        <f t="shared" si="21"/>
        <v>0</v>
      </c>
      <c r="BK77" s="233">
        <f t="shared" si="22"/>
        <v>22786.453812331201</v>
      </c>
      <c r="BL77" s="234">
        <f t="shared" si="23"/>
        <v>22786.453812331201</v>
      </c>
    </row>
    <row r="78" spans="1:64">
      <c r="A78">
        <v>29</v>
      </c>
      <c r="B78" t="s">
        <v>969</v>
      </c>
      <c r="C78" s="3" t="s">
        <v>1011</v>
      </c>
      <c r="D78" s="143" t="s">
        <v>1092</v>
      </c>
      <c r="E78" s="4" t="s">
        <v>1011</v>
      </c>
      <c r="F78" s="4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3</v>
      </c>
      <c r="AD78" s="2">
        <v>48.333333333333336</v>
      </c>
      <c r="AE78" s="2">
        <v>3</v>
      </c>
      <c r="AF78" s="2">
        <v>45</v>
      </c>
      <c r="AG78" s="2">
        <v>3</v>
      </c>
      <c r="AH78" s="2">
        <v>56</v>
      </c>
      <c r="AI78" s="2">
        <v>9</v>
      </c>
      <c r="AJ78" s="2">
        <v>149.33333333333334</v>
      </c>
      <c r="AK78" s="2">
        <v>9</v>
      </c>
      <c r="AL78" s="2">
        <v>149.33333333333334</v>
      </c>
      <c r="AM78" s="3" t="str">
        <f t="shared" si="24"/>
        <v>k</v>
      </c>
      <c r="AN78" s="3">
        <f>IF(D78="հ",1,IF(D78="լ",[1]Norms!$B$10,IF(D78="բլ",[1]Norms!$B$11,IF(D78="Մ",[1]Norms!$B$12))))</f>
        <v>1</v>
      </c>
      <c r="AO78" s="244">
        <f>F78*Norms!$E$36/1000</f>
        <v>0</v>
      </c>
      <c r="AP78" s="136">
        <f>AN78*IF(AM78="k",(P78*Norms!$H$40)*Norms!$E$36,0)/1000</f>
        <v>0</v>
      </c>
      <c r="AQ78" s="136">
        <f>AN78*IF(AM78="k",(AB78*Norms!$H$41)*Norms!$E$36,0)/1000</f>
        <v>0</v>
      </c>
      <c r="AR78" s="136">
        <f>AN78*IF(AM78="k",(AJ78*Norms!$H$42)*Norms!$E$36,0)*IF(E78="A",Norms!$B$13,1)/1000</f>
        <v>33525.034982264835</v>
      </c>
      <c r="AS78" s="243">
        <f>AN78*IF(AM78="t",(O78*Norms!$D$44)*Norms!$E$34*12+P78*Norms!$E$35,0)/1000</f>
        <v>0</v>
      </c>
      <c r="AT78" s="243">
        <f>AN78*IF(AM78="t",(AA78*Norms!$D$50*Norms!$E$34*12+AB78*Norms!$E$35),0)/1000</f>
        <v>0</v>
      </c>
      <c r="AU78" s="243">
        <f>AN78*IF(AM78="t",(AI78*Norms!$D$54)*Norms!$E$34*12*IF(E78="A",Norms!$B$13)+AJ78*Norms!$E$35,0)/1000</f>
        <v>0</v>
      </c>
      <c r="AV78" s="136">
        <f>IF(AL78&lt;=100,Norms!$G$7,IF(AL78&lt;=300,Norms!$H$7,Norms!$I$7))</f>
        <v>16738.5</v>
      </c>
      <c r="AW78" s="137">
        <f t="shared" si="13"/>
        <v>50263.534982264835</v>
      </c>
      <c r="AX78" s="130"/>
      <c r="AY78" s="130"/>
      <c r="AZ78" s="131">
        <f t="shared" si="14"/>
        <v>0</v>
      </c>
      <c r="BA78" s="131">
        <f>IF(AZ78&lt;Snund!$B$5,Snund!$B$3*Snund!$B$4*AY78+Snund!$B$7*AX78*AZ78,AZ78*Snund!$B$8*AX78)/1000</f>
        <v>0</v>
      </c>
      <c r="BB78" s="131">
        <f t="shared" si="15"/>
        <v>0</v>
      </c>
      <c r="BC78" s="131">
        <f t="shared" si="16"/>
        <v>0</v>
      </c>
      <c r="BD78" s="131">
        <f t="shared" si="17"/>
        <v>0</v>
      </c>
      <c r="BE78" s="167">
        <f>AB78*0.1*'Dasagirq_10%'!$B$3/1000</f>
        <v>0</v>
      </c>
      <c r="BF78" s="167">
        <f>AJ78*0.1*'Dasagirq_10%'!$B$4/1000</f>
        <v>120.71061333333336</v>
      </c>
      <c r="BG78" s="242">
        <f t="shared" si="18"/>
        <v>120.71061333333336</v>
      </c>
      <c r="BH78" s="233">
        <f t="shared" si="19"/>
        <v>0</v>
      </c>
      <c r="BI78" s="233">
        <f t="shared" si="20"/>
        <v>0</v>
      </c>
      <c r="BJ78" s="233">
        <f t="shared" si="21"/>
        <v>0</v>
      </c>
      <c r="BK78" s="233">
        <f t="shared" si="22"/>
        <v>50384.245595598171</v>
      </c>
      <c r="BL78" s="234">
        <f t="shared" si="23"/>
        <v>50384.245595598171</v>
      </c>
    </row>
    <row r="79" spans="1:64">
      <c r="A79">
        <v>30</v>
      </c>
      <c r="B79" t="s">
        <v>970</v>
      </c>
      <c r="C79" s="3" t="s">
        <v>1011</v>
      </c>
      <c r="D79" s="143" t="s">
        <v>1092</v>
      </c>
      <c r="E79" s="4" t="s">
        <v>1011</v>
      </c>
      <c r="F79" s="4">
        <v>34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0</v>
      </c>
      <c r="AB79" s="2">
        <v>0</v>
      </c>
      <c r="AC79" s="2">
        <v>2</v>
      </c>
      <c r="AD79" s="2">
        <v>42</v>
      </c>
      <c r="AE79" s="2">
        <v>2</v>
      </c>
      <c r="AF79" s="2">
        <v>42</v>
      </c>
      <c r="AG79" s="2">
        <v>2</v>
      </c>
      <c r="AH79" s="2">
        <v>42</v>
      </c>
      <c r="AI79" s="2">
        <v>6</v>
      </c>
      <c r="AJ79" s="2">
        <v>126</v>
      </c>
      <c r="AK79" s="2">
        <v>6</v>
      </c>
      <c r="AL79" s="2">
        <v>126</v>
      </c>
      <c r="AM79" s="3" t="str">
        <f t="shared" si="24"/>
        <v>t</v>
      </c>
      <c r="AN79" s="3">
        <f>IF(D79="հ",1,IF(D79="լ",[1]Norms!$B$10,IF(D79="բլ",[1]Norms!$B$11,IF(D79="Մ",[1]Norms!$B$12))))</f>
        <v>1</v>
      </c>
      <c r="AO79" s="244">
        <f>F79*Norms!$E$36/1000</f>
        <v>3819.5840637346</v>
      </c>
      <c r="AP79" s="136">
        <f>AN79*IF(AM79="k",(P79*Norms!$H$40)*Norms!$E$36,0)/1000</f>
        <v>0</v>
      </c>
      <c r="AQ79" s="136">
        <f>AN79*IF(AM79="k",(AB79*Norms!$H$41)*Norms!$E$36,0)/1000</f>
        <v>0</v>
      </c>
      <c r="AR79" s="136">
        <f>AN79*IF(AM79="k",(AJ79*Norms!$H$42)*Norms!$E$36,0)*IF(E79="A",Norms!$B$13,1)/1000</f>
        <v>0</v>
      </c>
      <c r="AS79" s="243">
        <f>AN79*IF(AM79="t",(O79*Norms!$D$44)*Norms!$E$34*12+P79*Norms!$E$35,0)/1000</f>
        <v>0</v>
      </c>
      <c r="AT79" s="243">
        <f>AN79*IF(AM79="t",(AA79*Norms!$D$50*Norms!$E$34*12+AB79*Norms!$E$35),0)/1000</f>
        <v>0</v>
      </c>
      <c r="AU79" s="243">
        <f>AN79*IF(AM79="t",(AI79*Norms!$D$54)*Norms!$E$34*12*IF(E79="A",Norms!$B$13)+AJ79*Norms!$E$35,0)/1000</f>
        <v>19432.529177369401</v>
      </c>
      <c r="AV79" s="136">
        <f>IF(AL79&lt;=100,Norms!$G$7,IF(AL79&lt;=300,Norms!$H$7,Norms!$I$7))</f>
        <v>16738.5</v>
      </c>
      <c r="AW79" s="137">
        <f t="shared" si="13"/>
        <v>36171.029177369404</v>
      </c>
      <c r="AX79" s="130"/>
      <c r="AY79" s="130"/>
      <c r="AZ79" s="131">
        <f t="shared" si="14"/>
        <v>34</v>
      </c>
      <c r="BA79" s="131">
        <f>IF(AZ79&lt;Snund!$B$5,Snund!$B$3*Snund!$B$4*AY79+Snund!$B$7*AX79*AZ79,AZ79*Snund!$B$8*AX79)/1000</f>
        <v>0</v>
      </c>
      <c r="BB79" s="131">
        <f t="shared" si="15"/>
        <v>0</v>
      </c>
      <c r="BC79" s="131">
        <f t="shared" si="16"/>
        <v>0</v>
      </c>
      <c r="BD79" s="131">
        <f t="shared" si="17"/>
        <v>0</v>
      </c>
      <c r="BE79" s="167">
        <f>AB79*0.1*'Dasagirq_10%'!$B$3/1000</f>
        <v>0</v>
      </c>
      <c r="BF79" s="167">
        <f>AJ79*0.1*'Dasagirq_10%'!$B$4/1000</f>
        <v>101.84958000000002</v>
      </c>
      <c r="BG79" s="242">
        <f t="shared" si="18"/>
        <v>101.84958000000002</v>
      </c>
      <c r="BH79" s="233">
        <f t="shared" si="19"/>
        <v>3819.5840637346</v>
      </c>
      <c r="BI79" s="233">
        <f t="shared" si="20"/>
        <v>0</v>
      </c>
      <c r="BJ79" s="233">
        <f t="shared" si="21"/>
        <v>0</v>
      </c>
      <c r="BK79" s="233">
        <f t="shared" si="22"/>
        <v>36272.878757369406</v>
      </c>
      <c r="BL79" s="234">
        <f t="shared" si="23"/>
        <v>36272.878757369406</v>
      </c>
    </row>
    <row r="80" spans="1:64">
      <c r="A80">
        <v>31</v>
      </c>
      <c r="B80" t="s">
        <v>971</v>
      </c>
      <c r="C80" s="3" t="s">
        <v>1011</v>
      </c>
      <c r="D80" s="143" t="s">
        <v>1092</v>
      </c>
      <c r="E80" s="4" t="s">
        <v>1011</v>
      </c>
      <c r="F80" s="4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2</v>
      </c>
      <c r="AD80" s="2">
        <v>40.666666666666664</v>
      </c>
      <c r="AE80" s="2">
        <v>2</v>
      </c>
      <c r="AF80" s="2">
        <v>35</v>
      </c>
      <c r="AG80" s="2">
        <v>2</v>
      </c>
      <c r="AH80" s="2">
        <v>37</v>
      </c>
      <c r="AI80" s="2">
        <v>6</v>
      </c>
      <c r="AJ80" s="2">
        <v>112.66666666666666</v>
      </c>
      <c r="AK80" s="2">
        <v>6</v>
      </c>
      <c r="AL80" s="2">
        <v>112.66666666666666</v>
      </c>
      <c r="AM80" s="3" t="str">
        <f t="shared" si="24"/>
        <v>t</v>
      </c>
      <c r="AN80" s="3">
        <f>IF(D80="հ",1,IF(D80="լ",[1]Norms!$B$10,IF(D80="բլ",[1]Norms!$B$11,IF(D80="Մ",[1]Norms!$B$12))))</f>
        <v>1</v>
      </c>
      <c r="AO80" s="244">
        <f>F80*Norms!$E$36/1000</f>
        <v>0</v>
      </c>
      <c r="AP80" s="136">
        <f>AN80*IF(AM80="k",(P80*Norms!$H$40)*Norms!$E$36,0)/1000</f>
        <v>0</v>
      </c>
      <c r="AQ80" s="136">
        <f>AN80*IF(AM80="k",(AB80*Norms!$H$41)*Norms!$E$36,0)/1000</f>
        <v>0</v>
      </c>
      <c r="AR80" s="136">
        <f>AN80*IF(AM80="k",(AJ80*Norms!$H$42)*Norms!$E$36,0)*IF(E80="A",Norms!$B$13,1)/1000</f>
        <v>0</v>
      </c>
      <c r="AS80" s="243">
        <f>AN80*IF(AM80="t",(O80*Norms!$D$44)*Norms!$E$34*12+P80*Norms!$E$35,0)/1000</f>
        <v>0</v>
      </c>
      <c r="AT80" s="243">
        <f>AN80*IF(AM80="t",(AA80*Norms!$D$50*Norms!$E$34*12+AB80*Norms!$E$35),0)/1000</f>
        <v>0</v>
      </c>
      <c r="AU80" s="243">
        <f>AN80*IF(AM80="t",(AI80*Norms!$D$54)*Norms!$E$34*12*IF(E80="A",Norms!$B$13)+AJ80*Norms!$E$35,0)/1000</f>
        <v>19241.319740610732</v>
      </c>
      <c r="AV80" s="136">
        <f>IF(AL80&lt;=100,Norms!$G$7,IF(AL80&lt;=300,Norms!$H$7,Norms!$I$7))</f>
        <v>16738.5</v>
      </c>
      <c r="AW80" s="137">
        <f t="shared" si="13"/>
        <v>35979.819740610736</v>
      </c>
      <c r="AX80" s="130"/>
      <c r="AY80" s="130"/>
      <c r="AZ80" s="131">
        <f t="shared" si="14"/>
        <v>0</v>
      </c>
      <c r="BA80" s="131">
        <f>IF(AZ80&lt;Snund!$B$5,Snund!$B$3*Snund!$B$4*AY80+Snund!$B$7*AX80*AZ80,AZ80*Snund!$B$8*AX80)/1000</f>
        <v>0</v>
      </c>
      <c r="BB80" s="131">
        <f t="shared" si="15"/>
        <v>0</v>
      </c>
      <c r="BC80" s="131">
        <f t="shared" si="16"/>
        <v>0</v>
      </c>
      <c r="BD80" s="131">
        <f t="shared" si="17"/>
        <v>0</v>
      </c>
      <c r="BE80" s="167">
        <f>AB80*0.1*'Dasagirq_10%'!$B$3/1000</f>
        <v>0</v>
      </c>
      <c r="BF80" s="167">
        <f>AJ80*0.1*'Dasagirq_10%'!$B$4/1000</f>
        <v>91.071846666666659</v>
      </c>
      <c r="BG80" s="242">
        <f t="shared" si="18"/>
        <v>91.071846666666659</v>
      </c>
      <c r="BH80" s="233">
        <f t="shared" si="19"/>
        <v>0</v>
      </c>
      <c r="BI80" s="233">
        <f t="shared" si="20"/>
        <v>0</v>
      </c>
      <c r="BJ80" s="233">
        <f t="shared" si="21"/>
        <v>0</v>
      </c>
      <c r="BK80" s="233">
        <f t="shared" si="22"/>
        <v>36070.891587277401</v>
      </c>
      <c r="BL80" s="234">
        <f t="shared" si="23"/>
        <v>36070.891587277401</v>
      </c>
    </row>
    <row r="81" spans="1:64">
      <c r="A81">
        <v>32</v>
      </c>
      <c r="B81" t="s">
        <v>972</v>
      </c>
      <c r="C81" s="3" t="s">
        <v>1011</v>
      </c>
      <c r="D81" s="143" t="s">
        <v>1092</v>
      </c>
      <c r="E81" s="4" t="s">
        <v>1011</v>
      </c>
      <c r="F81" s="4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4</v>
      </c>
      <c r="AD81" s="2">
        <v>72.666666666666671</v>
      </c>
      <c r="AE81" s="2">
        <v>4</v>
      </c>
      <c r="AF81" s="2">
        <v>65.666666666666671</v>
      </c>
      <c r="AG81" s="2">
        <v>4</v>
      </c>
      <c r="AH81" s="2">
        <v>72</v>
      </c>
      <c r="AI81" s="2">
        <v>12</v>
      </c>
      <c r="AJ81" s="2">
        <v>210.33333333333334</v>
      </c>
      <c r="AK81" s="2">
        <v>12</v>
      </c>
      <c r="AL81" s="2">
        <v>210.33333333333334</v>
      </c>
      <c r="AM81" s="3" t="str">
        <f t="shared" si="24"/>
        <v>k</v>
      </c>
      <c r="AN81" s="3">
        <f>IF(D81="հ",1,IF(D81="լ",[1]Norms!$B$10,IF(D81="բլ",[1]Norms!$B$11,IF(D81="Մ",[1]Norms!$B$12))))</f>
        <v>1</v>
      </c>
      <c r="AO81" s="244">
        <f>F81*Norms!$E$36/1000</f>
        <v>0</v>
      </c>
      <c r="AP81" s="136">
        <f>AN81*IF(AM81="k",(P81*Norms!$H$40)*Norms!$E$36,0)/1000</f>
        <v>0</v>
      </c>
      <c r="AQ81" s="136">
        <f>AN81*IF(AM81="k",(AB81*Norms!$H$41)*Norms!$E$36,0)/1000</f>
        <v>0</v>
      </c>
      <c r="AR81" s="136">
        <f>AN81*IF(AM81="k",(AJ81*Norms!$H$42)*Norms!$E$36,0)*IF(E81="A",Norms!$B$13,1)/1000</f>
        <v>47219.413111181042</v>
      </c>
      <c r="AS81" s="243">
        <f>AN81*IF(AM81="t",(O81*Norms!$D$44)*Norms!$E$34*12+P81*Norms!$E$35,0)/1000</f>
        <v>0</v>
      </c>
      <c r="AT81" s="243">
        <f>AN81*IF(AM81="t",(AA81*Norms!$D$50*Norms!$E$34*12+AB81*Norms!$E$35),0)/1000</f>
        <v>0</v>
      </c>
      <c r="AU81" s="243">
        <f>AN81*IF(AM81="t",(AI81*Norms!$D$54)*Norms!$E$34*12*IF(E81="A",Norms!$B$13)+AJ81*Norms!$E$35,0)/1000</f>
        <v>0</v>
      </c>
      <c r="AV81" s="136">
        <f>IF(AL81&lt;=100,Norms!$G$7,IF(AL81&lt;=300,Norms!$H$7,Norms!$I$7))</f>
        <v>16738.5</v>
      </c>
      <c r="AW81" s="137">
        <f t="shared" si="13"/>
        <v>63957.913111181042</v>
      </c>
      <c r="AX81" s="130"/>
      <c r="AY81" s="130"/>
      <c r="AZ81" s="131">
        <f t="shared" si="14"/>
        <v>0</v>
      </c>
      <c r="BA81" s="131">
        <f>IF(AZ81&lt;Snund!$B$5,Snund!$B$3*Snund!$B$4*AY81+Snund!$B$7*AX81*AZ81,AZ81*Snund!$B$8*AX81)/1000</f>
        <v>0</v>
      </c>
      <c r="BB81" s="131">
        <f t="shared" si="15"/>
        <v>0</v>
      </c>
      <c r="BC81" s="131">
        <f t="shared" si="16"/>
        <v>0</v>
      </c>
      <c r="BD81" s="131">
        <f t="shared" si="17"/>
        <v>0</v>
      </c>
      <c r="BE81" s="167">
        <f>AB81*0.1*'Dasagirq_10%'!$B$3/1000</f>
        <v>0</v>
      </c>
      <c r="BF81" s="167">
        <f>AJ81*0.1*'Dasagirq_10%'!$B$4/1000</f>
        <v>170.01874333333333</v>
      </c>
      <c r="BG81" s="242">
        <f t="shared" si="18"/>
        <v>170.01874333333333</v>
      </c>
      <c r="BH81" s="233">
        <f t="shared" si="19"/>
        <v>0</v>
      </c>
      <c r="BI81" s="233">
        <f t="shared" si="20"/>
        <v>0</v>
      </c>
      <c r="BJ81" s="233">
        <f t="shared" si="21"/>
        <v>0</v>
      </c>
      <c r="BK81" s="233">
        <f t="shared" si="22"/>
        <v>64127.931854514376</v>
      </c>
      <c r="BL81" s="234">
        <f t="shared" si="23"/>
        <v>64127.931854514376</v>
      </c>
    </row>
    <row r="82" spans="1:64">
      <c r="A82">
        <v>33</v>
      </c>
      <c r="B82" t="s">
        <v>973</v>
      </c>
      <c r="C82" s="3" t="s">
        <v>1011</v>
      </c>
      <c r="D82" s="143" t="s">
        <v>1092</v>
      </c>
      <c r="E82" s="4" t="s">
        <v>1011</v>
      </c>
      <c r="F82" s="4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4</v>
      </c>
      <c r="AD82" s="2">
        <v>82</v>
      </c>
      <c r="AE82" s="2">
        <v>3.6666666666666665</v>
      </c>
      <c r="AF82" s="2">
        <v>72.666666666666671</v>
      </c>
      <c r="AG82" s="2">
        <v>3.3333333333333335</v>
      </c>
      <c r="AH82" s="2">
        <v>63.333333333333336</v>
      </c>
      <c r="AI82" s="2">
        <v>11</v>
      </c>
      <c r="AJ82" s="2">
        <v>218.00000000000003</v>
      </c>
      <c r="AK82" s="2">
        <v>11</v>
      </c>
      <c r="AL82" s="2">
        <v>218.00000000000003</v>
      </c>
      <c r="AM82" s="3" t="str">
        <f t="shared" si="24"/>
        <v>k</v>
      </c>
      <c r="AN82" s="3">
        <f>IF(D82="հ",1,IF(D82="լ",[1]Norms!$B$10,IF(D82="բլ",[1]Norms!$B$11,IF(D82="Մ",[1]Norms!$B$12))))</f>
        <v>1</v>
      </c>
      <c r="AO82" s="244">
        <f>F82*Norms!$E$36/1000</f>
        <v>0</v>
      </c>
      <c r="AP82" s="136">
        <f>AN82*IF(AM82="k",(P82*Norms!$H$40)*Norms!$E$36,0)/1000</f>
        <v>0</v>
      </c>
      <c r="AQ82" s="136">
        <f>AN82*IF(AM82="k",(AB82*Norms!$H$41)*Norms!$E$36,0)/1000</f>
        <v>0</v>
      </c>
      <c r="AR82" s="136">
        <f>AN82*IF(AM82="k",(AJ82*Norms!$H$42)*Norms!$E$36,0)*IF(E82="A",Norms!$B$13,1)/1000</f>
        <v>48940.56446071696</v>
      </c>
      <c r="AS82" s="243">
        <f>AN82*IF(AM82="t",(O82*Norms!$D$44)*Norms!$E$34*12+P82*Norms!$E$35,0)/1000</f>
        <v>0</v>
      </c>
      <c r="AT82" s="243">
        <f>AN82*IF(AM82="t",(AA82*Norms!$D$50*Norms!$E$34*12+AB82*Norms!$E$35),0)/1000</f>
        <v>0</v>
      </c>
      <c r="AU82" s="243">
        <f>AN82*IF(AM82="t",(AI82*Norms!$D$54)*Norms!$E$34*12*IF(E82="A",Norms!$B$13)+AJ82*Norms!$E$35,0)/1000</f>
        <v>0</v>
      </c>
      <c r="AV82" s="136">
        <f>IF(AL82&lt;=100,Norms!$G$7,IF(AL82&lt;=300,Norms!$H$7,Norms!$I$7))</f>
        <v>16738.5</v>
      </c>
      <c r="AW82" s="137">
        <f t="shared" si="13"/>
        <v>65679.064460716967</v>
      </c>
      <c r="AX82" s="130"/>
      <c r="AY82" s="130"/>
      <c r="AZ82" s="131">
        <f t="shared" si="14"/>
        <v>0</v>
      </c>
      <c r="BA82" s="131">
        <f>IF(AZ82&lt;Snund!$B$5,Snund!$B$3*Snund!$B$4*AY82+Snund!$B$7*AX82*AZ82,AZ82*Snund!$B$8*AX82)/1000</f>
        <v>0</v>
      </c>
      <c r="BB82" s="131">
        <f t="shared" si="15"/>
        <v>0</v>
      </c>
      <c r="BC82" s="131">
        <f t="shared" si="16"/>
        <v>0</v>
      </c>
      <c r="BD82" s="131">
        <f t="shared" si="17"/>
        <v>0</v>
      </c>
      <c r="BE82" s="167">
        <f>AB82*0.1*'Dasagirq_10%'!$B$3/1000</f>
        <v>0</v>
      </c>
      <c r="BF82" s="167">
        <f>AJ82*0.1*'Dasagirq_10%'!$B$4/1000</f>
        <v>176.21594000000002</v>
      </c>
      <c r="BG82" s="242">
        <f t="shared" si="18"/>
        <v>176.21594000000002</v>
      </c>
      <c r="BH82" s="233">
        <f t="shared" si="19"/>
        <v>0</v>
      </c>
      <c r="BI82" s="233">
        <f t="shared" si="20"/>
        <v>0</v>
      </c>
      <c r="BJ82" s="233">
        <f t="shared" si="21"/>
        <v>0</v>
      </c>
      <c r="BK82" s="233">
        <f t="shared" si="22"/>
        <v>65855.280400716962</v>
      </c>
      <c r="BL82" s="234">
        <f t="shared" si="23"/>
        <v>65855.280400716962</v>
      </c>
    </row>
    <row r="83" spans="1:64">
      <c r="A83" s="195">
        <v>34</v>
      </c>
      <c r="B83" t="s">
        <v>974</v>
      </c>
      <c r="C83" s="3" t="s">
        <v>1011</v>
      </c>
      <c r="D83" s="143" t="s">
        <v>1092</v>
      </c>
      <c r="E83" s="4" t="s">
        <v>1435</v>
      </c>
      <c r="F83" s="4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3</v>
      </c>
      <c r="AD83" s="2">
        <v>66.666666666666671</v>
      </c>
      <c r="AE83" s="2">
        <v>3</v>
      </c>
      <c r="AF83" s="2">
        <v>65</v>
      </c>
      <c r="AG83" s="2">
        <v>3</v>
      </c>
      <c r="AH83" s="2">
        <v>61.666666666666664</v>
      </c>
      <c r="AI83" s="2">
        <v>9</v>
      </c>
      <c r="AJ83" s="2">
        <v>193.33333333333334</v>
      </c>
      <c r="AK83" s="2">
        <v>9</v>
      </c>
      <c r="AL83" s="2">
        <v>193.33333333333334</v>
      </c>
      <c r="AM83" s="3" t="str">
        <f t="shared" si="24"/>
        <v>k</v>
      </c>
      <c r="AN83" s="3">
        <f>IF(D83="հ",1,IF(D83="լ",[1]Norms!$B$10,IF(D83="բլ",[1]Norms!$B$11,IF(D83="Մ",[1]Norms!$B$12))))</f>
        <v>1</v>
      </c>
      <c r="AO83" s="244">
        <f>F83*Norms!$E$36/1000</f>
        <v>0</v>
      </c>
      <c r="AP83" s="136">
        <f>AN83*IF(AM83="k",(P83*Norms!$H$40)*Norms!$E$36,0)/1000</f>
        <v>0</v>
      </c>
      <c r="AQ83" s="136">
        <f>AN83*IF(AM83="k",(AB83*Norms!$H$41)*Norms!$E$36,0)/1000</f>
        <v>0</v>
      </c>
      <c r="AR83" s="136">
        <f>AN83*IF(AM83="k",(AJ83*Norms!$H$42)*Norms!$E$36,0)*IF(E83="A",Norms!$B$13,1)/1000</f>
        <v>36169.122562711316</v>
      </c>
      <c r="AS83" s="243">
        <f>AN83*IF(AM83="t",(O83*Norms!$D$44)*Norms!$E$34*12+P83*Norms!$E$35,0)/1000</f>
        <v>0</v>
      </c>
      <c r="AT83" s="243">
        <f>AN83*IF(AM83="t",(AA83*Norms!$D$50*Norms!$E$34*12+AB83*Norms!$E$35),0)/1000</f>
        <v>0</v>
      </c>
      <c r="AU83" s="243">
        <f>AN83*IF(AM83="t",(AI83*Norms!$D$54)*Norms!$E$34*12*IF(E83="A",Norms!$B$13)+AJ83*Norms!$E$35,0)/1000</f>
        <v>0</v>
      </c>
      <c r="AV83" s="136">
        <f>IF(AL83&lt;=100,Norms!$G$7,IF(AL83&lt;=300,Norms!$H$7,Norms!$I$7))</f>
        <v>16738.5</v>
      </c>
      <c r="AW83" s="137">
        <f t="shared" si="13"/>
        <v>52907.622562711316</v>
      </c>
      <c r="AX83" s="130"/>
      <c r="AY83" s="130"/>
      <c r="AZ83" s="131">
        <f t="shared" si="14"/>
        <v>0</v>
      </c>
      <c r="BA83" s="131">
        <f>IF(AZ83&lt;Snund!$B$5,Snund!$B$3*Snund!$B$4*AY83+Snund!$B$7*AX83*AZ83,AZ83*Snund!$B$8*AX83)/1000</f>
        <v>0</v>
      </c>
      <c r="BB83" s="131">
        <f t="shared" si="15"/>
        <v>0</v>
      </c>
      <c r="BC83" s="131">
        <f t="shared" si="16"/>
        <v>0</v>
      </c>
      <c r="BD83" s="131">
        <f t="shared" si="17"/>
        <v>0</v>
      </c>
      <c r="BE83" s="167">
        <f>AB83*0.1*'Dasagirq_10%'!$B$3/1000</f>
        <v>0</v>
      </c>
      <c r="BF83" s="167">
        <f>AJ83*0.1*'Dasagirq_10%'!$B$4/1000</f>
        <v>156.27713333333335</v>
      </c>
      <c r="BG83" s="242">
        <f t="shared" si="18"/>
        <v>156.27713333333335</v>
      </c>
      <c r="BH83" s="233">
        <f t="shared" si="19"/>
        <v>0</v>
      </c>
      <c r="BI83" s="233">
        <f t="shared" si="20"/>
        <v>0</v>
      </c>
      <c r="BJ83" s="233">
        <f t="shared" si="21"/>
        <v>0</v>
      </c>
      <c r="BK83" s="233">
        <f t="shared" si="22"/>
        <v>53063.899696044653</v>
      </c>
      <c r="BL83" s="234">
        <f t="shared" si="23"/>
        <v>53063.899696044653</v>
      </c>
    </row>
    <row r="84" spans="1:64">
      <c r="A84" s="195">
        <v>35</v>
      </c>
      <c r="B84" t="s">
        <v>975</v>
      </c>
      <c r="C84" s="3" t="s">
        <v>1011</v>
      </c>
      <c r="D84" s="143" t="s">
        <v>1092</v>
      </c>
      <c r="E84" s="4" t="s">
        <v>1435</v>
      </c>
      <c r="F84" s="4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6</v>
      </c>
      <c r="AD84" s="2">
        <v>150</v>
      </c>
      <c r="AE84" s="2">
        <v>6</v>
      </c>
      <c r="AF84" s="2">
        <v>143.33333333333334</v>
      </c>
      <c r="AG84" s="2">
        <v>6</v>
      </c>
      <c r="AH84" s="2">
        <v>148.66666666666666</v>
      </c>
      <c r="AI84" s="2">
        <v>18</v>
      </c>
      <c r="AJ84" s="2">
        <v>442</v>
      </c>
      <c r="AK84" s="2">
        <v>18</v>
      </c>
      <c r="AL84" s="2">
        <v>442</v>
      </c>
      <c r="AM84" s="3" t="str">
        <f t="shared" si="24"/>
        <v>k</v>
      </c>
      <c r="AN84" s="3">
        <f>IF(D84="հ",1,IF(D84="լ",[1]Norms!$B$10,IF(D84="բլ",[1]Norms!$B$11,IF(D84="Մ",[1]Norms!$B$12))))</f>
        <v>1</v>
      </c>
      <c r="AO84" s="244">
        <f>F84*Norms!$E$36/1000</f>
        <v>0</v>
      </c>
      <c r="AP84" s="136">
        <f>AN84*IF(AM84="k",(P84*Norms!$H$40)*Norms!$E$36,0)/1000</f>
        <v>0</v>
      </c>
      <c r="AQ84" s="136">
        <f>AN84*IF(AM84="k",(AB84*Norms!$H$41)*Norms!$E$36,0)/1000</f>
        <v>0</v>
      </c>
      <c r="AR84" s="136">
        <f>AN84*IF(AM84="k",(AJ84*Norms!$H$42)*Norms!$E$36,0)*IF(E84="A",Norms!$B$13,1)/1000</f>
        <v>82690.097445095176</v>
      </c>
      <c r="AS84" s="243">
        <f>AN84*IF(AM84="t",(O84*Norms!$D$44)*Norms!$E$34*12+P84*Norms!$E$35,0)/1000</f>
        <v>0</v>
      </c>
      <c r="AT84" s="243">
        <f>AN84*IF(AM84="t",(AA84*Norms!$D$50*Norms!$E$34*12+AB84*Norms!$E$35),0)/1000</f>
        <v>0</v>
      </c>
      <c r="AU84" s="243">
        <f>AN84*IF(AM84="t",(AI84*Norms!$D$54)*Norms!$E$34*12*IF(E84="A",Norms!$B$13)+AJ84*Norms!$E$35,0)/1000</f>
        <v>0</v>
      </c>
      <c r="AV84" s="136">
        <f>IF(AL84&lt;=100,Norms!$G$7,IF(AL84&lt;=300,Norms!$H$7,Norms!$I$7))</f>
        <v>21670.5</v>
      </c>
      <c r="AW84" s="137">
        <f t="shared" si="13"/>
        <v>104360.59744509518</v>
      </c>
      <c r="AX84" s="130"/>
      <c r="AY84" s="130"/>
      <c r="AZ84" s="131">
        <f t="shared" si="14"/>
        <v>0</v>
      </c>
      <c r="BA84" s="131">
        <f>IF(AZ84&lt;Snund!$B$5,Snund!$B$3*Snund!$B$4*AY84+Snund!$B$7*AX84*AZ84,AZ84*Snund!$B$8*AX84)/1000</f>
        <v>0</v>
      </c>
      <c r="BB84" s="131">
        <f t="shared" si="15"/>
        <v>0</v>
      </c>
      <c r="BC84" s="131">
        <f t="shared" si="16"/>
        <v>0</v>
      </c>
      <c r="BD84" s="131">
        <f t="shared" si="17"/>
        <v>0</v>
      </c>
      <c r="BE84" s="167">
        <f>AB84*0.1*'Dasagirq_10%'!$B$3/1000</f>
        <v>0</v>
      </c>
      <c r="BF84" s="167">
        <f>AJ84*0.1*'Dasagirq_10%'!$B$4/1000</f>
        <v>357.28186000000005</v>
      </c>
      <c r="BG84" s="242">
        <f t="shared" si="18"/>
        <v>357.28186000000005</v>
      </c>
      <c r="BH84" s="233">
        <f t="shared" si="19"/>
        <v>0</v>
      </c>
      <c r="BI84" s="233">
        <f t="shared" si="20"/>
        <v>0</v>
      </c>
      <c r="BJ84" s="233">
        <f t="shared" si="21"/>
        <v>0</v>
      </c>
      <c r="BK84" s="233">
        <f t="shared" si="22"/>
        <v>104717.87930509518</v>
      </c>
      <c r="BL84" s="234">
        <f t="shared" si="23"/>
        <v>104717.87930509518</v>
      </c>
    </row>
    <row r="85" spans="1:64">
      <c r="A85">
        <v>36</v>
      </c>
      <c r="B85" t="s">
        <v>976</v>
      </c>
      <c r="C85" s="3" t="s">
        <v>1011</v>
      </c>
      <c r="D85" s="143" t="s">
        <v>1093</v>
      </c>
      <c r="E85" s="4" t="s">
        <v>1011</v>
      </c>
      <c r="F85" s="4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3</v>
      </c>
      <c r="AD85" s="2">
        <v>65</v>
      </c>
      <c r="AE85" s="2">
        <v>3</v>
      </c>
      <c r="AF85" s="2">
        <v>48.333333333333336</v>
      </c>
      <c r="AG85" s="2">
        <v>3</v>
      </c>
      <c r="AH85" s="2">
        <v>58</v>
      </c>
      <c r="AI85" s="2">
        <v>9</v>
      </c>
      <c r="AJ85" s="2">
        <v>171.33333333333334</v>
      </c>
      <c r="AK85" s="2">
        <v>9</v>
      </c>
      <c r="AL85" s="2">
        <v>171.33333333333334</v>
      </c>
      <c r="AM85" s="3" t="str">
        <f t="shared" si="24"/>
        <v>k</v>
      </c>
      <c r="AN85" s="3">
        <f>IF(D85="հ",1,IF(D85="լ",[1]Norms!$B$10,IF(D85="բլ",[1]Norms!$B$11,IF(D85="Մ",[1]Norms!$B$12))))</f>
        <v>1.04</v>
      </c>
      <c r="AO85" s="244">
        <f>F85*Norms!$E$36/1000</f>
        <v>0</v>
      </c>
      <c r="AP85" s="136">
        <f>AN85*IF(AM85="k",(P85*Norms!$H$40)*Norms!$E$36,0)/1000</f>
        <v>0</v>
      </c>
      <c r="AQ85" s="136">
        <f>AN85*IF(AM85="k",(AB85*Norms!$H$41)*Norms!$E$36,0)/1000</f>
        <v>0</v>
      </c>
      <c r="AR85" s="136">
        <f>AN85*IF(AM85="k",(AJ85*Norms!$H$42)*Norms!$E$36,0)*IF(E85="A",Norms!$B$13,1)/1000</f>
        <v>40002.550669909571</v>
      </c>
      <c r="AS85" s="243">
        <f>AN85*IF(AM85="t",(O85*Norms!$D$44)*Norms!$E$34*12+P85*Norms!$E$35,0)/1000</f>
        <v>0</v>
      </c>
      <c r="AT85" s="243">
        <f>AN85*IF(AM85="t",(AA85*Norms!$D$50*Norms!$E$34*12+AB85*Norms!$E$35),0)/1000</f>
        <v>0</v>
      </c>
      <c r="AU85" s="243">
        <f>AN85*IF(AM85="t",(AI85*Norms!$D$54)*Norms!$E$34*12*IF(E85="A",Norms!$B$13)+AJ85*Norms!$E$35,0)/1000</f>
        <v>0</v>
      </c>
      <c r="AV85" s="136">
        <f>IF(AL85&lt;=100,Norms!$G$7,IF(AL85&lt;=300,Norms!$H$7,Norms!$I$7))</f>
        <v>16738.5</v>
      </c>
      <c r="AW85" s="137">
        <f t="shared" si="13"/>
        <v>56741.050669909571</v>
      </c>
      <c r="AX85" s="130"/>
      <c r="AY85" s="130"/>
      <c r="AZ85" s="131">
        <f t="shared" si="14"/>
        <v>0</v>
      </c>
      <c r="BA85" s="131">
        <f>IF(AZ85&lt;Snund!$B$5,Snund!$B$3*Snund!$B$4*AY85+Snund!$B$7*AX85*AZ85,AZ85*Snund!$B$8*AX85)/1000</f>
        <v>0</v>
      </c>
      <c r="BB85" s="131">
        <f t="shared" si="15"/>
        <v>0</v>
      </c>
      <c r="BC85" s="131">
        <f t="shared" si="16"/>
        <v>0</v>
      </c>
      <c r="BD85" s="131">
        <f t="shared" si="17"/>
        <v>0</v>
      </c>
      <c r="BE85" s="167">
        <f>AB85*0.1*'Dasagirq_10%'!$B$3/1000</f>
        <v>0</v>
      </c>
      <c r="BF85" s="167">
        <f>AJ85*0.1*'Dasagirq_10%'!$B$4/1000</f>
        <v>138.49387333333334</v>
      </c>
      <c r="BG85" s="242">
        <f t="shared" si="18"/>
        <v>138.49387333333334</v>
      </c>
      <c r="BH85" s="233">
        <f t="shared" si="19"/>
        <v>0</v>
      </c>
      <c r="BI85" s="233">
        <f t="shared" si="20"/>
        <v>0</v>
      </c>
      <c r="BJ85" s="233">
        <f t="shared" si="21"/>
        <v>0</v>
      </c>
      <c r="BK85" s="233">
        <f t="shared" si="22"/>
        <v>56879.544543242904</v>
      </c>
      <c r="BL85" s="234">
        <f t="shared" si="23"/>
        <v>56879.544543242904</v>
      </c>
    </row>
    <row r="86" spans="1:64">
      <c r="A86">
        <v>37</v>
      </c>
      <c r="B86" t="s">
        <v>977</v>
      </c>
      <c r="C86" s="3" t="s">
        <v>1011</v>
      </c>
      <c r="D86" s="143" t="s">
        <v>1093</v>
      </c>
      <c r="E86" s="4" t="s">
        <v>1011</v>
      </c>
      <c r="F86" s="4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6</v>
      </c>
      <c r="AD86" s="2">
        <v>146.66666666666666</v>
      </c>
      <c r="AE86" s="2">
        <v>5.333333333333333</v>
      </c>
      <c r="AF86" s="2">
        <v>116</v>
      </c>
      <c r="AG86" s="2">
        <v>5.333333333333333</v>
      </c>
      <c r="AH86" s="2">
        <v>108.66666666666667</v>
      </c>
      <c r="AI86" s="2">
        <v>16.666666666666664</v>
      </c>
      <c r="AJ86" s="2">
        <v>371.33333333333331</v>
      </c>
      <c r="AK86" s="2">
        <v>16.666666666666664</v>
      </c>
      <c r="AL86" s="2">
        <v>371.33333333333331</v>
      </c>
      <c r="AM86" s="3" t="str">
        <f t="shared" si="24"/>
        <v>k</v>
      </c>
      <c r="AN86" s="3">
        <f>IF(D86="հ",1,IF(D86="լ",[1]Norms!$B$10,IF(D86="բլ",[1]Norms!$B$11,IF(D86="Մ",[1]Norms!$B$12))))</f>
        <v>1.04</v>
      </c>
      <c r="AO86" s="244">
        <f>F86*Norms!$E$36/1000</f>
        <v>0</v>
      </c>
      <c r="AP86" s="136">
        <f>AN86*IF(AM86="k",(P86*Norms!$H$40)*Norms!$E$36,0)/1000</f>
        <v>0</v>
      </c>
      <c r="AQ86" s="136">
        <f>AN86*IF(AM86="k",(AB86*Norms!$H$41)*Norms!$E$36,0)/1000</f>
        <v>0</v>
      </c>
      <c r="AR86" s="136">
        <f>AN86*IF(AM86="k",(AJ86*Norms!$H$42)*Norms!$E$36,0)*IF(E86="A",Norms!$B$13,1)/1000</f>
        <v>86698.135109492723</v>
      </c>
      <c r="AS86" s="243">
        <f>AN86*IF(AM86="t",(O86*Norms!$D$44)*Norms!$E$34*12+P86*Norms!$E$35,0)/1000</f>
        <v>0</v>
      </c>
      <c r="AT86" s="243">
        <f>AN86*IF(AM86="t",(AA86*Norms!$D$50*Norms!$E$34*12+AB86*Norms!$E$35),0)/1000</f>
        <v>0</v>
      </c>
      <c r="AU86" s="243">
        <f>AN86*IF(AM86="t",(AI86*Norms!$D$54)*Norms!$E$34*12*IF(E86="A",Norms!$B$13)+AJ86*Norms!$E$35,0)/1000</f>
        <v>0</v>
      </c>
      <c r="AV86" s="136">
        <f>IF(AL86&lt;=100,Norms!$G$7,IF(AL86&lt;=300,Norms!$H$7,Norms!$I$7))</f>
        <v>21670.5</v>
      </c>
      <c r="AW86" s="137">
        <f t="shared" si="13"/>
        <v>108368.63510949272</v>
      </c>
      <c r="AX86" s="130"/>
      <c r="AY86" s="130"/>
      <c r="AZ86" s="131">
        <f t="shared" si="14"/>
        <v>0</v>
      </c>
      <c r="BA86" s="131">
        <f>IF(AZ86&lt;Snund!$B$5,Snund!$B$3*Snund!$B$4*AY86+Snund!$B$7*AX86*AZ86,AZ86*Snund!$B$8*AX86)/1000</f>
        <v>0</v>
      </c>
      <c r="BB86" s="131">
        <f t="shared" si="15"/>
        <v>0</v>
      </c>
      <c r="BC86" s="131">
        <f t="shared" si="16"/>
        <v>0</v>
      </c>
      <c r="BD86" s="131">
        <f t="shared" si="17"/>
        <v>0</v>
      </c>
      <c r="BE86" s="167">
        <f>AB86*0.1*'Dasagirq_10%'!$B$3/1000</f>
        <v>0</v>
      </c>
      <c r="BF86" s="167">
        <f>AJ86*0.1*'Dasagirq_10%'!$B$4/1000</f>
        <v>300.15987333333334</v>
      </c>
      <c r="BG86" s="242">
        <f t="shared" si="18"/>
        <v>300.15987333333334</v>
      </c>
      <c r="BH86" s="233">
        <f t="shared" si="19"/>
        <v>0</v>
      </c>
      <c r="BI86" s="233">
        <f t="shared" si="20"/>
        <v>0</v>
      </c>
      <c r="BJ86" s="233">
        <f t="shared" si="21"/>
        <v>0</v>
      </c>
      <c r="BK86" s="233">
        <f t="shared" si="22"/>
        <v>108668.79498282606</v>
      </c>
      <c r="BL86" s="234">
        <f t="shared" si="23"/>
        <v>108668.79498282606</v>
      </c>
    </row>
    <row r="87" spans="1:64">
      <c r="A87">
        <v>38</v>
      </c>
      <c r="B87" t="s">
        <v>978</v>
      </c>
      <c r="C87" s="3" t="s">
        <v>1011</v>
      </c>
      <c r="D87" s="143" t="s">
        <v>1093</v>
      </c>
      <c r="E87" s="4" t="s">
        <v>1011</v>
      </c>
      <c r="F87" s="4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5</v>
      </c>
      <c r="AD87" s="2">
        <v>132.33333333333334</v>
      </c>
      <c r="AE87" s="2">
        <v>5</v>
      </c>
      <c r="AF87" s="2">
        <v>114.66666666666667</v>
      </c>
      <c r="AG87" s="2">
        <v>4.333333333333333</v>
      </c>
      <c r="AH87" s="2">
        <v>90.666666666666671</v>
      </c>
      <c r="AI87" s="2">
        <v>14.333333333333332</v>
      </c>
      <c r="AJ87" s="2">
        <v>337.66666666666669</v>
      </c>
      <c r="AK87" s="2">
        <v>14.333333333333332</v>
      </c>
      <c r="AL87" s="2">
        <v>337.66666666666669</v>
      </c>
      <c r="AM87" s="3" t="str">
        <f t="shared" si="24"/>
        <v>k</v>
      </c>
      <c r="AN87" s="3">
        <f>IF(D87="հ",1,IF(D87="լ",[1]Norms!$B$10,IF(D87="բլ",[1]Norms!$B$11,IF(D87="Մ",[1]Norms!$B$12))))</f>
        <v>1.04</v>
      </c>
      <c r="AO87" s="244">
        <f>F87*Norms!$E$36/1000</f>
        <v>0</v>
      </c>
      <c r="AP87" s="136">
        <f>AN87*IF(AM87="k",(P87*Norms!$H$40)*Norms!$E$36,0)/1000</f>
        <v>0</v>
      </c>
      <c r="AQ87" s="136">
        <f>AN87*IF(AM87="k",(AB87*Norms!$H$41)*Norms!$E$36,0)/1000</f>
        <v>0</v>
      </c>
      <c r="AR87" s="136">
        <f>AN87*IF(AM87="k",(AJ87*Norms!$H$42)*Norms!$E$36,0)*IF(E87="A",Norms!$B$13,1)/1000</f>
        <v>78837.711728829556</v>
      </c>
      <c r="AS87" s="243">
        <f>AN87*IF(AM87="t",(O87*Norms!$D$44)*Norms!$E$34*12+P87*Norms!$E$35,0)/1000</f>
        <v>0</v>
      </c>
      <c r="AT87" s="243">
        <f>AN87*IF(AM87="t",(AA87*Norms!$D$50*Norms!$E$34*12+AB87*Norms!$E$35),0)/1000</f>
        <v>0</v>
      </c>
      <c r="AU87" s="243">
        <f>AN87*IF(AM87="t",(AI87*Norms!$D$54)*Norms!$E$34*12*IF(E87="A",Norms!$B$13)+AJ87*Norms!$E$35,0)/1000</f>
        <v>0</v>
      </c>
      <c r="AV87" s="136">
        <f>IF(AL87&lt;=100,Norms!$G$7,IF(AL87&lt;=300,Norms!$H$7,Norms!$I$7))</f>
        <v>21670.5</v>
      </c>
      <c r="AW87" s="137">
        <f t="shared" si="13"/>
        <v>100508.21172882956</v>
      </c>
      <c r="AX87" s="130"/>
      <c r="AY87" s="130"/>
      <c r="AZ87" s="131">
        <f t="shared" si="14"/>
        <v>0</v>
      </c>
      <c r="BA87" s="131">
        <f>IF(AZ87&lt;Snund!$B$5,Snund!$B$3*Snund!$B$4*AY87+Snund!$B$7*AX87*AZ87,AZ87*Snund!$B$8*AX87)/1000</f>
        <v>0</v>
      </c>
      <c r="BB87" s="131">
        <f t="shared" si="15"/>
        <v>0</v>
      </c>
      <c r="BC87" s="131">
        <f t="shared" si="16"/>
        <v>0</v>
      </c>
      <c r="BD87" s="131">
        <f t="shared" si="17"/>
        <v>0</v>
      </c>
      <c r="BE87" s="167">
        <f>AB87*0.1*'Dasagirq_10%'!$B$3/1000</f>
        <v>0</v>
      </c>
      <c r="BF87" s="167">
        <f>AJ87*0.1*'Dasagirq_10%'!$B$4/1000</f>
        <v>272.94609666666673</v>
      </c>
      <c r="BG87" s="242">
        <f t="shared" si="18"/>
        <v>272.94609666666673</v>
      </c>
      <c r="BH87" s="233">
        <f t="shared" si="19"/>
        <v>0</v>
      </c>
      <c r="BI87" s="233">
        <f t="shared" si="20"/>
        <v>0</v>
      </c>
      <c r="BJ87" s="233">
        <f t="shared" si="21"/>
        <v>0</v>
      </c>
      <c r="BK87" s="233">
        <f t="shared" si="22"/>
        <v>100781.15782549622</v>
      </c>
      <c r="BL87" s="234">
        <f t="shared" si="23"/>
        <v>100781.15782549622</v>
      </c>
    </row>
    <row r="88" spans="1:64">
      <c r="A88">
        <v>39</v>
      </c>
      <c r="B88" t="s">
        <v>979</v>
      </c>
      <c r="C88" s="3" t="s">
        <v>1011</v>
      </c>
      <c r="D88" s="143" t="s">
        <v>1092</v>
      </c>
      <c r="E88" s="4" t="s">
        <v>1011</v>
      </c>
      <c r="F88" s="4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8</v>
      </c>
      <c r="AD88" s="2">
        <v>200</v>
      </c>
      <c r="AE88" s="2">
        <v>8</v>
      </c>
      <c r="AF88" s="2">
        <v>183.33333333333334</v>
      </c>
      <c r="AG88" s="2">
        <v>6.666666666666667</v>
      </c>
      <c r="AH88" s="2">
        <v>151.33333333333334</v>
      </c>
      <c r="AI88" s="2">
        <v>22.666666666666668</v>
      </c>
      <c r="AJ88" s="2">
        <v>534.66666666666674</v>
      </c>
      <c r="AK88" s="2">
        <v>22.666666666666668</v>
      </c>
      <c r="AL88" s="2">
        <v>534.66666666666674</v>
      </c>
      <c r="AM88" s="3" t="str">
        <f t="shared" si="24"/>
        <v>k</v>
      </c>
      <c r="AN88" s="3">
        <f>IF(D88="հ",1,IF(D88="լ",[1]Norms!$B$10,IF(D88="բլ",[1]Norms!$B$11,IF(D88="Մ",[1]Norms!$B$12))))</f>
        <v>1</v>
      </c>
      <c r="AO88" s="244">
        <f>F88*Norms!$E$36/1000</f>
        <v>0</v>
      </c>
      <c r="AP88" s="136">
        <f>AN88*IF(AM88="k",(P88*Norms!$H$40)*Norms!$E$36,0)/1000</f>
        <v>0</v>
      </c>
      <c r="AQ88" s="136">
        <f>AN88*IF(AM88="k",(AB88*Norms!$H$41)*Norms!$E$36,0)/1000</f>
        <v>0</v>
      </c>
      <c r="AR88" s="136">
        <f>AN88*IF(AM88="k",(AJ88*Norms!$H$42)*Norms!$E$36,0)*IF(E88="A",Norms!$B$13,1)/1000</f>
        <v>120031.59846328749</v>
      </c>
      <c r="AS88" s="243">
        <f>AN88*IF(AM88="t",(O88*Norms!$D$44)*Norms!$E$34*12+P88*Norms!$E$35,0)/1000</f>
        <v>0</v>
      </c>
      <c r="AT88" s="243">
        <f>AN88*IF(AM88="t",(AA88*Norms!$D$50*Norms!$E$34*12+AB88*Norms!$E$35),0)/1000</f>
        <v>0</v>
      </c>
      <c r="AU88" s="243">
        <f>AN88*IF(AM88="t",(AI88*Norms!$D$54)*Norms!$E$34*12*IF(E88="A",Norms!$B$13)+AJ88*Norms!$E$35,0)/1000</f>
        <v>0</v>
      </c>
      <c r="AV88" s="136">
        <f>IF(AL88&lt;=100,Norms!$G$7,IF(AL88&lt;=300,Norms!$H$7,Norms!$I$7))</f>
        <v>21670.5</v>
      </c>
      <c r="AW88" s="137">
        <f t="shared" si="13"/>
        <v>141702.09846328749</v>
      </c>
      <c r="AX88" s="130"/>
      <c r="AY88" s="130"/>
      <c r="AZ88" s="131">
        <f t="shared" si="14"/>
        <v>0</v>
      </c>
      <c r="BA88" s="131">
        <f>IF(AZ88&lt;Snund!$B$5,Snund!$B$3*Snund!$B$4*AY88+Snund!$B$7*AX88*AZ88,AZ88*Snund!$B$8*AX88)/1000</f>
        <v>0</v>
      </c>
      <c r="BB88" s="131">
        <f t="shared" si="15"/>
        <v>0</v>
      </c>
      <c r="BC88" s="131">
        <f t="shared" si="16"/>
        <v>0</v>
      </c>
      <c r="BD88" s="131">
        <f t="shared" si="17"/>
        <v>0</v>
      </c>
      <c r="BE88" s="167">
        <f>AB88*0.1*'Dasagirq_10%'!$B$3/1000</f>
        <v>0</v>
      </c>
      <c r="BF88" s="167">
        <f>AJ88*0.1*'Dasagirq_10%'!$B$4/1000</f>
        <v>432.18710666666675</v>
      </c>
      <c r="BG88" s="242">
        <f t="shared" si="18"/>
        <v>432.18710666666675</v>
      </c>
      <c r="BH88" s="233">
        <f t="shared" si="19"/>
        <v>0</v>
      </c>
      <c r="BI88" s="233">
        <f t="shared" si="20"/>
        <v>0</v>
      </c>
      <c r="BJ88" s="233">
        <f t="shared" si="21"/>
        <v>0</v>
      </c>
      <c r="BK88" s="233">
        <f t="shared" si="22"/>
        <v>142134.28556995417</v>
      </c>
      <c r="BL88" s="234">
        <f t="shared" si="23"/>
        <v>142134.28556995417</v>
      </c>
    </row>
    <row r="89" spans="1:64">
      <c r="A89">
        <v>40</v>
      </c>
      <c r="B89" t="s">
        <v>980</v>
      </c>
      <c r="C89" s="3" t="s">
        <v>1011</v>
      </c>
      <c r="D89" s="143" t="s">
        <v>1092</v>
      </c>
      <c r="E89" s="4" t="s">
        <v>1011</v>
      </c>
      <c r="F89" s="4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4</v>
      </c>
      <c r="AD89" s="2">
        <v>103.33333333333333</v>
      </c>
      <c r="AE89" s="2">
        <v>4.666666666666667</v>
      </c>
      <c r="AF89" s="2">
        <v>122</v>
      </c>
      <c r="AG89" s="2">
        <v>4.666666666666667</v>
      </c>
      <c r="AH89" s="2">
        <v>111.33333333333333</v>
      </c>
      <c r="AI89" s="2">
        <v>13.333333333333336</v>
      </c>
      <c r="AJ89" s="2">
        <v>336.66666666666663</v>
      </c>
      <c r="AK89" s="2">
        <v>13.333333333333336</v>
      </c>
      <c r="AL89" s="2">
        <v>336.66666666666663</v>
      </c>
      <c r="AM89" s="3" t="str">
        <f t="shared" si="24"/>
        <v>k</v>
      </c>
      <c r="AN89" s="3">
        <f>IF(D89="հ",1,IF(D89="լ",[1]Norms!$B$10,IF(D89="բլ",[1]Norms!$B$11,IF(D89="Մ",[1]Norms!$B$12))))</f>
        <v>1</v>
      </c>
      <c r="AO89" s="244">
        <f>F89*Norms!$E$36/1000</f>
        <v>0</v>
      </c>
      <c r="AP89" s="136">
        <f>AN89*IF(AM89="k",(P89*Norms!$H$40)*Norms!$E$36,0)/1000</f>
        <v>0</v>
      </c>
      <c r="AQ89" s="136">
        <f>AN89*IF(AM89="k",(AB89*Norms!$H$41)*Norms!$E$36,0)/1000</f>
        <v>0</v>
      </c>
      <c r="AR89" s="136">
        <f>AN89*IF(AM89="k",(AJ89*Norms!$H$42)*Norms!$E$36,0)*IF(E89="A",Norms!$B$13,1)/1000</f>
        <v>75580.994044838109</v>
      </c>
      <c r="AS89" s="243">
        <f>AN89*IF(AM89="t",(O89*Norms!$D$44)*Norms!$E$34*12+P89*Norms!$E$35,0)/1000</f>
        <v>0</v>
      </c>
      <c r="AT89" s="243">
        <f>AN89*IF(AM89="t",(AA89*Norms!$D$50*Norms!$E$34*12+AB89*Norms!$E$35),0)/1000</f>
        <v>0</v>
      </c>
      <c r="AU89" s="243">
        <f>AN89*IF(AM89="t",(AI89*Norms!$D$54)*Norms!$E$34*12*IF(E89="A",Norms!$B$13)+AJ89*Norms!$E$35,0)/1000</f>
        <v>0</v>
      </c>
      <c r="AV89" s="136">
        <f>IF(AL89&lt;=100,Norms!$G$7,IF(AL89&lt;=300,Norms!$H$7,Norms!$I$7))</f>
        <v>21670.5</v>
      </c>
      <c r="AW89" s="137">
        <f t="shared" si="13"/>
        <v>97251.494044838109</v>
      </c>
      <c r="AX89" s="130"/>
      <c r="AY89" s="130"/>
      <c r="AZ89" s="131">
        <f t="shared" si="14"/>
        <v>0</v>
      </c>
      <c r="BA89" s="131">
        <f>IF(AZ89&lt;Snund!$B$5,Snund!$B$3*Snund!$B$4*AY89+Snund!$B$7*AX89*AZ89,AZ89*Snund!$B$8*AX89)/1000</f>
        <v>0</v>
      </c>
      <c r="BB89" s="131">
        <f t="shared" si="15"/>
        <v>0</v>
      </c>
      <c r="BC89" s="131">
        <f t="shared" si="16"/>
        <v>0</v>
      </c>
      <c r="BD89" s="131">
        <f t="shared" si="17"/>
        <v>0</v>
      </c>
      <c r="BE89" s="167">
        <f>AB89*0.1*'Dasagirq_10%'!$B$3/1000</f>
        <v>0</v>
      </c>
      <c r="BF89" s="167">
        <f>AJ89*0.1*'Dasagirq_10%'!$B$4/1000</f>
        <v>272.13776666666666</v>
      </c>
      <c r="BG89" s="242">
        <f t="shared" si="18"/>
        <v>272.13776666666666</v>
      </c>
      <c r="BH89" s="233">
        <f t="shared" si="19"/>
        <v>0</v>
      </c>
      <c r="BI89" s="233">
        <f t="shared" si="20"/>
        <v>0</v>
      </c>
      <c r="BJ89" s="233">
        <f t="shared" si="21"/>
        <v>0</v>
      </c>
      <c r="BK89" s="233">
        <f t="shared" si="22"/>
        <v>97523.631811504776</v>
      </c>
      <c r="BL89" s="234">
        <f t="shared" si="23"/>
        <v>97523.631811504776</v>
      </c>
    </row>
    <row r="90" spans="1:64">
      <c r="A90">
        <v>41</v>
      </c>
      <c r="B90" t="s">
        <v>981</v>
      </c>
      <c r="C90" s="3" t="s">
        <v>1011</v>
      </c>
      <c r="D90" s="143" t="s">
        <v>1092</v>
      </c>
      <c r="E90" s="4" t="s">
        <v>1011</v>
      </c>
      <c r="F90" s="4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5</v>
      </c>
      <c r="AD90" s="2">
        <v>136.66666666666666</v>
      </c>
      <c r="AE90" s="2">
        <v>4.666666666666667</v>
      </c>
      <c r="AF90" s="2">
        <v>117.33333333333333</v>
      </c>
      <c r="AG90" s="2">
        <v>3.6666666666666665</v>
      </c>
      <c r="AH90" s="2">
        <v>92</v>
      </c>
      <c r="AI90" s="2">
        <v>13.333333333333334</v>
      </c>
      <c r="AJ90" s="2">
        <v>346</v>
      </c>
      <c r="AK90" s="2">
        <v>13.333333333333334</v>
      </c>
      <c r="AL90" s="2">
        <v>346</v>
      </c>
      <c r="AM90" s="3" t="str">
        <f t="shared" si="24"/>
        <v>k</v>
      </c>
      <c r="AN90" s="3">
        <f>IF(D90="հ",1,IF(D90="լ",[1]Norms!$B$10,IF(D90="բլ",[1]Norms!$B$11,IF(D90="Մ",[1]Norms!$B$12))))</f>
        <v>1</v>
      </c>
      <c r="AO90" s="244">
        <f>F90*Norms!$E$36/1000</f>
        <v>0</v>
      </c>
      <c r="AP90" s="136">
        <f>AN90*IF(AM90="k",(P90*Norms!$H$40)*Norms!$E$36,0)/1000</f>
        <v>0</v>
      </c>
      <c r="AQ90" s="136">
        <f>AN90*IF(AM90="k",(AB90*Norms!$H$41)*Norms!$E$36,0)/1000</f>
        <v>0</v>
      </c>
      <c r="AR90" s="136">
        <f>AN90*IF(AM90="k",(AJ90*Norms!$H$42)*Norms!$E$36,0)*IF(E90="A",Norms!$B$13,1)/1000</f>
        <v>77676.308731229685</v>
      </c>
      <c r="AS90" s="243">
        <f>AN90*IF(AM90="t",(O90*Norms!$D$44)*Norms!$E$34*12+P90*Norms!$E$35,0)/1000</f>
        <v>0</v>
      </c>
      <c r="AT90" s="243">
        <f>AN90*IF(AM90="t",(AA90*Norms!$D$50*Norms!$E$34*12+AB90*Norms!$E$35),0)/1000</f>
        <v>0</v>
      </c>
      <c r="AU90" s="243">
        <f>AN90*IF(AM90="t",(AI90*Norms!$D$54)*Norms!$E$34*12*IF(E90="A",Norms!$B$13)+AJ90*Norms!$E$35,0)/1000</f>
        <v>0</v>
      </c>
      <c r="AV90" s="136">
        <f>IF(AL90&lt;=100,Norms!$G$7,IF(AL90&lt;=300,Norms!$H$7,Norms!$I$7))</f>
        <v>21670.5</v>
      </c>
      <c r="AW90" s="137">
        <f t="shared" si="13"/>
        <v>99346.808731229685</v>
      </c>
      <c r="AX90" s="130"/>
      <c r="AY90" s="130"/>
      <c r="AZ90" s="131">
        <f t="shared" si="14"/>
        <v>0</v>
      </c>
      <c r="BA90" s="131">
        <f>IF(AZ90&lt;Snund!$B$5,Snund!$B$3*Snund!$B$4*AY90+Snund!$B$7*AX90*AZ90,AZ90*Snund!$B$8*AX90)/1000</f>
        <v>0</v>
      </c>
      <c r="BB90" s="131">
        <f t="shared" si="15"/>
        <v>0</v>
      </c>
      <c r="BC90" s="131">
        <f t="shared" si="16"/>
        <v>0</v>
      </c>
      <c r="BD90" s="131">
        <f t="shared" si="17"/>
        <v>0</v>
      </c>
      <c r="BE90" s="167">
        <f>AB90*0.1*'Dasagirq_10%'!$B$3/1000</f>
        <v>0</v>
      </c>
      <c r="BF90" s="167">
        <f>AJ90*0.1*'Dasagirq_10%'!$B$4/1000</f>
        <v>279.68218000000002</v>
      </c>
      <c r="BG90" s="242">
        <f t="shared" si="18"/>
        <v>279.68218000000002</v>
      </c>
      <c r="BH90" s="233">
        <f t="shared" si="19"/>
        <v>0</v>
      </c>
      <c r="BI90" s="233">
        <f t="shared" si="20"/>
        <v>0</v>
      </c>
      <c r="BJ90" s="233">
        <f t="shared" si="21"/>
        <v>0</v>
      </c>
      <c r="BK90" s="233">
        <f t="shared" si="22"/>
        <v>99626.490911229688</v>
      </c>
      <c r="BL90" s="234">
        <f t="shared" si="23"/>
        <v>99626.490911229688</v>
      </c>
    </row>
    <row r="91" spans="1:64">
      <c r="A91">
        <v>42</v>
      </c>
      <c r="B91" t="s">
        <v>982</v>
      </c>
      <c r="C91" s="3" t="s">
        <v>1011</v>
      </c>
      <c r="D91" s="143" t="s">
        <v>1092</v>
      </c>
      <c r="E91" s="4" t="s">
        <v>1011</v>
      </c>
      <c r="F91" s="4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2</v>
      </c>
      <c r="AD91" s="2">
        <v>40</v>
      </c>
      <c r="AE91" s="2">
        <v>2.6666666666666665</v>
      </c>
      <c r="AF91" s="2">
        <v>55.333333333333336</v>
      </c>
      <c r="AG91" s="2">
        <v>2</v>
      </c>
      <c r="AH91" s="2">
        <v>38</v>
      </c>
      <c r="AI91" s="2">
        <v>6.6666666666666661</v>
      </c>
      <c r="AJ91" s="2">
        <v>133.33333333333334</v>
      </c>
      <c r="AK91" s="2">
        <v>6.6666666666666661</v>
      </c>
      <c r="AL91" s="2">
        <v>133.33333333333334</v>
      </c>
      <c r="AM91" s="3" t="str">
        <f t="shared" si="24"/>
        <v>t</v>
      </c>
      <c r="AN91" s="3">
        <f>IF(D91="հ",1,IF(D91="լ",[1]Norms!$B$10,IF(D91="բլ",[1]Norms!$B$11,IF(D91="Մ",[1]Norms!$B$12))))</f>
        <v>1</v>
      </c>
      <c r="AO91" s="244">
        <f>F91*Norms!$E$36/1000</f>
        <v>0</v>
      </c>
      <c r="AP91" s="136">
        <f>AN91*IF(AM91="k",(P91*Norms!$H$40)*Norms!$E$36,0)/1000</f>
        <v>0</v>
      </c>
      <c r="AQ91" s="136">
        <f>AN91*IF(AM91="k",(AB91*Norms!$H$41)*Norms!$E$36,0)/1000</f>
        <v>0</v>
      </c>
      <c r="AR91" s="136">
        <f>AN91*IF(AM91="k",(AJ91*Norms!$H$42)*Norms!$E$36,0)*IF(E91="A",Norms!$B$13,1)/1000</f>
        <v>0</v>
      </c>
      <c r="AS91" s="243">
        <f>AN91*IF(AM91="t",(O91*Norms!$D$44)*Norms!$E$34*12+P91*Norms!$E$35,0)/1000</f>
        <v>0</v>
      </c>
      <c r="AT91" s="243">
        <f>AN91*IF(AM91="t",(AA91*Norms!$D$50*Norms!$E$34*12+AB91*Norms!$E$35),0)/1000</f>
        <v>0</v>
      </c>
      <c r="AU91" s="243">
        <f>AN91*IF(AM91="t",(AI91*Norms!$D$54)*Norms!$E$34*12*IF(E91="A",Norms!$B$13)+AJ91*Norms!$E$35,0)/1000</f>
        <v>21496.094367586666</v>
      </c>
      <c r="AV91" s="136">
        <f>IF(AL91&lt;=100,Norms!$G$7,IF(AL91&lt;=300,Norms!$H$7,Norms!$I$7))</f>
        <v>16738.5</v>
      </c>
      <c r="AW91" s="137">
        <f t="shared" si="13"/>
        <v>38234.594367586666</v>
      </c>
      <c r="AX91" s="130"/>
      <c r="AY91" s="130"/>
      <c r="AZ91" s="131">
        <f t="shared" si="14"/>
        <v>0</v>
      </c>
      <c r="BA91" s="131">
        <f>IF(AZ91&lt;Snund!$B$5,Snund!$B$3*Snund!$B$4*AY91+Snund!$B$7*AX91*AZ91,AZ91*Snund!$B$8*AX91)/1000</f>
        <v>0</v>
      </c>
      <c r="BB91" s="131">
        <f t="shared" si="15"/>
        <v>0</v>
      </c>
      <c r="BC91" s="131">
        <f t="shared" si="16"/>
        <v>0</v>
      </c>
      <c r="BD91" s="131">
        <f t="shared" si="17"/>
        <v>0</v>
      </c>
      <c r="BE91" s="167">
        <f>AB91*0.1*'Dasagirq_10%'!$B$3/1000</f>
        <v>0</v>
      </c>
      <c r="BF91" s="167">
        <f>AJ91*0.1*'Dasagirq_10%'!$B$4/1000</f>
        <v>107.77733333333336</v>
      </c>
      <c r="BG91" s="242">
        <f t="shared" si="18"/>
        <v>107.77733333333336</v>
      </c>
      <c r="BH91" s="233">
        <f t="shared" si="19"/>
        <v>0</v>
      </c>
      <c r="BI91" s="233">
        <f t="shared" si="20"/>
        <v>0</v>
      </c>
      <c r="BJ91" s="233">
        <f t="shared" si="21"/>
        <v>0</v>
      </c>
      <c r="BK91" s="233">
        <f t="shared" si="22"/>
        <v>38342.371700919997</v>
      </c>
      <c r="BL91" s="234">
        <f t="shared" si="23"/>
        <v>38342.371700919997</v>
      </c>
    </row>
    <row r="92" spans="1:64">
      <c r="A92">
        <v>43</v>
      </c>
      <c r="B92" t="s">
        <v>983</v>
      </c>
      <c r="C92" s="3" t="s">
        <v>1011</v>
      </c>
      <c r="D92" s="143" t="s">
        <v>1092</v>
      </c>
      <c r="E92" s="4" t="s">
        <v>1011</v>
      </c>
      <c r="F92" s="4">
        <v>90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1</v>
      </c>
      <c r="R92" s="2">
        <v>29</v>
      </c>
      <c r="S92" s="2">
        <v>1</v>
      </c>
      <c r="T92" s="2">
        <v>17.333333333333332</v>
      </c>
      <c r="U92" s="2">
        <v>1</v>
      </c>
      <c r="V92" s="2">
        <v>28.666666666666668</v>
      </c>
      <c r="W92" s="2">
        <v>1</v>
      </c>
      <c r="X92" s="2">
        <v>19.333333333333332</v>
      </c>
      <c r="Y92" s="2">
        <v>1.6666666666666667</v>
      </c>
      <c r="Z92" s="2">
        <v>39.333333333333336</v>
      </c>
      <c r="AA92" s="2">
        <v>5.666666666666667</v>
      </c>
      <c r="AB92" s="2">
        <v>133.66666666666666</v>
      </c>
      <c r="AC92" s="2">
        <v>3</v>
      </c>
      <c r="AD92" s="2">
        <v>61.666666666666664</v>
      </c>
      <c r="AE92" s="2">
        <v>3</v>
      </c>
      <c r="AF92" s="2">
        <v>58.666666666666664</v>
      </c>
      <c r="AG92" s="2">
        <v>2.3333333333333335</v>
      </c>
      <c r="AH92" s="2">
        <v>53.333333333333336</v>
      </c>
      <c r="AI92" s="2">
        <v>8.3333333333333339</v>
      </c>
      <c r="AJ92" s="2">
        <v>173.66666666666666</v>
      </c>
      <c r="AK92" s="2">
        <v>14</v>
      </c>
      <c r="AL92" s="2">
        <v>307.33333333333331</v>
      </c>
      <c r="AM92" s="3" t="str">
        <f t="shared" si="24"/>
        <v>k</v>
      </c>
      <c r="AN92" s="3">
        <f>IF(D92="հ",1,IF(D92="լ",[1]Norms!$B$10,IF(D92="բլ",[1]Norms!$B$11,IF(D92="Մ",[1]Norms!$B$12))))</f>
        <v>1</v>
      </c>
      <c r="AO92" s="244">
        <f>F92*Norms!$E$36/1000</f>
        <v>10110.663698120999</v>
      </c>
      <c r="AP92" s="136">
        <f>AN92*IF(AM92="k",(P92*Norms!$H$40)*Norms!$E$36,0)/1000</f>
        <v>0</v>
      </c>
      <c r="AQ92" s="136">
        <f>AN92*IF(AM92="k",(AB92*Norms!$H$41)*Norms!$E$36,0)/1000</f>
        <v>20103.331441972161</v>
      </c>
      <c r="AR92" s="136">
        <f>AN92*IF(AM92="k",(AJ92*Norms!$H$42)*Norms!$E$36,0)*IF(E92="A",Norms!$B$13,1)/1000</f>
        <v>38987.819700357089</v>
      </c>
      <c r="AS92" s="243">
        <f>AN92*IF(AM92="t",(O92*Norms!$D$44)*Norms!$E$34*12+P92*Norms!$E$35,0)/1000</f>
        <v>0</v>
      </c>
      <c r="AT92" s="243">
        <f>AN92*IF(AM92="t",(AA92*Norms!$D$50*Norms!$E$34*12+AB92*Norms!$E$35),0)/1000</f>
        <v>0</v>
      </c>
      <c r="AU92" s="243">
        <f>AN92*IF(AM92="t",(AI92*Norms!$D$54)*Norms!$E$34*12*IF(E92="A",Norms!$B$13)+AJ92*Norms!$E$35,0)/1000</f>
        <v>0</v>
      </c>
      <c r="AV92" s="136">
        <f>IF(AL92&lt;=100,Norms!$G$7,IF(AL92&lt;=300,Norms!$H$7,Norms!$I$7))</f>
        <v>21670.5</v>
      </c>
      <c r="AW92" s="137">
        <f t="shared" si="13"/>
        <v>80761.651142329254</v>
      </c>
      <c r="AX92" s="130"/>
      <c r="AY92" s="130"/>
      <c r="AZ92" s="131">
        <f t="shared" si="14"/>
        <v>90</v>
      </c>
      <c r="BA92" s="131">
        <f>IF(AZ92&lt;Snund!$B$5,Snund!$B$3*Snund!$B$4*AY92+Snund!$B$7*AX92*AZ92,AZ92*Snund!$B$8*AX92)/1000</f>
        <v>0</v>
      </c>
      <c r="BB92" s="131">
        <f t="shared" si="15"/>
        <v>0</v>
      </c>
      <c r="BC92" s="131">
        <f t="shared" si="16"/>
        <v>0</v>
      </c>
      <c r="BD92" s="131">
        <f t="shared" si="17"/>
        <v>0</v>
      </c>
      <c r="BE92" s="167">
        <f>AB92*0.1*'Dasagirq_10%'!$B$3/1000</f>
        <v>88.86160000000001</v>
      </c>
      <c r="BF92" s="167">
        <f>AJ92*0.1*'Dasagirq_10%'!$B$4/1000</f>
        <v>140.37997666666669</v>
      </c>
      <c r="BG92" s="242">
        <f t="shared" si="18"/>
        <v>229.2415766666667</v>
      </c>
      <c r="BH92" s="233">
        <f t="shared" si="19"/>
        <v>10110.663698120999</v>
      </c>
      <c r="BI92" s="233">
        <f t="shared" si="20"/>
        <v>0</v>
      </c>
      <c r="BJ92" s="233">
        <f t="shared" si="21"/>
        <v>28963.58589911502</v>
      </c>
      <c r="BK92" s="233">
        <f t="shared" si="22"/>
        <v>52027.306819880898</v>
      </c>
      <c r="BL92" s="234">
        <f t="shared" si="23"/>
        <v>80990.892718995921</v>
      </c>
    </row>
    <row r="93" spans="1:64">
      <c r="A93">
        <v>44</v>
      </c>
      <c r="B93" t="s">
        <v>984</v>
      </c>
      <c r="C93" s="3" t="s">
        <v>1011</v>
      </c>
      <c r="D93" s="143" t="s">
        <v>1092</v>
      </c>
      <c r="E93" s="4" t="s">
        <v>1011</v>
      </c>
      <c r="F93" s="4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3</v>
      </c>
      <c r="AD93" s="2">
        <v>80</v>
      </c>
      <c r="AE93" s="2">
        <v>3</v>
      </c>
      <c r="AF93" s="2">
        <v>68.333333333333329</v>
      </c>
      <c r="AG93" s="2">
        <v>3</v>
      </c>
      <c r="AH93" s="2">
        <v>70.666666666666671</v>
      </c>
      <c r="AI93" s="2">
        <v>9</v>
      </c>
      <c r="AJ93" s="2">
        <v>219</v>
      </c>
      <c r="AK93" s="2">
        <v>9</v>
      </c>
      <c r="AL93" s="2">
        <v>219</v>
      </c>
      <c r="AM93" s="3" t="str">
        <f t="shared" si="24"/>
        <v>k</v>
      </c>
      <c r="AN93" s="3">
        <f>IF(D93="հ",1,IF(D93="լ",[1]Norms!$B$10,IF(D93="բլ",[1]Norms!$B$11,IF(D93="Մ",[1]Norms!$B$12))))</f>
        <v>1</v>
      </c>
      <c r="AO93" s="244">
        <f>F93*Norms!$E$36/1000</f>
        <v>0</v>
      </c>
      <c r="AP93" s="136">
        <f>AN93*IF(AM93="k",(P93*Norms!$H$40)*Norms!$E$36,0)/1000</f>
        <v>0</v>
      </c>
      <c r="AQ93" s="136">
        <f>AN93*IF(AM93="k",(AB93*Norms!$H$41)*Norms!$E$36,0)/1000</f>
        <v>0</v>
      </c>
      <c r="AR93" s="136">
        <f>AN93*IF(AM93="k",(AJ93*Norms!$H$42)*Norms!$E$36,0)*IF(E93="A",Norms!$B$13,1)/1000</f>
        <v>49165.062462830341</v>
      </c>
      <c r="AS93" s="243">
        <f>AN93*IF(AM93="t",(O93*Norms!$D$44)*Norms!$E$34*12+P93*Norms!$E$35,0)/1000</f>
        <v>0</v>
      </c>
      <c r="AT93" s="243">
        <f>AN93*IF(AM93="t",(AA93*Norms!$D$50*Norms!$E$34*12+AB93*Norms!$E$35),0)/1000</f>
        <v>0</v>
      </c>
      <c r="AU93" s="243">
        <f>AN93*IF(AM93="t",(AI93*Norms!$D$54)*Norms!$E$34*12*IF(E93="A",Norms!$B$13)+AJ93*Norms!$E$35,0)/1000</f>
        <v>0</v>
      </c>
      <c r="AV93" s="136">
        <f>IF(AL93&lt;=100,Norms!$G$7,IF(AL93&lt;=300,Norms!$H$7,Norms!$I$7))</f>
        <v>16738.5</v>
      </c>
      <c r="AW93" s="137">
        <f t="shared" si="13"/>
        <v>65903.562462830334</v>
      </c>
      <c r="AX93" s="130"/>
      <c r="AY93" s="130"/>
      <c r="AZ93" s="131">
        <f t="shared" si="14"/>
        <v>0</v>
      </c>
      <c r="BA93" s="131">
        <f>IF(AZ93&lt;Snund!$B$5,Snund!$B$3*Snund!$B$4*AY93+Snund!$B$7*AX93*AZ93,AZ93*Snund!$B$8*AX93)/1000</f>
        <v>0</v>
      </c>
      <c r="BB93" s="131">
        <f t="shared" si="15"/>
        <v>0</v>
      </c>
      <c r="BC93" s="131">
        <f t="shared" si="16"/>
        <v>0</v>
      </c>
      <c r="BD93" s="131">
        <f t="shared" si="17"/>
        <v>0</v>
      </c>
      <c r="BE93" s="167">
        <f>AB93*0.1*'Dasagirq_10%'!$B$3/1000</f>
        <v>0</v>
      </c>
      <c r="BF93" s="167">
        <f>AJ93*0.1*'Dasagirq_10%'!$B$4/1000</f>
        <v>177.02427000000003</v>
      </c>
      <c r="BG93" s="242">
        <f t="shared" si="18"/>
        <v>177.02427000000003</v>
      </c>
      <c r="BH93" s="233">
        <f t="shared" si="19"/>
        <v>0</v>
      </c>
      <c r="BI93" s="233">
        <f t="shared" si="20"/>
        <v>0</v>
      </c>
      <c r="BJ93" s="233">
        <f t="shared" si="21"/>
        <v>0</v>
      </c>
      <c r="BK93" s="233">
        <f t="shared" si="22"/>
        <v>66080.586732830328</v>
      </c>
      <c r="BL93" s="234">
        <f t="shared" si="23"/>
        <v>66080.586732830328</v>
      </c>
    </row>
    <row r="94" spans="1:64">
      <c r="A94">
        <v>45</v>
      </c>
      <c r="B94" t="s">
        <v>985</v>
      </c>
      <c r="C94" s="3" t="s">
        <v>1011</v>
      </c>
      <c r="D94" s="143" t="s">
        <v>1092</v>
      </c>
      <c r="E94" s="4" t="s">
        <v>1011</v>
      </c>
      <c r="F94" s="4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4.333333333333333</v>
      </c>
      <c r="AD94" s="2">
        <v>103.33333333333333</v>
      </c>
      <c r="AE94" s="2">
        <v>4.333333333333333</v>
      </c>
      <c r="AF94" s="2">
        <v>115.33333333333333</v>
      </c>
      <c r="AG94" s="2">
        <v>4</v>
      </c>
      <c r="AH94" s="2">
        <v>93.333333333333329</v>
      </c>
      <c r="AI94" s="2">
        <v>12.666666666666666</v>
      </c>
      <c r="AJ94" s="2">
        <v>312</v>
      </c>
      <c r="AK94" s="2">
        <v>12.666666666666666</v>
      </c>
      <c r="AL94" s="2">
        <v>312</v>
      </c>
      <c r="AM94" s="3" t="str">
        <f t="shared" si="24"/>
        <v>k</v>
      </c>
      <c r="AN94" s="3">
        <f>IF(D94="հ",1,IF(D94="լ",[1]Norms!$B$10,IF(D94="բլ",[1]Norms!$B$11,IF(D94="Մ",[1]Norms!$B$12))))</f>
        <v>1</v>
      </c>
      <c r="AO94" s="244">
        <f>F94*Norms!$E$36/1000</f>
        <v>0</v>
      </c>
      <c r="AP94" s="136">
        <f>AN94*IF(AM94="k",(P94*Norms!$H$40)*Norms!$E$36,0)/1000</f>
        <v>0</v>
      </c>
      <c r="AQ94" s="136">
        <f>AN94*IF(AM94="k",(AB94*Norms!$H$41)*Norms!$E$36,0)/1000</f>
        <v>0</v>
      </c>
      <c r="AR94" s="136">
        <f>AN94*IF(AM94="k",(AJ94*Norms!$H$42)*Norms!$E$36,0)*IF(E94="A",Norms!$B$13,1)/1000</f>
        <v>70043.376659374728</v>
      </c>
      <c r="AS94" s="243">
        <f>AN94*IF(AM94="t",(O94*Norms!$D$44)*Norms!$E$34*12+P94*Norms!$E$35,0)/1000</f>
        <v>0</v>
      </c>
      <c r="AT94" s="243">
        <f>AN94*IF(AM94="t",(AA94*Norms!$D$50*Norms!$E$34*12+AB94*Norms!$E$35),0)/1000</f>
        <v>0</v>
      </c>
      <c r="AU94" s="243">
        <f>AN94*IF(AM94="t",(AI94*Norms!$D$54)*Norms!$E$34*12*IF(E94="A",Norms!$B$13)+AJ94*Norms!$E$35,0)/1000</f>
        <v>0</v>
      </c>
      <c r="AV94" s="136">
        <f>IF(AL94&lt;=100,Norms!$G$7,IF(AL94&lt;=300,Norms!$H$7,Norms!$I$7))</f>
        <v>21670.5</v>
      </c>
      <c r="AW94" s="137">
        <f t="shared" si="13"/>
        <v>91713.876659374728</v>
      </c>
      <c r="AX94" s="130"/>
      <c r="AY94" s="130"/>
      <c r="AZ94" s="131">
        <f t="shared" si="14"/>
        <v>0</v>
      </c>
      <c r="BA94" s="131">
        <f>IF(AZ94&lt;Snund!$B$5,Snund!$B$3*Snund!$B$4*AY94+Snund!$B$7*AX94*AZ94,AZ94*Snund!$B$8*AX94)/1000</f>
        <v>0</v>
      </c>
      <c r="BB94" s="131">
        <f t="shared" si="15"/>
        <v>0</v>
      </c>
      <c r="BC94" s="131">
        <f t="shared" si="16"/>
        <v>0</v>
      </c>
      <c r="BD94" s="131">
        <f t="shared" si="17"/>
        <v>0</v>
      </c>
      <c r="BE94" s="167">
        <f>AB94*0.1*'Dasagirq_10%'!$B$3/1000</f>
        <v>0</v>
      </c>
      <c r="BF94" s="167">
        <f>AJ94*0.1*'Dasagirq_10%'!$B$4/1000</f>
        <v>252.19896000000003</v>
      </c>
      <c r="BG94" s="242">
        <f t="shared" si="18"/>
        <v>252.19896000000003</v>
      </c>
      <c r="BH94" s="233">
        <f t="shared" si="19"/>
        <v>0</v>
      </c>
      <c r="BI94" s="233">
        <f t="shared" si="20"/>
        <v>0</v>
      </c>
      <c r="BJ94" s="233">
        <f t="shared" si="21"/>
        <v>0</v>
      </c>
      <c r="BK94" s="233">
        <f t="shared" si="22"/>
        <v>91966.075619374722</v>
      </c>
      <c r="BL94" s="234">
        <f t="shared" si="23"/>
        <v>91966.075619374722</v>
      </c>
    </row>
    <row r="95" spans="1:64">
      <c r="A95">
        <v>46</v>
      </c>
      <c r="B95" t="s">
        <v>986</v>
      </c>
      <c r="C95" s="3" t="s">
        <v>1011</v>
      </c>
      <c r="D95" s="143" t="s">
        <v>1092</v>
      </c>
      <c r="E95" s="4" t="s">
        <v>1011</v>
      </c>
      <c r="F95" s="4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4</v>
      </c>
      <c r="AD95" s="2">
        <v>70</v>
      </c>
      <c r="AE95" s="2">
        <v>4</v>
      </c>
      <c r="AF95" s="2">
        <v>77.333333333333329</v>
      </c>
      <c r="AG95" s="2">
        <v>3.3333333333333335</v>
      </c>
      <c r="AH95" s="2">
        <v>57.333333333333336</v>
      </c>
      <c r="AI95" s="2">
        <v>11.333333333333334</v>
      </c>
      <c r="AJ95" s="2">
        <v>204.66666666666666</v>
      </c>
      <c r="AK95" s="2">
        <v>11.333333333333334</v>
      </c>
      <c r="AL95" s="2">
        <v>204.66666666666666</v>
      </c>
      <c r="AM95" s="3" t="str">
        <f t="shared" si="24"/>
        <v>k</v>
      </c>
      <c r="AN95" s="3">
        <f>IF(D95="հ",1,IF(D95="լ",[1]Norms!$B$10,IF(D95="բլ",[1]Norms!$B$11,IF(D95="Մ",[1]Norms!$B$12))))</f>
        <v>1</v>
      </c>
      <c r="AO95" s="244">
        <f>F95*Norms!$E$36/1000</f>
        <v>0</v>
      </c>
      <c r="AP95" s="136">
        <f>AN95*IF(AM95="k",(P95*Norms!$H$40)*Norms!$E$36,0)/1000</f>
        <v>0</v>
      </c>
      <c r="AQ95" s="136">
        <f>AN95*IF(AM95="k",(AB95*Norms!$H$41)*Norms!$E$36,0)/1000</f>
        <v>0</v>
      </c>
      <c r="AR95" s="136">
        <f>AN95*IF(AM95="k",(AJ95*Norms!$H$42)*Norms!$E$36,0)*IF(E95="A",Norms!$B$13,1)/1000</f>
        <v>45947.25776587188</v>
      </c>
      <c r="AS95" s="243">
        <f>AN95*IF(AM95="t",(O95*Norms!$D$44)*Norms!$E$34*12+P95*Norms!$E$35,0)/1000</f>
        <v>0</v>
      </c>
      <c r="AT95" s="243">
        <f>AN95*IF(AM95="t",(AA95*Norms!$D$50*Norms!$E$34*12+AB95*Norms!$E$35),0)/1000</f>
        <v>0</v>
      </c>
      <c r="AU95" s="243">
        <f>AN95*IF(AM95="t",(AI95*Norms!$D$54)*Norms!$E$34*12*IF(E95="A",Norms!$B$13)+AJ95*Norms!$E$35,0)/1000</f>
        <v>0</v>
      </c>
      <c r="AV95" s="136">
        <f>IF(AL95&lt;=100,Norms!$G$7,IF(AL95&lt;=300,Norms!$H$7,Norms!$I$7))</f>
        <v>16738.5</v>
      </c>
      <c r="AW95" s="137">
        <f t="shared" si="13"/>
        <v>62685.75776587188</v>
      </c>
      <c r="AX95" s="130"/>
      <c r="AY95" s="130"/>
      <c r="AZ95" s="131">
        <f t="shared" si="14"/>
        <v>0</v>
      </c>
      <c r="BA95" s="131">
        <f>IF(AZ95&lt;Snund!$B$5,Snund!$B$3*Snund!$B$4*AY95+Snund!$B$7*AX95*AZ95,AZ95*Snund!$B$8*AX95)/1000</f>
        <v>0</v>
      </c>
      <c r="BB95" s="131">
        <f t="shared" si="15"/>
        <v>0</v>
      </c>
      <c r="BC95" s="131">
        <f t="shared" si="16"/>
        <v>0</v>
      </c>
      <c r="BD95" s="131">
        <f t="shared" si="17"/>
        <v>0</v>
      </c>
      <c r="BE95" s="167">
        <f>AB95*0.1*'Dasagirq_10%'!$B$3/1000</f>
        <v>0</v>
      </c>
      <c r="BF95" s="167">
        <f>AJ95*0.1*'Dasagirq_10%'!$B$4/1000</f>
        <v>165.4382066666667</v>
      </c>
      <c r="BG95" s="242">
        <f t="shared" si="18"/>
        <v>165.4382066666667</v>
      </c>
      <c r="BH95" s="233">
        <f t="shared" si="19"/>
        <v>0</v>
      </c>
      <c r="BI95" s="233">
        <f t="shared" si="20"/>
        <v>0</v>
      </c>
      <c r="BJ95" s="233">
        <f t="shared" si="21"/>
        <v>0</v>
      </c>
      <c r="BK95" s="233">
        <f t="shared" si="22"/>
        <v>62851.195972538546</v>
      </c>
      <c r="BL95" s="234">
        <f t="shared" si="23"/>
        <v>62851.195972538546</v>
      </c>
    </row>
    <row r="96" spans="1:64">
      <c r="A96">
        <v>47</v>
      </c>
      <c r="B96" t="s">
        <v>987</v>
      </c>
      <c r="C96" s="3" t="s">
        <v>130</v>
      </c>
      <c r="D96" s="143" t="s">
        <v>1092</v>
      </c>
      <c r="E96" s="4" t="s">
        <v>1011</v>
      </c>
      <c r="F96" s="4">
        <v>60</v>
      </c>
      <c r="G96" s="2">
        <v>3</v>
      </c>
      <c r="H96" s="2">
        <v>80</v>
      </c>
      <c r="I96" s="2">
        <v>3</v>
      </c>
      <c r="J96" s="2">
        <v>82.666666666666671</v>
      </c>
      <c r="K96" s="2">
        <v>3</v>
      </c>
      <c r="L96" s="2">
        <v>84.666666666666671</v>
      </c>
      <c r="M96" s="2">
        <v>2.3333333333333335</v>
      </c>
      <c r="N96" s="2">
        <v>75.333333333333329</v>
      </c>
      <c r="O96" s="2">
        <v>11.333333333333334</v>
      </c>
      <c r="P96" s="2">
        <v>322.66666666666669</v>
      </c>
      <c r="Q96" s="2">
        <v>3</v>
      </c>
      <c r="R96" s="2">
        <v>80.666666666666671</v>
      </c>
      <c r="S96" s="2">
        <v>2</v>
      </c>
      <c r="T96" s="2">
        <v>64</v>
      </c>
      <c r="U96" s="2">
        <v>3</v>
      </c>
      <c r="V96" s="2">
        <v>80.666666666666671</v>
      </c>
      <c r="W96" s="2">
        <v>2</v>
      </c>
      <c r="X96" s="2">
        <v>62</v>
      </c>
      <c r="Y96" s="2">
        <v>2.3333333333333335</v>
      </c>
      <c r="Z96" s="2">
        <v>67</v>
      </c>
      <c r="AA96" s="2">
        <v>12.333333333333334</v>
      </c>
      <c r="AB96" s="2">
        <v>354.33333333333337</v>
      </c>
      <c r="AC96" s="2">
        <v>2</v>
      </c>
      <c r="AD96" s="2">
        <v>49.333333333333336</v>
      </c>
      <c r="AE96" s="2">
        <v>1.3333333333333333</v>
      </c>
      <c r="AF96" s="2">
        <v>31</v>
      </c>
      <c r="AG96" s="2">
        <v>1.3333333333333333</v>
      </c>
      <c r="AH96" s="2">
        <v>32.666666666666664</v>
      </c>
      <c r="AI96" s="2">
        <v>4.6666666666666661</v>
      </c>
      <c r="AJ96" s="2">
        <v>113</v>
      </c>
      <c r="AK96" s="2">
        <v>28.333333333333336</v>
      </c>
      <c r="AL96" s="2">
        <v>790</v>
      </c>
      <c r="AM96" s="3" t="s">
        <v>1205</v>
      </c>
      <c r="AN96" s="3">
        <f>IF(D96="հ",1,IF(D96="լ",[1]Norms!$B$10,IF(D96="բլ",[1]Norms!$B$11,IF(D96="Մ",[1]Norms!$B$12))))</f>
        <v>1</v>
      </c>
      <c r="AO96" s="244">
        <f>F96*Norms!$E$36/1000</f>
        <v>6740.4424654139993</v>
      </c>
      <c r="AP96" s="136">
        <f>AN96*IF(AM96="k",(P96*Norms!$H$40)*Norms!$E$36,0)/1000</f>
        <v>36248.601702893073</v>
      </c>
      <c r="AQ96" s="136">
        <f>AN96*IF(AM96="k",(AB96*Norms!$H$41)*Norms!$E$36,0)/1000</f>
        <v>53291.374869866355</v>
      </c>
      <c r="AR96" s="136">
        <f>AN96*IF(AM96="k",(AJ96*Norms!$H$42)*Norms!$E$36,0)*IF(E96="A",Norms!$B$13,1)/1000</f>
        <v>25368.274238812002</v>
      </c>
      <c r="AS96" s="243">
        <f>AN96*IF(AM96="t",(O96*Norms!$D$44)*Norms!$E$34*12+P96*Norms!$E$35,0)/1000</f>
        <v>0</v>
      </c>
      <c r="AT96" s="243">
        <f>AN96*IF(AM96="t",(AA96*Norms!$D$50*Norms!$E$34*12+AB96*Norms!$E$35),0)/1000</f>
        <v>0</v>
      </c>
      <c r="AU96" s="243">
        <f>AN96*IF(AM96="t",(AI96*Norms!$D$54)*Norms!$E$34*12*IF(E96="A",Norms!$B$13)+AJ96*Norms!$E$35,0)/1000</f>
        <v>0</v>
      </c>
      <c r="AV96" s="136">
        <f>IF(AL96&lt;=100,Norms!$G$7,IF(AL96&lt;=300,Norms!$H$7,Norms!$I$7))</f>
        <v>21670.5</v>
      </c>
      <c r="AW96" s="137">
        <f t="shared" si="13"/>
        <v>136578.75081157143</v>
      </c>
      <c r="AX96" s="130"/>
      <c r="AY96" s="130"/>
      <c r="AZ96" s="131">
        <f t="shared" si="14"/>
        <v>382.66666666666669</v>
      </c>
      <c r="BA96" s="131">
        <f>IF(AZ96&lt;Snund!$B$5,Snund!$B$3*Snund!$B$4*AY96+Snund!$B$7*AX96*AZ96,AZ96*Snund!$B$8*AX96)/1000</f>
        <v>0</v>
      </c>
      <c r="BB96" s="131">
        <f t="shared" si="15"/>
        <v>0</v>
      </c>
      <c r="BC96" s="131">
        <f t="shared" si="16"/>
        <v>0</v>
      </c>
      <c r="BD96" s="131">
        <f t="shared" si="17"/>
        <v>0</v>
      </c>
      <c r="BE96" s="167">
        <f>AB96*0.1*'Dasagirq_10%'!$B$3/1000</f>
        <v>235.56080000000003</v>
      </c>
      <c r="BF96" s="167">
        <f>AJ96*0.1*'Dasagirq_10%'!$B$4/1000</f>
        <v>91.341290000000015</v>
      </c>
      <c r="BG96" s="242">
        <f t="shared" si="18"/>
        <v>326.90209000000004</v>
      </c>
      <c r="BH96" s="233">
        <f t="shared" si="19"/>
        <v>6740.4424654139993</v>
      </c>
      <c r="BI96" s="233">
        <f t="shared" si="20"/>
        <v>44916.80170289307</v>
      </c>
      <c r="BJ96" s="233">
        <f t="shared" si="21"/>
        <v>62959.97684633694</v>
      </c>
      <c r="BK96" s="233">
        <f t="shared" si="22"/>
        <v>29028.874352341412</v>
      </c>
      <c r="BL96" s="234">
        <f t="shared" si="23"/>
        <v>136905.65290157142</v>
      </c>
    </row>
    <row r="97" spans="1:64">
      <c r="A97">
        <v>48</v>
      </c>
      <c r="B97" t="s">
        <v>988</v>
      </c>
      <c r="C97" s="3" t="s">
        <v>1011</v>
      </c>
      <c r="D97" s="143" t="s">
        <v>1092</v>
      </c>
      <c r="E97" s="4" t="s">
        <v>1011</v>
      </c>
      <c r="F97" s="4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5.333333333333333</v>
      </c>
      <c r="AD97" s="2">
        <v>136.66666666666666</v>
      </c>
      <c r="AE97" s="2">
        <v>4.333333333333333</v>
      </c>
      <c r="AF97" s="2">
        <v>121.33333333333333</v>
      </c>
      <c r="AG97" s="2">
        <v>4.333333333333333</v>
      </c>
      <c r="AH97" s="2">
        <v>110.66666666666667</v>
      </c>
      <c r="AI97" s="2">
        <v>14</v>
      </c>
      <c r="AJ97" s="2">
        <v>368.66666666666669</v>
      </c>
      <c r="AK97" s="2">
        <v>14</v>
      </c>
      <c r="AL97" s="2">
        <v>368.66666666666669</v>
      </c>
      <c r="AM97" s="3" t="str">
        <f t="shared" si="24"/>
        <v>k</v>
      </c>
      <c r="AN97" s="3">
        <f>IF(D97="հ",1,IF(D97="լ",[1]Norms!$B$10,IF(D97="բլ",[1]Norms!$B$11,IF(D97="Մ",[1]Norms!$B$12))))</f>
        <v>1</v>
      </c>
      <c r="AO97" s="244">
        <f>F97*Norms!$E$36/1000</f>
        <v>0</v>
      </c>
      <c r="AP97" s="136">
        <f>AN97*IF(AM97="k",(P97*Norms!$H$40)*Norms!$E$36,0)/1000</f>
        <v>0</v>
      </c>
      <c r="AQ97" s="136">
        <f>AN97*IF(AM97="k",(AB97*Norms!$H$41)*Norms!$E$36,0)/1000</f>
        <v>0</v>
      </c>
      <c r="AR97" s="136">
        <f>AN97*IF(AM97="k",(AJ97*Norms!$H$42)*Norms!$E$36,0)*IF(E97="A",Norms!$B$13,1)/1000</f>
        <v>82764.930112466303</v>
      </c>
      <c r="AS97" s="243">
        <f>AN97*IF(AM97="t",(O97*Norms!$D$44)*Norms!$E$34*12+P97*Norms!$E$35,0)/1000</f>
        <v>0</v>
      </c>
      <c r="AT97" s="243">
        <f>AN97*IF(AM97="t",(AA97*Norms!$D$50*Norms!$E$34*12+AB97*Norms!$E$35),0)/1000</f>
        <v>0</v>
      </c>
      <c r="AU97" s="243">
        <f>AN97*IF(AM97="t",(AI97*Norms!$D$54)*Norms!$E$34*12*IF(E97="A",Norms!$B$13)+AJ97*Norms!$E$35,0)/1000</f>
        <v>0</v>
      </c>
      <c r="AV97" s="136">
        <f>IF(AL97&lt;=100,Norms!$G$7,IF(AL97&lt;=300,Norms!$H$7,Norms!$I$7))</f>
        <v>21670.5</v>
      </c>
      <c r="AW97" s="137">
        <f t="shared" si="13"/>
        <v>104435.4301124663</v>
      </c>
      <c r="AX97" s="130"/>
      <c r="AY97" s="130"/>
      <c r="AZ97" s="131">
        <f t="shared" si="14"/>
        <v>0</v>
      </c>
      <c r="BA97" s="131">
        <f>IF(AZ97&lt;Snund!$B$5,Snund!$B$3*Snund!$B$4*AY97+Snund!$B$7*AX97*AZ97,AZ97*Snund!$B$8*AX97)/1000</f>
        <v>0</v>
      </c>
      <c r="BB97" s="131">
        <f t="shared" si="15"/>
        <v>0</v>
      </c>
      <c r="BC97" s="131">
        <f t="shared" si="16"/>
        <v>0</v>
      </c>
      <c r="BD97" s="131">
        <f t="shared" si="17"/>
        <v>0</v>
      </c>
      <c r="BE97" s="167">
        <f>AB97*0.1*'Dasagirq_10%'!$B$3/1000</f>
        <v>0</v>
      </c>
      <c r="BF97" s="167">
        <f>AJ97*0.1*'Dasagirq_10%'!$B$4/1000</f>
        <v>298.00432666666666</v>
      </c>
      <c r="BG97" s="242">
        <f t="shared" si="18"/>
        <v>298.00432666666666</v>
      </c>
      <c r="BH97" s="233">
        <f t="shared" si="19"/>
        <v>0</v>
      </c>
      <c r="BI97" s="233">
        <f t="shared" si="20"/>
        <v>0</v>
      </c>
      <c r="BJ97" s="233">
        <f t="shared" si="21"/>
        <v>0</v>
      </c>
      <c r="BK97" s="233">
        <f t="shared" si="22"/>
        <v>104733.43443913297</v>
      </c>
      <c r="BL97" s="234">
        <f t="shared" si="23"/>
        <v>104733.43443913297</v>
      </c>
    </row>
    <row r="98" spans="1:64">
      <c r="A98">
        <v>49</v>
      </c>
      <c r="B98" t="s">
        <v>989</v>
      </c>
      <c r="C98" s="3" t="s">
        <v>1011</v>
      </c>
      <c r="D98" s="143" t="s">
        <v>1092</v>
      </c>
      <c r="E98" s="4" t="s">
        <v>1011</v>
      </c>
      <c r="F98" s="4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3</v>
      </c>
      <c r="AD98" s="2">
        <v>55</v>
      </c>
      <c r="AE98" s="2">
        <v>3</v>
      </c>
      <c r="AF98" s="2">
        <v>50.666666666666664</v>
      </c>
      <c r="AG98" s="2">
        <v>3</v>
      </c>
      <c r="AH98" s="2">
        <v>61</v>
      </c>
      <c r="AI98" s="2">
        <v>9</v>
      </c>
      <c r="AJ98" s="2">
        <v>166.66666666666666</v>
      </c>
      <c r="AK98" s="2">
        <v>9</v>
      </c>
      <c r="AL98" s="2">
        <v>166.66666666666666</v>
      </c>
      <c r="AM98" s="3" t="str">
        <f t="shared" si="24"/>
        <v>k</v>
      </c>
      <c r="AN98" s="3">
        <f>IF(D98="հ",1,IF(D98="լ",[1]Norms!$B$10,IF(D98="բլ",[1]Norms!$B$11,IF(D98="Մ",[1]Norms!$B$12))))</f>
        <v>1</v>
      </c>
      <c r="AO98" s="244">
        <f>F98*Norms!$E$36/1000</f>
        <v>0</v>
      </c>
      <c r="AP98" s="136">
        <f>AN98*IF(AM98="k",(P98*Norms!$H$40)*Norms!$E$36,0)/1000</f>
        <v>0</v>
      </c>
      <c r="AQ98" s="136">
        <f>AN98*IF(AM98="k",(AB98*Norms!$H$41)*Norms!$E$36,0)/1000</f>
        <v>0</v>
      </c>
      <c r="AR98" s="136">
        <f>AN98*IF(AM98="k",(AJ98*Norms!$H$42)*Norms!$E$36,0)*IF(E98="A",Norms!$B$13,1)/1000</f>
        <v>37416.333685563426</v>
      </c>
      <c r="AS98" s="243">
        <f>AN98*IF(AM98="t",(O98*Norms!$D$44)*Norms!$E$34*12+P98*Norms!$E$35,0)/1000</f>
        <v>0</v>
      </c>
      <c r="AT98" s="243">
        <f>AN98*IF(AM98="t",(AA98*Norms!$D$50*Norms!$E$34*12+AB98*Norms!$E$35),0)/1000</f>
        <v>0</v>
      </c>
      <c r="AU98" s="243">
        <f>AN98*IF(AM98="t",(AI98*Norms!$D$54)*Norms!$E$34*12*IF(E98="A",Norms!$B$13)+AJ98*Norms!$E$35,0)/1000</f>
        <v>0</v>
      </c>
      <c r="AV98" s="136">
        <f>IF(AL98&lt;=100,Norms!$G$7,IF(AL98&lt;=300,Norms!$H$7,Norms!$I$7))</f>
        <v>16738.5</v>
      </c>
      <c r="AW98" s="137">
        <f t="shared" si="13"/>
        <v>54154.833685563426</v>
      </c>
      <c r="AX98" s="130"/>
      <c r="AY98" s="130"/>
      <c r="AZ98" s="131">
        <f t="shared" si="14"/>
        <v>0</v>
      </c>
      <c r="BA98" s="131">
        <f>IF(AZ98&lt;Snund!$B$5,Snund!$B$3*Snund!$B$4*AY98+Snund!$B$7*AX98*AZ98,AZ98*Snund!$B$8*AX98)/1000</f>
        <v>0</v>
      </c>
      <c r="BB98" s="131">
        <f t="shared" si="15"/>
        <v>0</v>
      </c>
      <c r="BC98" s="131">
        <f t="shared" si="16"/>
        <v>0</v>
      </c>
      <c r="BD98" s="131">
        <f t="shared" si="17"/>
        <v>0</v>
      </c>
      <c r="BE98" s="167">
        <f>AB98*0.1*'Dasagirq_10%'!$B$3/1000</f>
        <v>0</v>
      </c>
      <c r="BF98" s="167">
        <f>AJ98*0.1*'Dasagirq_10%'!$B$4/1000</f>
        <v>134.72166666666669</v>
      </c>
      <c r="BG98" s="242">
        <f t="shared" si="18"/>
        <v>134.72166666666669</v>
      </c>
      <c r="BH98" s="233">
        <f t="shared" si="19"/>
        <v>0</v>
      </c>
      <c r="BI98" s="233">
        <f t="shared" si="20"/>
        <v>0</v>
      </c>
      <c r="BJ98" s="233">
        <f t="shared" si="21"/>
        <v>0</v>
      </c>
      <c r="BK98" s="233">
        <f t="shared" si="22"/>
        <v>54289.555352230091</v>
      </c>
      <c r="BL98" s="234">
        <f t="shared" si="23"/>
        <v>54289.555352230091</v>
      </c>
    </row>
    <row r="99" spans="1:64">
      <c r="A99">
        <v>50</v>
      </c>
      <c r="B99" t="s">
        <v>990</v>
      </c>
      <c r="C99" s="3" t="s">
        <v>1011</v>
      </c>
      <c r="D99" s="143" t="s">
        <v>1092</v>
      </c>
      <c r="E99" s="4" t="s">
        <v>1011</v>
      </c>
      <c r="F99" s="4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7</v>
      </c>
      <c r="AD99" s="2">
        <v>150</v>
      </c>
      <c r="AE99" s="2">
        <v>7</v>
      </c>
      <c r="AF99" s="2">
        <v>141.66666666666666</v>
      </c>
      <c r="AG99" s="2">
        <v>7</v>
      </c>
      <c r="AH99" s="2">
        <v>152</v>
      </c>
      <c r="AI99" s="2">
        <v>21</v>
      </c>
      <c r="AJ99" s="2">
        <v>443.66666666666663</v>
      </c>
      <c r="AK99" s="2">
        <v>21</v>
      </c>
      <c r="AL99" s="2">
        <v>443.66666666666663</v>
      </c>
      <c r="AM99" s="3" t="str">
        <f t="shared" si="24"/>
        <v>k</v>
      </c>
      <c r="AN99" s="3">
        <f>IF(D99="հ",1,IF(D99="լ",[1]Norms!$B$10,IF(D99="բլ",[1]Norms!$B$11,IF(D99="Մ",[1]Norms!$B$12))))</f>
        <v>1</v>
      </c>
      <c r="AO99" s="244">
        <f>F99*Norms!$E$36/1000</f>
        <v>0</v>
      </c>
      <c r="AP99" s="136">
        <f>AN99*IF(AM99="k",(P99*Norms!$H$40)*Norms!$E$36,0)/1000</f>
        <v>0</v>
      </c>
      <c r="AQ99" s="136">
        <f>AN99*IF(AM99="k",(AB99*Norms!$H$41)*Norms!$E$36,0)/1000</f>
        <v>0</v>
      </c>
      <c r="AR99" s="136">
        <f>AN99*IF(AM99="k",(AJ99*Norms!$H$42)*Norms!$E$36,0)*IF(E99="A",Norms!$B$13,1)/1000</f>
        <v>99602.280270969844</v>
      </c>
      <c r="AS99" s="243">
        <f>AN99*IF(AM99="t",(O99*Norms!$D$44)*Norms!$E$34*12+P99*Norms!$E$35,0)/1000</f>
        <v>0</v>
      </c>
      <c r="AT99" s="243">
        <f>AN99*IF(AM99="t",(AA99*Norms!$D$50*Norms!$E$34*12+AB99*Norms!$E$35),0)/1000</f>
        <v>0</v>
      </c>
      <c r="AU99" s="243">
        <f>AN99*IF(AM99="t",(AI99*Norms!$D$54)*Norms!$E$34*12*IF(E99="A",Norms!$B$13)+AJ99*Norms!$E$35,0)/1000</f>
        <v>0</v>
      </c>
      <c r="AV99" s="136">
        <f>IF(AL99&lt;=100,Norms!$G$7,IF(AL99&lt;=300,Norms!$H$7,Norms!$I$7))</f>
        <v>21670.5</v>
      </c>
      <c r="AW99" s="137">
        <f t="shared" si="13"/>
        <v>121272.78027096984</v>
      </c>
      <c r="AX99" s="130"/>
      <c r="AY99" s="130"/>
      <c r="AZ99" s="131">
        <f t="shared" si="14"/>
        <v>0</v>
      </c>
      <c r="BA99" s="131">
        <f>IF(AZ99&lt;Snund!$B$5,Snund!$B$3*Snund!$B$4*AY99+Snund!$B$7*AX99*AZ99,AZ99*Snund!$B$8*AX99)/1000</f>
        <v>0</v>
      </c>
      <c r="BB99" s="131">
        <f t="shared" si="15"/>
        <v>0</v>
      </c>
      <c r="BC99" s="131">
        <f t="shared" si="16"/>
        <v>0</v>
      </c>
      <c r="BD99" s="131">
        <f t="shared" si="17"/>
        <v>0</v>
      </c>
      <c r="BE99" s="167">
        <f>AB99*0.1*'Dasagirq_10%'!$B$3/1000</f>
        <v>0</v>
      </c>
      <c r="BF99" s="167">
        <f>AJ99*0.1*'Dasagirq_10%'!$B$4/1000</f>
        <v>358.62907666666666</v>
      </c>
      <c r="BG99" s="242">
        <f t="shared" si="18"/>
        <v>358.62907666666666</v>
      </c>
      <c r="BH99" s="233">
        <f t="shared" si="19"/>
        <v>0</v>
      </c>
      <c r="BI99" s="233">
        <f t="shared" si="20"/>
        <v>0</v>
      </c>
      <c r="BJ99" s="233">
        <f t="shared" si="21"/>
        <v>0</v>
      </c>
      <c r="BK99" s="233">
        <f t="shared" si="22"/>
        <v>121631.40934763651</v>
      </c>
      <c r="BL99" s="234">
        <f t="shared" si="23"/>
        <v>121631.40934763651</v>
      </c>
    </row>
    <row r="100" spans="1:64">
      <c r="A100">
        <v>51</v>
      </c>
      <c r="B100" t="s">
        <v>991</v>
      </c>
      <c r="C100" s="3" t="s">
        <v>130</v>
      </c>
      <c r="D100" s="143" t="s">
        <v>1092</v>
      </c>
      <c r="E100" s="4" t="s">
        <v>1011</v>
      </c>
      <c r="F100" s="4">
        <v>0</v>
      </c>
      <c r="G100" s="2">
        <v>3</v>
      </c>
      <c r="H100" s="2">
        <v>75.666666666666671</v>
      </c>
      <c r="I100" s="2">
        <v>3</v>
      </c>
      <c r="J100" s="2">
        <v>73</v>
      </c>
      <c r="K100" s="2">
        <v>3</v>
      </c>
      <c r="L100" s="2">
        <v>68.666666666666671</v>
      </c>
      <c r="M100" s="2">
        <v>3</v>
      </c>
      <c r="N100" s="2">
        <v>78.333333333333329</v>
      </c>
      <c r="O100" s="2">
        <v>12</v>
      </c>
      <c r="P100" s="2">
        <v>295.66666666666669</v>
      </c>
      <c r="Q100" s="2">
        <v>3</v>
      </c>
      <c r="R100" s="2">
        <v>91.333333333333329</v>
      </c>
      <c r="S100" s="2">
        <v>2</v>
      </c>
      <c r="T100" s="2">
        <v>78.333333333333329</v>
      </c>
      <c r="U100" s="2">
        <v>2</v>
      </c>
      <c r="V100" s="2">
        <v>78.666666666666671</v>
      </c>
      <c r="W100" s="2">
        <v>2</v>
      </c>
      <c r="X100" s="2">
        <v>73.666666666666671</v>
      </c>
      <c r="Y100" s="2">
        <v>2</v>
      </c>
      <c r="Z100" s="2">
        <v>69</v>
      </c>
      <c r="AA100" s="2">
        <v>11</v>
      </c>
      <c r="AB100" s="2">
        <v>391</v>
      </c>
      <c r="AC100" s="2">
        <v>3</v>
      </c>
      <c r="AD100" s="2">
        <v>68.333333333333329</v>
      </c>
      <c r="AE100" s="2">
        <v>4</v>
      </c>
      <c r="AF100" s="2">
        <v>59.666666666666664</v>
      </c>
      <c r="AG100" s="2">
        <v>3</v>
      </c>
      <c r="AH100" s="2">
        <v>62.666666666666664</v>
      </c>
      <c r="AI100" s="2">
        <v>10</v>
      </c>
      <c r="AJ100" s="2">
        <v>190.66666666666666</v>
      </c>
      <c r="AK100" s="2">
        <v>33</v>
      </c>
      <c r="AL100" s="2">
        <v>877.33333333333337</v>
      </c>
      <c r="AM100" s="3" t="s">
        <v>1205</v>
      </c>
      <c r="AN100" s="3">
        <f>IF(D100="հ",1,IF(D100="լ",[1]Norms!$B$10,IF(D100="բլ",[1]Norms!$B$11,IF(D100="Մ",[1]Norms!$B$12))))</f>
        <v>1</v>
      </c>
      <c r="AO100" s="244">
        <f>F100*Norms!$E$36/1000</f>
        <v>0</v>
      </c>
      <c r="AP100" s="136">
        <f>AN100*IF(AM100="k",(P100*Norms!$H$40)*Norms!$E$36,0)/1000</f>
        <v>33215.402593456769</v>
      </c>
      <c r="AQ100" s="136">
        <f>AN100*IF(AM100="k",(AB100*Norms!$H$41)*Norms!$E$36,0)/1000</f>
        <v>58806.00444247717</v>
      </c>
      <c r="AR100" s="136">
        <f>AN100*IF(AM100="k",(AJ100*Norms!$H$42)*Norms!$E$36,0)*IF(E100="A",Norms!$B$13,1)/1000</f>
        <v>42804.285736284561</v>
      </c>
      <c r="AS100" s="243">
        <f>AN100*IF(AM100="t",(O100*Norms!$D$44)*Norms!$E$34*12+P100*Norms!$E$35,0)/1000</f>
        <v>0</v>
      </c>
      <c r="AT100" s="243">
        <f>AN100*IF(AM100="t",(AA100*Norms!$D$50*Norms!$E$34*12+AB100*Norms!$E$35),0)/1000</f>
        <v>0</v>
      </c>
      <c r="AU100" s="243">
        <f>AN100*IF(AM100="t",(AI100*Norms!$D$54)*Norms!$E$34*12*IF(E100="A",Norms!$B$13)+AJ100*Norms!$E$35,0)/1000</f>
        <v>0</v>
      </c>
      <c r="AV100" s="136">
        <f>IF(AL100&lt;=100,Norms!$G$7,IF(AL100&lt;=300,Norms!$H$7,Norms!$I$7))</f>
        <v>21670.5</v>
      </c>
      <c r="AW100" s="137">
        <f t="shared" si="13"/>
        <v>156496.19277221849</v>
      </c>
      <c r="AX100" s="130">
        <v>168</v>
      </c>
      <c r="AY100" s="130">
        <v>9</v>
      </c>
      <c r="AZ100" s="131">
        <f t="shared" si="14"/>
        <v>295.66666666666669</v>
      </c>
      <c r="BA100" s="131">
        <f>IF(AZ100&lt;Snund!$B$5,Snund!$B$3*Snund!$B$4*AY100+Snund!$B$7*AX100*AZ100,AZ100*Snund!$B$8*AX100)/1000</f>
        <v>6954.08</v>
      </c>
      <c r="BB100" s="131">
        <f t="shared" si="15"/>
        <v>0</v>
      </c>
      <c r="BC100" s="131">
        <f t="shared" si="16"/>
        <v>6954.08</v>
      </c>
      <c r="BD100" s="131">
        <f t="shared" si="17"/>
        <v>0</v>
      </c>
      <c r="BE100" s="167">
        <f>AB100*0.1*'Dasagirq_10%'!$B$3/1000</f>
        <v>259.93680000000001</v>
      </c>
      <c r="BF100" s="167">
        <f>AJ100*0.1*'Dasagirq_10%'!$B$4/1000</f>
        <v>154.12158666666667</v>
      </c>
      <c r="BG100" s="242">
        <f t="shared" si="18"/>
        <v>414.05838666666671</v>
      </c>
      <c r="BH100" s="233">
        <f t="shared" si="19"/>
        <v>0</v>
      </c>
      <c r="BI100" s="233">
        <f t="shared" si="20"/>
        <v>48049.664411638587</v>
      </c>
      <c r="BJ100" s="233">
        <f t="shared" si="21"/>
        <v>66289.441242477158</v>
      </c>
      <c r="BK100" s="233">
        <f t="shared" si="22"/>
        <v>49525.225504769413</v>
      </c>
      <c r="BL100" s="234">
        <f t="shared" si="23"/>
        <v>163864.33115888515</v>
      </c>
    </row>
    <row r="101" spans="1:64">
      <c r="A101">
        <v>52</v>
      </c>
      <c r="B101" t="s">
        <v>992</v>
      </c>
      <c r="C101" s="3" t="s">
        <v>1011</v>
      </c>
      <c r="D101" s="143" t="s">
        <v>1092</v>
      </c>
      <c r="E101" s="4" t="s">
        <v>1011</v>
      </c>
      <c r="F101" s="4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4</v>
      </c>
      <c r="AD101" s="2">
        <v>103.33333333333333</v>
      </c>
      <c r="AE101" s="2">
        <v>4</v>
      </c>
      <c r="AF101" s="2">
        <v>98.333333333333329</v>
      </c>
      <c r="AG101" s="2">
        <v>4.666666666666667</v>
      </c>
      <c r="AH101" s="2">
        <v>113.33333333333333</v>
      </c>
      <c r="AI101" s="2">
        <v>12.666666666666668</v>
      </c>
      <c r="AJ101" s="2">
        <v>315</v>
      </c>
      <c r="AK101" s="2">
        <v>12.666666666666668</v>
      </c>
      <c r="AL101" s="2">
        <v>315</v>
      </c>
      <c r="AM101" s="3" t="str">
        <f t="shared" si="24"/>
        <v>k</v>
      </c>
      <c r="AN101" s="3">
        <f>IF(D101="հ",1,IF(D101="լ",[1]Norms!$B$10,IF(D101="բլ",[1]Norms!$B$11,IF(D101="Մ",[1]Norms!$B$12))))</f>
        <v>1</v>
      </c>
      <c r="AO101" s="244">
        <f>F101*Norms!$E$36/1000</f>
        <v>0</v>
      </c>
      <c r="AP101" s="136">
        <f>AN101*IF(AM101="k",(P101*Norms!$H$40)*Norms!$E$36,0)/1000</f>
        <v>0</v>
      </c>
      <c r="AQ101" s="136">
        <f>AN101*IF(AM101="k",(AB101*Norms!$H$41)*Norms!$E$36,0)/1000</f>
        <v>0</v>
      </c>
      <c r="AR101" s="136">
        <f>AN101*IF(AM101="k",(AJ101*Norms!$H$42)*Norms!$E$36,0)*IF(E101="A",Norms!$B$13,1)/1000</f>
        <v>70716.870665714872</v>
      </c>
      <c r="AS101" s="243">
        <f>AN101*IF(AM101="t",(O101*Norms!$D$44)*Norms!$E$34*12+P101*Norms!$E$35,0)/1000</f>
        <v>0</v>
      </c>
      <c r="AT101" s="243">
        <f>AN101*IF(AM101="t",(AA101*Norms!$D$50*Norms!$E$34*12+AB101*Norms!$E$35),0)/1000</f>
        <v>0</v>
      </c>
      <c r="AU101" s="243">
        <f>AN101*IF(AM101="t",(AI101*Norms!$D$54)*Norms!$E$34*12*IF(E101="A",Norms!$B$13)+AJ101*Norms!$E$35,0)/1000</f>
        <v>0</v>
      </c>
      <c r="AV101" s="136">
        <f>IF(AL101&lt;=100,Norms!$G$7,IF(AL101&lt;=300,Norms!$H$7,Norms!$I$7))</f>
        <v>21670.5</v>
      </c>
      <c r="AW101" s="137">
        <f t="shared" si="13"/>
        <v>92387.370665714872</v>
      </c>
      <c r="AX101" s="130"/>
      <c r="AY101" s="130"/>
      <c r="AZ101" s="131">
        <f t="shared" si="14"/>
        <v>0</v>
      </c>
      <c r="BA101" s="131">
        <f>IF(AZ101&lt;Snund!$B$5,Snund!$B$3*Snund!$B$4*AY101+Snund!$B$7*AX101*AZ101,AZ101*Snund!$B$8*AX101)/1000</f>
        <v>0</v>
      </c>
      <c r="BB101" s="131">
        <f t="shared" si="15"/>
        <v>0</v>
      </c>
      <c r="BC101" s="131">
        <f t="shared" si="16"/>
        <v>0</v>
      </c>
      <c r="BD101" s="131">
        <f t="shared" si="17"/>
        <v>0</v>
      </c>
      <c r="BE101" s="167">
        <f>AB101*0.1*'Dasagirq_10%'!$B$3/1000</f>
        <v>0</v>
      </c>
      <c r="BF101" s="167">
        <f>AJ101*0.1*'Dasagirq_10%'!$B$4/1000</f>
        <v>254.62395000000001</v>
      </c>
      <c r="BG101" s="242">
        <f t="shared" si="18"/>
        <v>254.62395000000001</v>
      </c>
      <c r="BH101" s="233">
        <f t="shared" si="19"/>
        <v>0</v>
      </c>
      <c r="BI101" s="233">
        <f t="shared" si="20"/>
        <v>0</v>
      </c>
      <c r="BJ101" s="233">
        <f t="shared" si="21"/>
        <v>0</v>
      </c>
      <c r="BK101" s="233">
        <f t="shared" si="22"/>
        <v>92641.994615714866</v>
      </c>
      <c r="BL101" s="234">
        <f t="shared" si="23"/>
        <v>92641.994615714866</v>
      </c>
    </row>
    <row r="102" spans="1:64">
      <c r="A102">
        <v>53</v>
      </c>
      <c r="B102" t="s">
        <v>993</v>
      </c>
      <c r="C102" s="3" t="s">
        <v>1011</v>
      </c>
      <c r="D102" s="143" t="s">
        <v>1092</v>
      </c>
      <c r="E102" s="4" t="s">
        <v>1011</v>
      </c>
      <c r="F102" s="4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4</v>
      </c>
      <c r="AD102" s="2">
        <v>73.333333333333329</v>
      </c>
      <c r="AE102" s="2">
        <v>2.6666666666666665</v>
      </c>
      <c r="AF102" s="2">
        <v>58.333333333333336</v>
      </c>
      <c r="AG102" s="2">
        <v>2.6666666666666665</v>
      </c>
      <c r="AH102" s="2">
        <v>50</v>
      </c>
      <c r="AI102" s="2">
        <v>9.3333333333333321</v>
      </c>
      <c r="AJ102" s="2">
        <v>181.66666666666666</v>
      </c>
      <c r="AK102" s="2">
        <v>9.3333333333333321</v>
      </c>
      <c r="AL102" s="2">
        <v>181.66666666666666</v>
      </c>
      <c r="AM102" s="3" t="str">
        <f t="shared" si="24"/>
        <v>k</v>
      </c>
      <c r="AN102" s="3">
        <f>IF(D102="հ",1,IF(D102="լ",[1]Norms!$B$10,IF(D102="բլ",[1]Norms!$B$11,IF(D102="Մ",[1]Norms!$B$12))))</f>
        <v>1</v>
      </c>
      <c r="AO102" s="244">
        <f>F102*Norms!$E$36/1000</f>
        <v>0</v>
      </c>
      <c r="AP102" s="136">
        <f>AN102*IF(AM102="k",(P102*Norms!$H$40)*Norms!$E$36,0)/1000</f>
        <v>0</v>
      </c>
      <c r="AQ102" s="136">
        <f>AN102*IF(AM102="k",(AB102*Norms!$H$41)*Norms!$E$36,0)/1000</f>
        <v>0</v>
      </c>
      <c r="AR102" s="136">
        <f>AN102*IF(AM102="k",(AJ102*Norms!$H$42)*Norms!$E$36,0)*IF(E102="A",Norms!$B$13,1)/1000</f>
        <v>40783.803717264134</v>
      </c>
      <c r="AS102" s="243">
        <f>AN102*IF(AM102="t",(O102*Norms!$D$44)*Norms!$E$34*12+P102*Norms!$E$35,0)/1000</f>
        <v>0</v>
      </c>
      <c r="AT102" s="243">
        <f>AN102*IF(AM102="t",(AA102*Norms!$D$50*Norms!$E$34*12+AB102*Norms!$E$35),0)/1000</f>
        <v>0</v>
      </c>
      <c r="AU102" s="243">
        <f>AN102*IF(AM102="t",(AI102*Norms!$D$54)*Norms!$E$34*12*IF(E102="A",Norms!$B$13)+AJ102*Norms!$E$35,0)/1000</f>
        <v>0</v>
      </c>
      <c r="AV102" s="136">
        <f>IF(AL102&lt;=100,Norms!$G$7,IF(AL102&lt;=300,Norms!$H$7,Norms!$I$7))</f>
        <v>16738.5</v>
      </c>
      <c r="AW102" s="137">
        <f t="shared" si="13"/>
        <v>57522.303717264134</v>
      </c>
      <c r="AX102" s="130"/>
      <c r="AY102" s="130"/>
      <c r="AZ102" s="131">
        <f t="shared" si="14"/>
        <v>0</v>
      </c>
      <c r="BA102" s="131">
        <f>IF(AZ102&lt;Snund!$B$5,Snund!$B$3*Snund!$B$4*AY102+Snund!$B$7*AX102*AZ102,AZ102*Snund!$B$8*AX102)/1000</f>
        <v>0</v>
      </c>
      <c r="BB102" s="131">
        <f t="shared" si="15"/>
        <v>0</v>
      </c>
      <c r="BC102" s="131">
        <f t="shared" si="16"/>
        <v>0</v>
      </c>
      <c r="BD102" s="131">
        <f t="shared" si="17"/>
        <v>0</v>
      </c>
      <c r="BE102" s="167">
        <f>AB102*0.1*'Dasagirq_10%'!$B$3/1000</f>
        <v>0</v>
      </c>
      <c r="BF102" s="167">
        <f>AJ102*0.1*'Dasagirq_10%'!$B$4/1000</f>
        <v>146.84661666666668</v>
      </c>
      <c r="BG102" s="242">
        <f t="shared" si="18"/>
        <v>146.84661666666668</v>
      </c>
      <c r="BH102" s="233">
        <f t="shared" si="19"/>
        <v>0</v>
      </c>
      <c r="BI102" s="233">
        <f t="shared" si="20"/>
        <v>0</v>
      </c>
      <c r="BJ102" s="233">
        <f t="shared" si="21"/>
        <v>0</v>
      </c>
      <c r="BK102" s="233">
        <f t="shared" si="22"/>
        <v>57669.150333930804</v>
      </c>
      <c r="BL102" s="234">
        <f t="shared" si="23"/>
        <v>57669.150333930804</v>
      </c>
    </row>
    <row r="103" spans="1:64">
      <c r="A103">
        <v>54</v>
      </c>
      <c r="B103" t="s">
        <v>994</v>
      </c>
      <c r="C103" s="3" t="s">
        <v>1011</v>
      </c>
      <c r="D103" s="143" t="s">
        <v>1092</v>
      </c>
      <c r="E103" s="4" t="s">
        <v>1011</v>
      </c>
      <c r="F103" s="4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</v>
      </c>
      <c r="M103" s="2">
        <v>0</v>
      </c>
      <c r="N103" s="2">
        <v>0</v>
      </c>
      <c r="O103" s="2">
        <v>0</v>
      </c>
      <c r="P103" s="2">
        <v>0</v>
      </c>
      <c r="Q103" s="2">
        <v>2</v>
      </c>
      <c r="R103" s="2">
        <v>25</v>
      </c>
      <c r="S103" s="2">
        <v>2</v>
      </c>
      <c r="T103" s="2">
        <v>24.333333333333332</v>
      </c>
      <c r="U103" s="2">
        <v>2</v>
      </c>
      <c r="V103" s="2">
        <v>25.666666666666668</v>
      </c>
      <c r="W103" s="2">
        <v>2</v>
      </c>
      <c r="X103" s="2">
        <v>34.666666666666664</v>
      </c>
      <c r="Y103" s="2">
        <v>2</v>
      </c>
      <c r="Z103" s="2">
        <v>26.666666666666668</v>
      </c>
      <c r="AA103" s="2">
        <v>10</v>
      </c>
      <c r="AB103" s="2">
        <v>136.33333333333331</v>
      </c>
      <c r="AC103" s="2">
        <v>3.6666666666666665</v>
      </c>
      <c r="AD103" s="2">
        <v>78.333333333333329</v>
      </c>
      <c r="AE103" s="2">
        <v>4.333333333333333</v>
      </c>
      <c r="AF103" s="2">
        <v>69</v>
      </c>
      <c r="AG103" s="2">
        <v>4.666666666666667</v>
      </c>
      <c r="AH103" s="2">
        <v>82.333333333333329</v>
      </c>
      <c r="AI103" s="2">
        <v>12.666666666666668</v>
      </c>
      <c r="AJ103" s="2">
        <v>229.66666666666663</v>
      </c>
      <c r="AK103" s="2">
        <v>22.666666666666668</v>
      </c>
      <c r="AL103" s="2">
        <v>365.99999999999994</v>
      </c>
      <c r="AM103" s="3" t="str">
        <f t="shared" si="24"/>
        <v>k</v>
      </c>
      <c r="AN103" s="3">
        <f>IF(D103="հ",1,IF(D103="լ",[1]Norms!$B$10,IF(D103="բլ",[1]Norms!$B$11,IF(D103="Մ",[1]Norms!$B$12))))</f>
        <v>1</v>
      </c>
      <c r="AO103" s="244">
        <f>F103*Norms!$E$36/1000</f>
        <v>0</v>
      </c>
      <c r="AP103" s="136">
        <f>AN103*IF(AM103="k",(P103*Norms!$H$40)*Norms!$E$36,0)/1000</f>
        <v>0</v>
      </c>
      <c r="AQ103" s="136">
        <f>AN103*IF(AM103="k",(AB103*Norms!$H$41)*Norms!$E$36,0)/1000</f>
        <v>20504.395410889309</v>
      </c>
      <c r="AR103" s="136">
        <f>AN103*IF(AM103="k",(AJ103*Norms!$H$42)*Norms!$E$36,0)*IF(E103="A",Norms!$B$13,1)/1000</f>
        <v>51559.707818706396</v>
      </c>
      <c r="AS103" s="243">
        <f>AN103*IF(AM103="t",(O103*Norms!$D$44)*Norms!$E$34*12+P103*Norms!$E$35,0)/1000</f>
        <v>0</v>
      </c>
      <c r="AT103" s="243">
        <f>AN103*IF(AM103="t",(AA103*Norms!$D$50*Norms!$E$34*12+AB103*Norms!$E$35),0)/1000</f>
        <v>0</v>
      </c>
      <c r="AU103" s="243">
        <f>AN103*IF(AM103="t",(AI103*Norms!$D$54)*Norms!$E$34*12*IF(E103="A",Norms!$B$13)+AJ103*Norms!$E$35,0)/1000</f>
        <v>0</v>
      </c>
      <c r="AV103" s="136">
        <f>IF(AL103&lt;=100,Norms!$G$7,IF(AL103&lt;=300,Norms!$H$7,Norms!$I$7))</f>
        <v>21670.5</v>
      </c>
      <c r="AW103" s="137">
        <f t="shared" si="13"/>
        <v>93734.603229595697</v>
      </c>
      <c r="AX103" s="130"/>
      <c r="AY103" s="130"/>
      <c r="AZ103" s="131">
        <f t="shared" si="14"/>
        <v>0</v>
      </c>
      <c r="BA103" s="131">
        <f>IF(AZ103&lt;Snund!$B$5,Snund!$B$3*Snund!$B$4*AY103+Snund!$B$7*AX103*AZ103,AZ103*Snund!$B$8*AX103)/1000</f>
        <v>0</v>
      </c>
      <c r="BB103" s="131">
        <f t="shared" si="15"/>
        <v>0</v>
      </c>
      <c r="BC103" s="131">
        <f t="shared" si="16"/>
        <v>0</v>
      </c>
      <c r="BD103" s="131">
        <f t="shared" si="17"/>
        <v>0</v>
      </c>
      <c r="BE103" s="167">
        <f>AB103*0.1*'Dasagirq_10%'!$B$3/1000</f>
        <v>90.634399999999999</v>
      </c>
      <c r="BF103" s="167">
        <f>AJ103*0.1*'Dasagirq_10%'!$B$4/1000</f>
        <v>185.64645666666667</v>
      </c>
      <c r="BG103" s="242">
        <f t="shared" si="18"/>
        <v>276.28085666666664</v>
      </c>
      <c r="BH103" s="233">
        <f t="shared" si="19"/>
        <v>0</v>
      </c>
      <c r="BI103" s="233">
        <f t="shared" si="20"/>
        <v>0</v>
      </c>
      <c r="BJ103" s="233">
        <f t="shared" si="21"/>
        <v>30155.544516771661</v>
      </c>
      <c r="BK103" s="233">
        <f t="shared" si="22"/>
        <v>63855.339569490709</v>
      </c>
      <c r="BL103" s="234">
        <f t="shared" si="23"/>
        <v>94010.884086262377</v>
      </c>
    </row>
    <row r="104" spans="1:64">
      <c r="A104">
        <v>56</v>
      </c>
      <c r="B104" t="s">
        <v>995</v>
      </c>
      <c r="C104" s="3" t="s">
        <v>1011</v>
      </c>
      <c r="D104" s="143" t="s">
        <v>1092</v>
      </c>
      <c r="E104" s="4" t="s">
        <v>1011</v>
      </c>
      <c r="F104" s="4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2">
        <v>0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2.6666666666666665</v>
      </c>
      <c r="AD104" s="2">
        <v>43.333333333333336</v>
      </c>
      <c r="AE104" s="2">
        <v>3</v>
      </c>
      <c r="AF104" s="2">
        <v>43.333333333333336</v>
      </c>
      <c r="AG104" s="2">
        <v>2.3333333333333335</v>
      </c>
      <c r="AH104" s="2">
        <v>43.333333333333336</v>
      </c>
      <c r="AI104" s="2">
        <v>8</v>
      </c>
      <c r="AJ104" s="2">
        <v>130</v>
      </c>
      <c r="AK104" s="2">
        <v>8</v>
      </c>
      <c r="AL104" s="2">
        <v>130</v>
      </c>
      <c r="AM104" s="3" t="str">
        <f t="shared" si="24"/>
        <v>t</v>
      </c>
      <c r="AN104" s="3">
        <f>IF(D104="հ",1,IF(D104="լ",[1]Norms!$B$10,IF(D104="բլ",[1]Norms!$B$11,IF(D104="Մ",[1]Norms!$B$12))))</f>
        <v>1</v>
      </c>
      <c r="AO104" s="244">
        <f>F104*Norms!$E$36/1000</f>
        <v>0</v>
      </c>
      <c r="AP104" s="136">
        <f>AN104*IF(AM104="k",(P104*Norms!$H$40)*Norms!$E$36,0)/1000</f>
        <v>0</v>
      </c>
      <c r="AQ104" s="136">
        <f>AN104*IF(AM104="k",(AB104*Norms!$H$41)*Norms!$E$36,0)/1000</f>
        <v>0</v>
      </c>
      <c r="AR104" s="136">
        <f>AN104*IF(AM104="k",(AJ104*Norms!$H$42)*Norms!$E$36,0)*IF(E104="A",Norms!$B$13,1)/1000</f>
        <v>0</v>
      </c>
      <c r="AS104" s="243">
        <f>AN104*IF(AM104="t",(O104*Norms!$D$44)*Norms!$E$34*12+P104*Norms!$E$35,0)/1000</f>
        <v>0</v>
      </c>
      <c r="AT104" s="243">
        <f>AN104*IF(AM104="t",(AA104*Norms!$D$50*Norms!$E$34*12+AB104*Norms!$E$35),0)/1000</f>
        <v>0</v>
      </c>
      <c r="AU104" s="243">
        <f>AN104*IF(AM104="t",(AI104*Norms!$D$54)*Norms!$E$34*12*IF(E104="A",Norms!$B$13)+AJ104*Norms!$E$35,0)/1000</f>
        <v>25365.092008397001</v>
      </c>
      <c r="AV104" s="136">
        <f>IF(AL104&lt;=100,Norms!$G$7,IF(AL104&lt;=300,Norms!$H$7,Norms!$I$7))</f>
        <v>16738.5</v>
      </c>
      <c r="AW104" s="137">
        <f t="shared" si="13"/>
        <v>42103.592008396998</v>
      </c>
      <c r="AX104" s="130"/>
      <c r="AY104" s="130"/>
      <c r="AZ104" s="131">
        <f t="shared" si="14"/>
        <v>0</v>
      </c>
      <c r="BA104" s="131">
        <f>IF(AZ104&lt;Snund!$B$5,Snund!$B$3*Snund!$B$4*AY104+Snund!$B$7*AX104*AZ104,AZ104*Snund!$B$8*AX104)/1000</f>
        <v>0</v>
      </c>
      <c r="BB104" s="131">
        <f t="shared" si="15"/>
        <v>0</v>
      </c>
      <c r="BC104" s="131">
        <f t="shared" si="16"/>
        <v>0</v>
      </c>
      <c r="BD104" s="131">
        <f t="shared" si="17"/>
        <v>0</v>
      </c>
      <c r="BE104" s="167">
        <f>AB104*0.1*'Dasagirq_10%'!$B$3/1000</f>
        <v>0</v>
      </c>
      <c r="BF104" s="167">
        <f>AJ104*0.1*'Dasagirq_10%'!$B$4/1000</f>
        <v>105.08290000000001</v>
      </c>
      <c r="BG104" s="242">
        <f t="shared" si="18"/>
        <v>105.08290000000001</v>
      </c>
      <c r="BH104" s="233">
        <f t="shared" si="19"/>
        <v>0</v>
      </c>
      <c r="BI104" s="233">
        <f t="shared" si="20"/>
        <v>0</v>
      </c>
      <c r="BJ104" s="233">
        <f t="shared" si="21"/>
        <v>0</v>
      </c>
      <c r="BK104" s="233">
        <f t="shared" si="22"/>
        <v>42208.674908396999</v>
      </c>
      <c r="BL104" s="234">
        <f t="shared" si="23"/>
        <v>42208.674908396999</v>
      </c>
    </row>
    <row r="105" spans="1:64">
      <c r="A105">
        <v>57</v>
      </c>
      <c r="B105" t="s">
        <v>996</v>
      </c>
      <c r="C105" s="3" t="s">
        <v>1011</v>
      </c>
      <c r="D105" s="143" t="s">
        <v>1092</v>
      </c>
      <c r="E105" s="4" t="s">
        <v>1011</v>
      </c>
      <c r="F105" s="4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3.3333333333333335</v>
      </c>
      <c r="AD105" s="2">
        <v>58.333333333333336</v>
      </c>
      <c r="AE105" s="2">
        <v>3.3333333333333335</v>
      </c>
      <c r="AF105" s="2">
        <v>69</v>
      </c>
      <c r="AG105" s="2">
        <v>4</v>
      </c>
      <c r="AH105" s="2">
        <v>65.333333333333329</v>
      </c>
      <c r="AI105" s="2">
        <v>10.666666666666668</v>
      </c>
      <c r="AJ105" s="2">
        <v>192.66666666666669</v>
      </c>
      <c r="AK105" s="2">
        <v>10.666666666666668</v>
      </c>
      <c r="AL105" s="2">
        <v>192.66666666666669</v>
      </c>
      <c r="AM105" s="3" t="str">
        <f t="shared" si="24"/>
        <v>k</v>
      </c>
      <c r="AN105" s="3">
        <f>IF(D105="հ",1,IF(D105="լ",[1]Norms!$B$10,IF(D105="բլ",[1]Norms!$B$11,IF(D105="Մ",[1]Norms!$B$12))))</f>
        <v>1</v>
      </c>
      <c r="AO105" s="244">
        <f>F105*Norms!$E$36/1000</f>
        <v>0</v>
      </c>
      <c r="AP105" s="136">
        <f>AN105*IF(AM105="k",(P105*Norms!$H$40)*Norms!$E$36,0)/1000</f>
        <v>0</v>
      </c>
      <c r="AQ105" s="136">
        <f>AN105*IF(AM105="k",(AB105*Norms!$H$41)*Norms!$E$36,0)/1000</f>
        <v>0</v>
      </c>
      <c r="AR105" s="136">
        <f>AN105*IF(AM105="k",(AJ105*Norms!$H$42)*Norms!$E$36,0)*IF(E105="A",Norms!$B$13,1)/1000</f>
        <v>43253.281740511331</v>
      </c>
      <c r="AS105" s="243">
        <f>AN105*IF(AM105="t",(O105*Norms!$D$44)*Norms!$E$34*12+P105*Norms!$E$35,0)/1000</f>
        <v>0</v>
      </c>
      <c r="AT105" s="243">
        <f>AN105*IF(AM105="t",(AA105*Norms!$D$50*Norms!$E$34*12+AB105*Norms!$E$35),0)/1000</f>
        <v>0</v>
      </c>
      <c r="AU105" s="243">
        <f>AN105*IF(AM105="t",(AI105*Norms!$D$54)*Norms!$E$34*12*IF(E105="A",Norms!$B$13)+AJ105*Norms!$E$35,0)/1000</f>
        <v>0</v>
      </c>
      <c r="AV105" s="136">
        <f>IF(AL105&lt;=100,Norms!$G$7,IF(AL105&lt;=300,Norms!$H$7,Norms!$I$7))</f>
        <v>16738.5</v>
      </c>
      <c r="AW105" s="137">
        <f t="shared" si="13"/>
        <v>59991.781740511331</v>
      </c>
      <c r="AX105" s="130"/>
      <c r="AY105" s="130"/>
      <c r="AZ105" s="131">
        <f t="shared" si="14"/>
        <v>0</v>
      </c>
      <c r="BA105" s="131">
        <f>IF(AZ105&lt;Snund!$B$5,Snund!$B$3*Snund!$B$4*AY105+Snund!$B$7*AX105*AZ105,AZ105*Snund!$B$8*AX105)/1000</f>
        <v>0</v>
      </c>
      <c r="BB105" s="131">
        <f t="shared" si="15"/>
        <v>0</v>
      </c>
      <c r="BC105" s="131">
        <f t="shared" si="16"/>
        <v>0</v>
      </c>
      <c r="BD105" s="131">
        <f t="shared" si="17"/>
        <v>0</v>
      </c>
      <c r="BE105" s="167">
        <f>AB105*0.1*'Dasagirq_10%'!$B$3/1000</f>
        <v>0</v>
      </c>
      <c r="BF105" s="167">
        <f>AJ105*0.1*'Dasagirq_10%'!$B$4/1000</f>
        <v>155.7382466666667</v>
      </c>
      <c r="BG105" s="242">
        <f t="shared" si="18"/>
        <v>155.7382466666667</v>
      </c>
      <c r="BH105" s="233">
        <f t="shared" si="19"/>
        <v>0</v>
      </c>
      <c r="BI105" s="233">
        <f t="shared" si="20"/>
        <v>0</v>
      </c>
      <c r="BJ105" s="233">
        <f t="shared" si="21"/>
        <v>0</v>
      </c>
      <c r="BK105" s="233">
        <f t="shared" si="22"/>
        <v>60147.519987177999</v>
      </c>
      <c r="BL105" s="234">
        <f t="shared" si="23"/>
        <v>60147.519987177999</v>
      </c>
    </row>
    <row r="106" spans="1:64" ht="15.75" customHeight="1">
      <c r="A106">
        <v>59</v>
      </c>
      <c r="B106" t="s">
        <v>997</v>
      </c>
      <c r="C106" s="3" t="s">
        <v>130</v>
      </c>
      <c r="D106" s="143" t="s">
        <v>1092</v>
      </c>
      <c r="E106" s="4" t="s">
        <v>1011</v>
      </c>
      <c r="F106" s="4">
        <v>0</v>
      </c>
      <c r="G106" s="2">
        <v>2</v>
      </c>
      <c r="H106" s="2">
        <v>40</v>
      </c>
      <c r="I106" s="2">
        <v>2</v>
      </c>
      <c r="J106" s="2">
        <v>38.666666666666664</v>
      </c>
      <c r="K106" s="2">
        <v>1.3333333333333333</v>
      </c>
      <c r="L106" s="2">
        <v>33.333333333333336</v>
      </c>
      <c r="M106" s="2">
        <v>1.3333333333333333</v>
      </c>
      <c r="N106" s="2">
        <v>34</v>
      </c>
      <c r="O106" s="2">
        <v>6.6666666666666661</v>
      </c>
      <c r="P106" s="2">
        <v>146</v>
      </c>
      <c r="Q106" s="2">
        <v>1.6666666666666667</v>
      </c>
      <c r="R106" s="2">
        <v>36.666666666666664</v>
      </c>
      <c r="S106" s="2">
        <v>1</v>
      </c>
      <c r="T106" s="2">
        <v>25</v>
      </c>
      <c r="U106" s="2">
        <v>1.3333333333333333</v>
      </c>
      <c r="V106" s="2">
        <v>28</v>
      </c>
      <c r="W106" s="2">
        <v>1</v>
      </c>
      <c r="X106" s="2">
        <v>15.333333333333334</v>
      </c>
      <c r="Y106" s="2">
        <v>1</v>
      </c>
      <c r="Z106" s="2">
        <v>14</v>
      </c>
      <c r="AA106" s="2">
        <v>6</v>
      </c>
      <c r="AB106" s="2">
        <v>118.99999999999999</v>
      </c>
      <c r="AC106" s="2">
        <v>1</v>
      </c>
      <c r="AD106" s="2">
        <v>16</v>
      </c>
      <c r="AE106" s="2">
        <v>1</v>
      </c>
      <c r="AF106" s="2">
        <v>16.666666666666668</v>
      </c>
      <c r="AG106" s="2">
        <v>1</v>
      </c>
      <c r="AH106" s="2">
        <v>18.333333333333332</v>
      </c>
      <c r="AI106" s="2">
        <v>3</v>
      </c>
      <c r="AJ106" s="2">
        <v>51</v>
      </c>
      <c r="AK106" s="2">
        <v>15.666666666666666</v>
      </c>
      <c r="AL106" s="2">
        <v>316</v>
      </c>
      <c r="AM106" s="3" t="s">
        <v>1205</v>
      </c>
      <c r="AN106" s="3">
        <f>IF(D106="հ",1,IF(D106="լ",[1]Norms!$B$10,IF(D106="բլ",[1]Norms!$B$11,IF(D106="Մ",[1]Norms!$B$12))))</f>
        <v>1</v>
      </c>
      <c r="AO106" s="244">
        <f>F106*Norms!$E$36/1000</f>
        <v>0</v>
      </c>
      <c r="AP106" s="136">
        <f>AN106*IF(AM106="k",(P106*Norms!$H$40)*Norms!$E$36,0)/1000</f>
        <v>16401.743332507402</v>
      </c>
      <c r="AQ106" s="136">
        <f>AN106*IF(AM106="k",(AB106*Norms!$H$41)*Norms!$E$36,0)/1000</f>
        <v>17897.479612927833</v>
      </c>
      <c r="AR106" s="136">
        <f>AN106*IF(AM106="k",(AJ106*Norms!$H$42)*Norms!$E$36,0)*IF(E106="A",Norms!$B$13,1)/1000</f>
        <v>11449.398107782406</v>
      </c>
      <c r="AS106" s="243">
        <f>AN106*IF(AM106="t",(O106*Norms!$D$44)*Norms!$E$34*12+P106*Norms!$E$35,0)/1000</f>
        <v>0</v>
      </c>
      <c r="AT106" s="243">
        <f>AN106*IF(AM106="t",(AA106*Norms!$D$50*Norms!$E$34*12+AB106*Norms!$E$35),0)/1000</f>
        <v>0</v>
      </c>
      <c r="AU106" s="243">
        <f>AN106*IF(AM106="t",(AI106*Norms!$D$54)*Norms!$E$34*12*IF(E106="A",Norms!$B$13)+AJ106*Norms!$E$35,0)/1000</f>
        <v>0</v>
      </c>
      <c r="AV106" s="136">
        <f>IF(AL106&lt;=100,Norms!$G$7,IF(AL106&lt;=300,Norms!$H$7,Norms!$I$7))</f>
        <v>21670.5</v>
      </c>
      <c r="AW106" s="137">
        <f t="shared" si="13"/>
        <v>67419.121053217648</v>
      </c>
      <c r="AX106" s="130">
        <v>168</v>
      </c>
      <c r="AY106" s="130">
        <v>9</v>
      </c>
      <c r="AZ106" s="131">
        <f t="shared" si="14"/>
        <v>146</v>
      </c>
      <c r="BA106" s="131">
        <f>IF(AZ106&lt;Snund!$B$5,Snund!$B$3*Snund!$B$4*AY106+Snund!$B$7*AX106*AZ106,AZ106*Snund!$B$8*AX106)/1000</f>
        <v>2944.0365299999999</v>
      </c>
      <c r="BB106" s="131">
        <f t="shared" si="15"/>
        <v>0</v>
      </c>
      <c r="BC106" s="131">
        <f t="shared" si="16"/>
        <v>2944.0365299999999</v>
      </c>
      <c r="BD106" s="131">
        <f t="shared" si="17"/>
        <v>0</v>
      </c>
      <c r="BE106" s="167">
        <f>AB106*0.1*'Dasagirq_10%'!$B$3/1000</f>
        <v>79.111199999999997</v>
      </c>
      <c r="BF106" s="167">
        <f>AJ106*0.1*'Dasagirq_10%'!$B$4/1000</f>
        <v>41.224830000000004</v>
      </c>
      <c r="BG106" s="242">
        <f t="shared" si="18"/>
        <v>120.33602999999999</v>
      </c>
      <c r="BH106" s="233">
        <f t="shared" si="19"/>
        <v>0</v>
      </c>
      <c r="BI106" s="233">
        <f t="shared" si="20"/>
        <v>28567.269224209529</v>
      </c>
      <c r="BJ106" s="233">
        <f t="shared" si="21"/>
        <v>26275.931238459747</v>
      </c>
      <c r="BK106" s="233">
        <f t="shared" si="22"/>
        <v>15640.293150548363</v>
      </c>
      <c r="BL106" s="234">
        <f t="shared" si="23"/>
        <v>70483.493613217637</v>
      </c>
    </row>
    <row r="107" spans="1:64">
      <c r="A107">
        <v>60</v>
      </c>
      <c r="B107" t="s">
        <v>998</v>
      </c>
      <c r="C107" s="3" t="s">
        <v>1011</v>
      </c>
      <c r="D107" s="143" t="s">
        <v>1092</v>
      </c>
      <c r="E107" s="4" t="s">
        <v>1011</v>
      </c>
      <c r="F107" s="4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0</v>
      </c>
      <c r="R107" s="2">
        <v>0</v>
      </c>
      <c r="S107" s="2">
        <v>0</v>
      </c>
      <c r="T107" s="2">
        <v>0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3</v>
      </c>
      <c r="AD107" s="2">
        <v>65</v>
      </c>
      <c r="AE107" s="2">
        <v>3</v>
      </c>
      <c r="AF107" s="2">
        <v>63.666666666666664</v>
      </c>
      <c r="AG107" s="2">
        <v>2.3333333333333335</v>
      </c>
      <c r="AH107" s="2">
        <v>49.333333333333336</v>
      </c>
      <c r="AI107" s="2">
        <v>8.3333333333333339</v>
      </c>
      <c r="AJ107" s="2">
        <v>178</v>
      </c>
      <c r="AK107" s="2">
        <v>8.3333333333333339</v>
      </c>
      <c r="AL107" s="2">
        <v>178</v>
      </c>
      <c r="AM107" s="3" t="str">
        <f t="shared" si="24"/>
        <v>k</v>
      </c>
      <c r="AN107" s="3">
        <f>IF(D107="հ",1,IF(D107="լ",[1]Norms!$B$10,IF(D107="բլ",[1]Norms!$B$11,IF(D107="Մ",[1]Norms!$B$12))))</f>
        <v>1</v>
      </c>
      <c r="AO107" s="244">
        <f>F107*Norms!$E$36/1000</f>
        <v>0</v>
      </c>
      <c r="AP107" s="136">
        <f>AN107*IF(AM107="k",(P107*Norms!$H$40)*Norms!$E$36,0)/1000</f>
        <v>0</v>
      </c>
      <c r="AQ107" s="136">
        <f>AN107*IF(AM107="k",(AB107*Norms!$H$41)*Norms!$E$36,0)/1000</f>
        <v>0</v>
      </c>
      <c r="AR107" s="136">
        <f>AN107*IF(AM107="k",(AJ107*Norms!$H$42)*Norms!$E$36,0)*IF(E107="A",Norms!$B$13,1)/1000</f>
        <v>39960.644376181735</v>
      </c>
      <c r="AS107" s="243">
        <f>AN107*IF(AM107="t",(O107*Norms!$D$44)*Norms!$E$34*12+P107*Norms!$E$35,0)/1000</f>
        <v>0</v>
      </c>
      <c r="AT107" s="243">
        <f>AN107*IF(AM107="t",(AA107*Norms!$D$50*Norms!$E$34*12+AB107*Norms!$E$35),0)/1000</f>
        <v>0</v>
      </c>
      <c r="AU107" s="243">
        <f>AN107*IF(AM107="t",(AI107*Norms!$D$54)*Norms!$E$34*12*IF(E107="A",Norms!$B$13)+AJ107*Norms!$E$35,0)/1000</f>
        <v>0</v>
      </c>
      <c r="AV107" s="136">
        <f>IF(AL107&lt;=100,Norms!$G$7,IF(AL107&lt;=300,Norms!$H$7,Norms!$I$7))</f>
        <v>16738.5</v>
      </c>
      <c r="AW107" s="137">
        <f t="shared" si="13"/>
        <v>56699.144376181735</v>
      </c>
      <c r="AX107" s="130"/>
      <c r="AY107" s="130"/>
      <c r="AZ107" s="131">
        <f t="shared" si="14"/>
        <v>0</v>
      </c>
      <c r="BA107" s="131">
        <f>IF(AZ107&lt;Snund!$B$5,Snund!$B$3*Snund!$B$4*AY107+Snund!$B$7*AX107*AZ107,AZ107*Snund!$B$8*AX107)/1000</f>
        <v>0</v>
      </c>
      <c r="BB107" s="131">
        <f t="shared" si="15"/>
        <v>0</v>
      </c>
      <c r="BC107" s="131">
        <f t="shared" si="16"/>
        <v>0</v>
      </c>
      <c r="BD107" s="131">
        <f t="shared" si="17"/>
        <v>0</v>
      </c>
      <c r="BE107" s="167">
        <f>AB107*0.1*'Dasagirq_10%'!$B$3/1000</f>
        <v>0</v>
      </c>
      <c r="BF107" s="167">
        <f>AJ107*0.1*'Dasagirq_10%'!$B$4/1000</f>
        <v>143.88274000000001</v>
      </c>
      <c r="BG107" s="242">
        <f t="shared" si="18"/>
        <v>143.88274000000001</v>
      </c>
      <c r="BH107" s="233">
        <f t="shared" si="19"/>
        <v>0</v>
      </c>
      <c r="BI107" s="233">
        <f t="shared" si="20"/>
        <v>0</v>
      </c>
      <c r="BJ107" s="233">
        <f t="shared" si="21"/>
        <v>0</v>
      </c>
      <c r="BK107" s="233">
        <f t="shared" si="22"/>
        <v>56843.027116181736</v>
      </c>
      <c r="BL107" s="234">
        <f t="shared" si="23"/>
        <v>56843.027116181736</v>
      </c>
    </row>
    <row r="108" spans="1:64">
      <c r="A108">
        <v>61</v>
      </c>
      <c r="B108" t="s">
        <v>999</v>
      </c>
      <c r="C108" s="3" t="s">
        <v>1011</v>
      </c>
      <c r="D108" s="143" t="s">
        <v>1093</v>
      </c>
      <c r="E108" s="4" t="s">
        <v>1011</v>
      </c>
      <c r="F108" s="4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0</v>
      </c>
      <c r="R108" s="2">
        <v>0</v>
      </c>
      <c r="S108" s="2">
        <v>0</v>
      </c>
      <c r="T108" s="2">
        <v>0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5.333333333333333</v>
      </c>
      <c r="AD108" s="2">
        <v>105.66666666666667</v>
      </c>
      <c r="AE108" s="2">
        <v>5</v>
      </c>
      <c r="AF108" s="2">
        <v>93</v>
      </c>
      <c r="AG108" s="2">
        <v>4.333333333333333</v>
      </c>
      <c r="AH108" s="2">
        <v>81.666666666666671</v>
      </c>
      <c r="AI108" s="2">
        <v>14.666666666666664</v>
      </c>
      <c r="AJ108" s="2">
        <v>280.33333333333337</v>
      </c>
      <c r="AK108" s="2">
        <v>14.666666666666664</v>
      </c>
      <c r="AL108" s="2">
        <v>280.33333333333337</v>
      </c>
      <c r="AM108" s="3" t="str">
        <f t="shared" si="24"/>
        <v>k</v>
      </c>
      <c r="AN108" s="3">
        <f>IF(D108="հ",1,IF(D108="լ",[1]Norms!$B$10,IF(D108="բլ",[1]Norms!$B$11,IF(D108="Մ",[1]Norms!$B$12))))</f>
        <v>1.04</v>
      </c>
      <c r="AO108" s="244">
        <f>F108*Norms!$E$36/1000</f>
        <v>0</v>
      </c>
      <c r="AP108" s="136">
        <f>AN108*IF(AM108="k",(P108*Norms!$H$40)*Norms!$E$36,0)/1000</f>
        <v>0</v>
      </c>
      <c r="AQ108" s="136">
        <f>AN108*IF(AM108="k",(AB108*Norms!$H$41)*Norms!$E$36,0)/1000</f>
        <v>0</v>
      </c>
      <c r="AR108" s="136">
        <f>AN108*IF(AM108="k",(AJ108*Norms!$H$42)*Norms!$E$36,0)*IF(E108="A",Norms!$B$13,1)/1000</f>
        <v>65451.644189482395</v>
      </c>
      <c r="AS108" s="243">
        <f>AN108*IF(AM108="t",(O108*Norms!$D$44)*Norms!$E$34*12+P108*Norms!$E$35,0)/1000</f>
        <v>0</v>
      </c>
      <c r="AT108" s="243">
        <f>AN108*IF(AM108="t",(AA108*Norms!$D$50*Norms!$E$34*12+AB108*Norms!$E$35),0)/1000</f>
        <v>0</v>
      </c>
      <c r="AU108" s="243">
        <f>AN108*IF(AM108="t",(AI108*Norms!$D$54)*Norms!$E$34*12*IF(E108="A",Norms!$B$13)+AJ108*Norms!$E$35,0)/1000</f>
        <v>0</v>
      </c>
      <c r="AV108" s="136">
        <f>IF(AL108&lt;=100,Norms!$G$7,IF(AL108&lt;=300,Norms!$H$7,Norms!$I$7))</f>
        <v>16738.5</v>
      </c>
      <c r="AW108" s="137">
        <f t="shared" si="13"/>
        <v>82190.144189482395</v>
      </c>
      <c r="AX108" s="130"/>
      <c r="AY108" s="130"/>
      <c r="AZ108" s="131">
        <f t="shared" si="14"/>
        <v>0</v>
      </c>
      <c r="BA108" s="131">
        <f>IF(AZ108&lt;Snund!$B$5,Snund!$B$3*Snund!$B$4*AY108+Snund!$B$7*AX108*AZ108,AZ108*Snund!$B$8*AX108)/1000</f>
        <v>0</v>
      </c>
      <c r="BB108" s="131">
        <f t="shared" si="15"/>
        <v>0</v>
      </c>
      <c r="BC108" s="131">
        <f t="shared" si="16"/>
        <v>0</v>
      </c>
      <c r="BD108" s="131">
        <f t="shared" si="17"/>
        <v>0</v>
      </c>
      <c r="BE108" s="167">
        <f>AB108*0.1*'Dasagirq_10%'!$B$3/1000</f>
        <v>0</v>
      </c>
      <c r="BF108" s="167">
        <f>AJ108*0.1*'Dasagirq_10%'!$B$4/1000</f>
        <v>226.60184333333339</v>
      </c>
      <c r="BG108" s="242">
        <f t="shared" si="18"/>
        <v>226.60184333333339</v>
      </c>
      <c r="BH108" s="233">
        <f t="shared" si="19"/>
        <v>0</v>
      </c>
      <c r="BI108" s="233">
        <f t="shared" si="20"/>
        <v>0</v>
      </c>
      <c r="BJ108" s="233">
        <f t="shared" si="21"/>
        <v>0</v>
      </c>
      <c r="BK108" s="233">
        <f t="shared" si="22"/>
        <v>82416.746032815732</v>
      </c>
      <c r="BL108" s="234">
        <f t="shared" si="23"/>
        <v>82416.746032815732</v>
      </c>
    </row>
    <row r="109" spans="1:64">
      <c r="A109" s="195">
        <v>63</v>
      </c>
      <c r="B109" t="s">
        <v>1000</v>
      </c>
      <c r="C109" s="3" t="s">
        <v>1011</v>
      </c>
      <c r="D109" s="143" t="s">
        <v>1092</v>
      </c>
      <c r="E109" s="4" t="s">
        <v>1435</v>
      </c>
      <c r="F109" s="4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0</v>
      </c>
      <c r="R109" s="2">
        <v>0</v>
      </c>
      <c r="S109" s="2">
        <v>0</v>
      </c>
      <c r="T109" s="2">
        <v>0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3</v>
      </c>
      <c r="AD109" s="2">
        <v>44</v>
      </c>
      <c r="AE109" s="2">
        <v>3</v>
      </c>
      <c r="AF109" s="2">
        <v>41.666666666666664</v>
      </c>
      <c r="AG109" s="2">
        <v>3</v>
      </c>
      <c r="AH109" s="2">
        <v>41</v>
      </c>
      <c r="AI109" s="2">
        <v>9</v>
      </c>
      <c r="AJ109" s="2">
        <v>126.66666666666666</v>
      </c>
      <c r="AK109" s="2">
        <v>9</v>
      </c>
      <c r="AL109" s="2">
        <v>126.66666666666666</v>
      </c>
      <c r="AM109" s="3" t="str">
        <f t="shared" si="24"/>
        <v>t</v>
      </c>
      <c r="AN109" s="3">
        <f>IF(D109="հ",1,IF(D109="լ",[1]Norms!$B$10,IF(D109="բլ",[1]Norms!$B$11,IF(D109="Մ",[1]Norms!$B$12))))</f>
        <v>1</v>
      </c>
      <c r="AO109" s="244">
        <f>F109*Norms!$E$36/1000</f>
        <v>0</v>
      </c>
      <c r="AP109" s="136">
        <f>AN109*IF(AM109="k",(P109*Norms!$H$40)*Norms!$E$36,0)/1000</f>
        <v>0</v>
      </c>
      <c r="AQ109" s="136">
        <f>AN109*IF(AM109="k",(AB109*Norms!$H$41)*Norms!$E$36,0)/1000</f>
        <v>0</v>
      </c>
      <c r="AR109" s="136">
        <f>AN109*IF(AM109="k",(AJ109*Norms!$H$42)*Norms!$E$36,0)*IF(E109="A",Norms!$B$13,1)/1000</f>
        <v>0</v>
      </c>
      <c r="AS109" s="243">
        <f>AN109*IF(AM109="t",(O109*Norms!$D$44)*Norms!$E$34*12+P109*Norms!$E$35,0)/1000</f>
        <v>0</v>
      </c>
      <c r="AT109" s="243">
        <f>AN109*IF(AM109="t",(AA109*Norms!$D$50*Norms!$E$34*12+AB109*Norms!$E$35),0)/1000</f>
        <v>0</v>
      </c>
      <c r="AU109" s="243">
        <f>AN109*IF(AM109="t",(AI109*Norms!$D$54)*Norms!$E$34*12*IF(E109="A",Norms!$B$13)+AJ109*Norms!$E$35,0)/1000</f>
        <v>1816.4896492073333</v>
      </c>
      <c r="AV109" s="136">
        <f>IF(AL109&lt;=100,Norms!$G$7,IF(AL109&lt;=300,Norms!$H$7,Norms!$I$7))</f>
        <v>16738.5</v>
      </c>
      <c r="AW109" s="137">
        <f t="shared" si="13"/>
        <v>18554.989649207335</v>
      </c>
      <c r="AX109" s="130"/>
      <c r="AY109" s="130"/>
      <c r="AZ109" s="131">
        <f t="shared" si="14"/>
        <v>0</v>
      </c>
      <c r="BA109" s="131">
        <f>IF(AZ109&lt;Snund!$B$5,Snund!$B$3*Snund!$B$4*AY109+Snund!$B$7*AX109*AZ109,AZ109*Snund!$B$8*AX109)/1000</f>
        <v>0</v>
      </c>
      <c r="BB109" s="131">
        <f t="shared" si="15"/>
        <v>0</v>
      </c>
      <c r="BC109" s="131">
        <f t="shared" si="16"/>
        <v>0</v>
      </c>
      <c r="BD109" s="131">
        <f t="shared" si="17"/>
        <v>0</v>
      </c>
      <c r="BE109" s="167">
        <f>AB109*0.1*'Dasagirq_10%'!$B$3/1000</f>
        <v>0</v>
      </c>
      <c r="BF109" s="167">
        <f>AJ109*0.1*'Dasagirq_10%'!$B$4/1000</f>
        <v>102.38846666666666</v>
      </c>
      <c r="BG109" s="242">
        <f t="shared" si="18"/>
        <v>102.38846666666666</v>
      </c>
      <c r="BH109" s="233">
        <f t="shared" si="19"/>
        <v>0</v>
      </c>
      <c r="BI109" s="233">
        <f t="shared" si="20"/>
        <v>0</v>
      </c>
      <c r="BJ109" s="233">
        <f t="shared" si="21"/>
        <v>0</v>
      </c>
      <c r="BK109" s="233">
        <f t="shared" si="22"/>
        <v>18657.378115874002</v>
      </c>
      <c r="BL109" s="234">
        <f t="shared" si="23"/>
        <v>18657.378115874002</v>
      </c>
    </row>
    <row r="110" spans="1:64">
      <c r="A110" s="195">
        <v>64</v>
      </c>
      <c r="B110" t="s">
        <v>1001</v>
      </c>
      <c r="C110" s="3" t="s">
        <v>1011</v>
      </c>
      <c r="D110" s="143" t="s">
        <v>1092</v>
      </c>
      <c r="E110" s="4" t="s">
        <v>1435</v>
      </c>
      <c r="F110" s="4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>
        <v>0</v>
      </c>
      <c r="W110" s="2">
        <v>0</v>
      </c>
      <c r="X110" s="2">
        <v>0</v>
      </c>
      <c r="Y110" s="2">
        <v>0.66666666666666663</v>
      </c>
      <c r="Z110" s="2">
        <v>12</v>
      </c>
      <c r="AA110" s="2">
        <v>0.66666666666666663</v>
      </c>
      <c r="AB110" s="2">
        <v>12</v>
      </c>
      <c r="AC110" s="2">
        <v>4</v>
      </c>
      <c r="AD110" s="2">
        <v>100</v>
      </c>
      <c r="AE110" s="2">
        <v>4</v>
      </c>
      <c r="AF110" s="2">
        <v>90</v>
      </c>
      <c r="AG110" s="2">
        <v>4.666666666666667</v>
      </c>
      <c r="AH110" s="2">
        <v>108</v>
      </c>
      <c r="AI110" s="2">
        <v>12.666666666666668</v>
      </c>
      <c r="AJ110" s="2">
        <v>298</v>
      </c>
      <c r="AK110" s="2">
        <v>13.333333333333334</v>
      </c>
      <c r="AL110" s="2">
        <v>310</v>
      </c>
      <c r="AM110" s="3" t="str">
        <f t="shared" si="24"/>
        <v>k</v>
      </c>
      <c r="AN110" s="3">
        <f>IF(D110="հ",1,IF(D110="լ",[1]Norms!$B$10,IF(D110="բլ",[1]Norms!$B$11,IF(D110="Մ",[1]Norms!$B$12))))</f>
        <v>1</v>
      </c>
      <c r="AO110" s="244">
        <f>F110*Norms!$E$36/1000</f>
        <v>0</v>
      </c>
      <c r="AP110" s="136">
        <f>AN110*IF(AM110="k",(P110*Norms!$H$40)*Norms!$E$36,0)/1000</f>
        <v>0</v>
      </c>
      <c r="AQ110" s="136">
        <f>AN110*IF(AM110="k",(AB110*Norms!$H$41)*Norms!$E$36,0)/1000</f>
        <v>1804.7878601271764</v>
      </c>
      <c r="AR110" s="136">
        <f>AN110*IF(AM110="k",(AJ110*Norms!$H$42)*Norms!$E$36,0)*IF(E110="A",Norms!$B$13,1)/1000</f>
        <v>55750.337191489503</v>
      </c>
      <c r="AS110" s="243">
        <f>AN110*IF(AM110="t",(O110*Norms!$D$44)*Norms!$E$34*12+P110*Norms!$E$35,0)/1000</f>
        <v>0</v>
      </c>
      <c r="AT110" s="243">
        <f>AN110*IF(AM110="t",(AA110*Norms!$D$50*Norms!$E$34*12+AB110*Norms!$E$35),0)/1000</f>
        <v>0</v>
      </c>
      <c r="AU110" s="243">
        <f>AN110*IF(AM110="t",(AI110*Norms!$D$54)*Norms!$E$34*12*IF(E110="A",Norms!$B$13)+AJ110*Norms!$E$35,0)/1000</f>
        <v>0</v>
      </c>
      <c r="AV110" s="136">
        <f>IF(AL110&lt;=100,Norms!$G$7,IF(AL110&lt;=300,Norms!$H$7,Norms!$I$7))</f>
        <v>21670.5</v>
      </c>
      <c r="AW110" s="137">
        <f t="shared" si="13"/>
        <v>79225.625051616677</v>
      </c>
      <c r="AX110" s="130"/>
      <c r="AY110" s="130"/>
      <c r="AZ110" s="131">
        <f t="shared" si="14"/>
        <v>0</v>
      </c>
      <c r="BA110" s="131">
        <f>IF(AZ110&lt;Snund!$B$5,Snund!$B$3*Snund!$B$4*AY110+Snund!$B$7*AX110*AZ110,AZ110*Snund!$B$8*AX110)/1000</f>
        <v>0</v>
      </c>
      <c r="BB110" s="131">
        <f t="shared" si="15"/>
        <v>0</v>
      </c>
      <c r="BC110" s="131">
        <f t="shared" si="16"/>
        <v>0</v>
      </c>
      <c r="BD110" s="131">
        <f t="shared" si="17"/>
        <v>0</v>
      </c>
      <c r="BE110" s="167">
        <f>AB110*0.1*'Dasagirq_10%'!$B$3/1000</f>
        <v>7.9776000000000016</v>
      </c>
      <c r="BF110" s="167">
        <f>AJ110*0.1*'Dasagirq_10%'!$B$4/1000</f>
        <v>240.88234000000003</v>
      </c>
      <c r="BG110" s="242">
        <f t="shared" si="18"/>
        <v>248.85994000000002</v>
      </c>
      <c r="BH110" s="233">
        <f t="shared" si="19"/>
        <v>0</v>
      </c>
      <c r="BI110" s="233">
        <f t="shared" si="20"/>
        <v>0</v>
      </c>
      <c r="BJ110" s="233">
        <f t="shared" si="21"/>
        <v>2896.2904601271766</v>
      </c>
      <c r="BK110" s="233">
        <f t="shared" si="22"/>
        <v>76578.194531489498</v>
      </c>
      <c r="BL110" s="234">
        <f t="shared" si="23"/>
        <v>79474.484991616671</v>
      </c>
    </row>
    <row r="111" spans="1:64">
      <c r="A111" s="195">
        <v>65</v>
      </c>
      <c r="B111" t="s">
        <v>1002</v>
      </c>
      <c r="C111" s="3" t="s">
        <v>592</v>
      </c>
      <c r="D111" s="143" t="s">
        <v>1092</v>
      </c>
      <c r="E111" s="4" t="s">
        <v>1435</v>
      </c>
      <c r="F111" s="4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2</v>
      </c>
      <c r="R111" s="2">
        <v>25</v>
      </c>
      <c r="S111" s="2">
        <v>1.3333333333333333</v>
      </c>
      <c r="T111" s="2">
        <v>28.333333333333332</v>
      </c>
      <c r="U111" s="2">
        <v>1.3333333333333333</v>
      </c>
      <c r="V111" s="2">
        <v>26.666666666666668</v>
      </c>
      <c r="W111" s="2">
        <v>1.6666666666666667</v>
      </c>
      <c r="X111" s="2">
        <v>27.333333333333332</v>
      </c>
      <c r="Y111" s="2">
        <v>1.6666666666666667</v>
      </c>
      <c r="Z111" s="2">
        <v>45</v>
      </c>
      <c r="AA111" s="2">
        <v>8</v>
      </c>
      <c r="AB111" s="2">
        <v>152.33333333333331</v>
      </c>
      <c r="AC111" s="2">
        <v>7</v>
      </c>
      <c r="AD111" s="2">
        <v>120.66666666666667</v>
      </c>
      <c r="AE111" s="2">
        <v>7</v>
      </c>
      <c r="AF111" s="2">
        <v>128.66666666666666</v>
      </c>
      <c r="AG111" s="2">
        <v>5.666666666666667</v>
      </c>
      <c r="AH111" s="2">
        <v>107.66666666666667</v>
      </c>
      <c r="AI111" s="2">
        <v>19.666666666666668</v>
      </c>
      <c r="AJ111" s="2">
        <v>357</v>
      </c>
      <c r="AK111" s="2">
        <v>27.666666666666668</v>
      </c>
      <c r="AL111" s="2">
        <v>509.33333333333331</v>
      </c>
      <c r="AM111" s="3" t="s">
        <v>1205</v>
      </c>
      <c r="AN111" s="3">
        <f>IF(D111="հ",1,IF(D111="լ",[1]Norms!$B$10,IF(D111="բլ",[1]Norms!$B$11,IF(D111="Մ",[1]Norms!$B$12))))</f>
        <v>1</v>
      </c>
      <c r="AO111" s="244">
        <f>F111*Norms!$E$36/1000</f>
        <v>0</v>
      </c>
      <c r="AP111" s="136">
        <f>AN111*IF(AM111="k",(P111*Norms!$H$40)*Norms!$E$36,0)/1000</f>
        <v>0</v>
      </c>
      <c r="AQ111" s="136">
        <f>AN111*IF(AM111="k",(AB111*Norms!$H$41)*Norms!$E$36,0)/1000</f>
        <v>22910.779224392209</v>
      </c>
      <c r="AR111" s="136">
        <f>AN111*IF(AM111="k",(AJ111*Norms!$H$42)*Norms!$E$36,0)*IF(E111="A",Norms!$B$13,1)/1000</f>
        <v>66788.155628730718</v>
      </c>
      <c r="AS111" s="243">
        <f>AN111*IF(AM111="t",(O111*Norms!$D$44)*Norms!$E$34*12+P111*Norms!$E$35,0)/1000</f>
        <v>0</v>
      </c>
      <c r="AT111" s="243">
        <f>AN111*IF(AM111="t",(AA111*Norms!$D$50*Norms!$E$34*12+AB111*Norms!$E$35),0)/1000</f>
        <v>0</v>
      </c>
      <c r="AU111" s="243">
        <f>AN111*IF(AM111="t",(AI111*Norms!$D$54)*Norms!$E$34*12*IF(E111="A",Norms!$B$13)+AJ111*Norms!$E$35,0)/1000</f>
        <v>0</v>
      </c>
      <c r="AV111" s="136">
        <f>IF(AL111&lt;=100,Norms!$G$7,IF(AL111&lt;=300,Norms!$H$7,Norms!$I$7))</f>
        <v>21670.5</v>
      </c>
      <c r="AW111" s="137">
        <f t="shared" si="13"/>
        <v>111369.43485312292</v>
      </c>
      <c r="AX111" s="130"/>
      <c r="AY111" s="130"/>
      <c r="AZ111" s="131">
        <f t="shared" si="14"/>
        <v>0</v>
      </c>
      <c r="BA111" s="131">
        <f>IF(AZ111&lt;Snund!$B$5,Snund!$B$3*Snund!$B$4*AY111+Snund!$B$7*AX111*AZ111,AZ111*Snund!$B$8*AX111)/1000</f>
        <v>0</v>
      </c>
      <c r="BB111" s="131">
        <f t="shared" si="15"/>
        <v>0</v>
      </c>
      <c r="BC111" s="131">
        <f t="shared" si="16"/>
        <v>0</v>
      </c>
      <c r="BD111" s="131">
        <f t="shared" si="17"/>
        <v>0</v>
      </c>
      <c r="BE111" s="167">
        <f>AB111*0.1*'Dasagirq_10%'!$B$3/1000</f>
        <v>101.27119999999999</v>
      </c>
      <c r="BF111" s="167">
        <f>AJ111*0.1*'Dasagirq_10%'!$B$4/1000</f>
        <v>288.57381000000004</v>
      </c>
      <c r="BG111" s="242">
        <f t="shared" si="18"/>
        <v>389.84501</v>
      </c>
      <c r="BH111" s="233">
        <f t="shared" si="19"/>
        <v>0</v>
      </c>
      <c r="BI111" s="233">
        <f t="shared" si="20"/>
        <v>0</v>
      </c>
      <c r="BJ111" s="233">
        <f t="shared" si="21"/>
        <v>29278.219099091002</v>
      </c>
      <c r="BK111" s="233">
        <f t="shared" si="22"/>
        <v>82481.060764031921</v>
      </c>
      <c r="BL111" s="234">
        <f t="shared" si="23"/>
        <v>111759.27986312292</v>
      </c>
    </row>
    <row r="112" spans="1:64">
      <c r="A112" s="195">
        <v>67</v>
      </c>
      <c r="B112" t="s">
        <v>1003</v>
      </c>
      <c r="C112" s="3" t="s">
        <v>592</v>
      </c>
      <c r="D112" s="143" t="s">
        <v>1092</v>
      </c>
      <c r="E112" s="4" t="s">
        <v>1435</v>
      </c>
      <c r="F112" s="4">
        <v>0</v>
      </c>
      <c r="G112" s="178">
        <v>0</v>
      </c>
      <c r="H112" s="178">
        <v>0</v>
      </c>
      <c r="I112" s="178">
        <v>0</v>
      </c>
      <c r="J112" s="178">
        <v>0</v>
      </c>
      <c r="K112" s="178">
        <v>0</v>
      </c>
      <c r="L112" s="178">
        <v>0</v>
      </c>
      <c r="M112" s="178">
        <v>0</v>
      </c>
      <c r="N112" s="178">
        <v>0</v>
      </c>
      <c r="O112" s="178">
        <v>0</v>
      </c>
      <c r="P112" s="178">
        <v>0</v>
      </c>
      <c r="Q112" s="178">
        <v>2</v>
      </c>
      <c r="R112" s="178">
        <v>44</v>
      </c>
      <c r="S112" s="178">
        <v>2</v>
      </c>
      <c r="T112" s="178">
        <v>44</v>
      </c>
      <c r="U112" s="178">
        <v>2</v>
      </c>
      <c r="V112" s="178">
        <v>44</v>
      </c>
      <c r="W112" s="178">
        <v>2</v>
      </c>
      <c r="X112" s="178">
        <v>44</v>
      </c>
      <c r="Y112" s="178">
        <v>2</v>
      </c>
      <c r="Z112" s="178">
        <v>44</v>
      </c>
      <c r="AA112" s="178">
        <v>10</v>
      </c>
      <c r="AB112" s="178">
        <v>220</v>
      </c>
      <c r="AC112" s="178">
        <v>5</v>
      </c>
      <c r="AD112" s="178">
        <v>110</v>
      </c>
      <c r="AE112" s="178">
        <v>7</v>
      </c>
      <c r="AF112" s="178">
        <v>154</v>
      </c>
      <c r="AG112" s="178">
        <v>6</v>
      </c>
      <c r="AH112" s="178">
        <v>132</v>
      </c>
      <c r="AI112" s="178">
        <v>18</v>
      </c>
      <c r="AJ112" s="178">
        <v>396</v>
      </c>
      <c r="AK112" s="178">
        <v>28</v>
      </c>
      <c r="AL112" s="178">
        <v>616</v>
      </c>
      <c r="AM112" s="3" t="s">
        <v>1205</v>
      </c>
      <c r="AN112" s="3">
        <f>IF(D112="հ",1,IF(D112="լ",[1]Norms!$B$10,IF(D112="բլ",[1]Norms!$B$11,IF(D112="Մ",[1]Norms!$B$12))))</f>
        <v>1</v>
      </c>
      <c r="AO112" s="244">
        <f>F112*Norms!$E$36/1000</f>
        <v>0</v>
      </c>
      <c r="AP112" s="136">
        <f>AN112*IF(AM112="k",(P112*Norms!$H$40)*Norms!$E$36,0)/1000</f>
        <v>0</v>
      </c>
      <c r="AQ112" s="136">
        <f>AN112*IF(AM112="k",(AB112*Norms!$H$41)*Norms!$E$36,0)/1000</f>
        <v>33087.77743566491</v>
      </c>
      <c r="AR112" s="136">
        <f>AN112*IF(AM112="k",(AJ112*Norms!$H$42)*Norms!$E$36,0)*IF(E112="A",Norms!$B$13,1)/1000</f>
        <v>74084.340697415581</v>
      </c>
      <c r="AS112" s="243">
        <f>AN112*IF(AM112="t",(O112*Norms!$D$44)*Norms!$E$34*12+P112*Norms!$E$35,0)/1000</f>
        <v>0</v>
      </c>
      <c r="AT112" s="243">
        <f>AN112*IF(AM112="t",(AA112*Norms!$D$50*Norms!$E$34*12+AB112*Norms!$E$35),0)/1000</f>
        <v>0</v>
      </c>
      <c r="AU112" s="243">
        <f>AN112*IF(AM112="t",(AI112*Norms!$D$54)*Norms!$E$34*12*IF(E112="A",Norms!$B$13)+AJ112*Norms!$E$35,0)/1000</f>
        <v>0</v>
      </c>
      <c r="AV112" s="136">
        <f>IF(AL112&lt;=100,Norms!$G$7,IF(AL112&lt;=300,Norms!$H$7,Norms!$I$7))</f>
        <v>21670.5</v>
      </c>
      <c r="AW112" s="137">
        <f t="shared" si="13"/>
        <v>128842.61813308048</v>
      </c>
      <c r="AX112" s="130"/>
      <c r="AY112" s="130"/>
      <c r="AZ112" s="131">
        <f t="shared" si="14"/>
        <v>0</v>
      </c>
      <c r="BA112" s="131">
        <f>IF(AZ112&lt;Snund!$B$5,Snund!$B$3*Snund!$B$4*AY112+Snund!$B$7*AX112*AZ112,AZ112*Snund!$B$8*AX112)/1000</f>
        <v>0</v>
      </c>
      <c r="BB112" s="131">
        <f t="shared" si="15"/>
        <v>0</v>
      </c>
      <c r="BC112" s="131">
        <f t="shared" si="16"/>
        <v>0</v>
      </c>
      <c r="BD112" s="131">
        <f t="shared" si="17"/>
        <v>0</v>
      </c>
      <c r="BE112" s="167">
        <f>AB112*0.1*'Dasagirq_10%'!$B$3/1000</f>
        <v>146.256</v>
      </c>
      <c r="BF112" s="167">
        <f>AJ112*0.1*'Dasagirq_10%'!$B$4/1000</f>
        <v>320.09868</v>
      </c>
      <c r="BG112" s="242">
        <f t="shared" si="18"/>
        <v>466.35468000000003</v>
      </c>
      <c r="BH112" s="233">
        <f t="shared" si="19"/>
        <v>0</v>
      </c>
      <c r="BI112" s="233">
        <f t="shared" si="20"/>
        <v>0</v>
      </c>
      <c r="BJ112" s="233">
        <f t="shared" si="21"/>
        <v>40973.497721379194</v>
      </c>
      <c r="BK112" s="233">
        <f t="shared" si="22"/>
        <v>88335.475091701286</v>
      </c>
      <c r="BL112" s="234">
        <f t="shared" si="23"/>
        <v>129308.97281308047</v>
      </c>
    </row>
    <row r="113" spans="1:64">
      <c r="A113" s="195">
        <v>68</v>
      </c>
      <c r="B113" t="s">
        <v>1004</v>
      </c>
      <c r="C113" s="3" t="s">
        <v>592</v>
      </c>
      <c r="D113" s="143" t="s">
        <v>1092</v>
      </c>
      <c r="E113" s="4" t="s">
        <v>1435</v>
      </c>
      <c r="F113" s="4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3</v>
      </c>
      <c r="R113" s="2">
        <v>73.333333333333329</v>
      </c>
      <c r="S113" s="2">
        <v>3</v>
      </c>
      <c r="T113" s="2">
        <v>76.666666666666671</v>
      </c>
      <c r="U113" s="2">
        <v>3.3333333333333335</v>
      </c>
      <c r="V113" s="2">
        <v>78.333333333333329</v>
      </c>
      <c r="W113" s="2">
        <v>4.666666666666667</v>
      </c>
      <c r="X113" s="2">
        <v>106.66666666666667</v>
      </c>
      <c r="Y113" s="2">
        <v>5.333333333333333</v>
      </c>
      <c r="Z113" s="2">
        <v>120</v>
      </c>
      <c r="AA113" s="2">
        <v>19.333333333333332</v>
      </c>
      <c r="AB113" s="2">
        <v>455</v>
      </c>
      <c r="AC113" s="2">
        <v>6</v>
      </c>
      <c r="AD113" s="2">
        <v>123.33333333333333</v>
      </c>
      <c r="AE113" s="2">
        <v>6</v>
      </c>
      <c r="AF113" s="2">
        <v>123.33333333333333</v>
      </c>
      <c r="AG113" s="2">
        <v>5.333333333333333</v>
      </c>
      <c r="AH113" s="2">
        <v>113.33333333333333</v>
      </c>
      <c r="AI113" s="2">
        <v>17.333333333333332</v>
      </c>
      <c r="AJ113" s="2">
        <v>360</v>
      </c>
      <c r="AK113" s="2">
        <v>36.666666666666664</v>
      </c>
      <c r="AL113" s="2">
        <v>815</v>
      </c>
      <c r="AM113" s="3" t="s">
        <v>1205</v>
      </c>
      <c r="AN113" s="3">
        <f>IF(D113="հ",1,IF(D113="լ",[1]Norms!$B$10,IF(D113="բլ",[1]Norms!$B$11,IF(D113="Մ",[1]Norms!$B$12))))</f>
        <v>1</v>
      </c>
      <c r="AO113" s="244">
        <f>F113*Norms!$E$36/1000</f>
        <v>0</v>
      </c>
      <c r="AP113" s="136">
        <f>AN113*IF(AM113="k",(P113*Norms!$H$40)*Norms!$E$36,0)/1000</f>
        <v>0</v>
      </c>
      <c r="AQ113" s="136">
        <f>AN113*IF(AM113="k",(AB113*Norms!$H$41)*Norms!$E$36,0)/1000</f>
        <v>68431.539696488777</v>
      </c>
      <c r="AR113" s="136">
        <f>AN113*IF(AM113="k",(AJ113*Norms!$H$42)*Norms!$E$36,0)*IF(E113="A",Norms!$B$13,1)/1000</f>
        <v>67349.400634014179</v>
      </c>
      <c r="AS113" s="243">
        <f>AN113*IF(AM113="t",(O113*Norms!$D$44)*Norms!$E$34*12+P113*Norms!$E$35,0)/1000</f>
        <v>0</v>
      </c>
      <c r="AT113" s="243">
        <f>AN113*IF(AM113="t",(AA113*Norms!$D$50*Norms!$E$34*12+AB113*Norms!$E$35),0)/1000</f>
        <v>0</v>
      </c>
      <c r="AU113" s="243">
        <f>AN113*IF(AM113="t",(AI113*Norms!$D$54)*Norms!$E$34*12*IF(E113="A",Norms!$B$13)+AJ113*Norms!$E$35,0)/1000</f>
        <v>0</v>
      </c>
      <c r="AV113" s="136">
        <f>IF(AL113&lt;=100,Norms!$G$7,IF(AL113&lt;=300,Norms!$H$7,Norms!$I$7))</f>
        <v>21670.5</v>
      </c>
      <c r="AW113" s="137">
        <f t="shared" si="13"/>
        <v>157451.44033050296</v>
      </c>
      <c r="AX113" s="130"/>
      <c r="AY113" s="130"/>
      <c r="AZ113" s="131">
        <f t="shared" si="14"/>
        <v>0</v>
      </c>
      <c r="BA113" s="131">
        <f>IF(AZ113&lt;Snund!$B$5,Snund!$B$3*Snund!$B$4*AY113+Snund!$B$7*AX113*AZ113,AZ113*Snund!$B$8*AX113)/1000</f>
        <v>0</v>
      </c>
      <c r="BB113" s="131">
        <f t="shared" si="15"/>
        <v>0</v>
      </c>
      <c r="BC113" s="131">
        <f t="shared" si="16"/>
        <v>0</v>
      </c>
      <c r="BD113" s="131">
        <f t="shared" si="17"/>
        <v>0</v>
      </c>
      <c r="BE113" s="167">
        <f>AB113*0.1*'Dasagirq_10%'!$B$3/1000</f>
        <v>302.48399999999998</v>
      </c>
      <c r="BF113" s="167">
        <f>AJ113*0.1*'Dasagirq_10%'!$B$4/1000</f>
        <v>290.99879999999996</v>
      </c>
      <c r="BG113" s="242">
        <f t="shared" si="18"/>
        <v>593.4828</v>
      </c>
      <c r="BH113" s="233">
        <f t="shared" si="19"/>
        <v>0</v>
      </c>
      <c r="BI113" s="233">
        <f t="shared" si="20"/>
        <v>0</v>
      </c>
      <c r="BJ113" s="233">
        <f t="shared" si="21"/>
        <v>80160.287332852415</v>
      </c>
      <c r="BK113" s="233">
        <f t="shared" si="22"/>
        <v>77884.635797650539</v>
      </c>
      <c r="BL113" s="234">
        <f t="shared" si="23"/>
        <v>158044.92313050295</v>
      </c>
    </row>
    <row r="114" spans="1:64">
      <c r="A114" s="198">
        <v>69</v>
      </c>
      <c r="B114" t="s">
        <v>1005</v>
      </c>
      <c r="C114" s="3" t="s">
        <v>1011</v>
      </c>
      <c r="D114" s="143" t="s">
        <v>1092</v>
      </c>
      <c r="E114" s="4" t="s">
        <v>1011</v>
      </c>
      <c r="F114" s="4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</v>
      </c>
      <c r="P114" s="2">
        <v>0</v>
      </c>
      <c r="Q114" s="2">
        <v>0</v>
      </c>
      <c r="R114" s="2">
        <v>0</v>
      </c>
      <c r="S114" s="2">
        <v>0</v>
      </c>
      <c r="T114" s="2">
        <v>0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0</v>
      </c>
      <c r="AB114" s="2">
        <v>0</v>
      </c>
      <c r="AC114" s="2">
        <v>4</v>
      </c>
      <c r="AD114" s="2">
        <v>83.333333333333329</v>
      </c>
      <c r="AE114" s="2">
        <v>3.3333333333333335</v>
      </c>
      <c r="AF114" s="2">
        <v>66.666666666666671</v>
      </c>
      <c r="AG114" s="2">
        <v>3.3333333333333335</v>
      </c>
      <c r="AH114" s="2">
        <v>73.333333333333329</v>
      </c>
      <c r="AI114" s="2">
        <v>10.666666666666668</v>
      </c>
      <c r="AJ114" s="2">
        <v>223.33333333333331</v>
      </c>
      <c r="AK114" s="2">
        <v>10.666666666666668</v>
      </c>
      <c r="AL114" s="2">
        <v>223.33333333333331</v>
      </c>
      <c r="AM114" s="3" t="str">
        <f t="shared" si="24"/>
        <v>k</v>
      </c>
      <c r="AN114" s="3">
        <f>IF(D114="հ",1,IF(D114="լ",[1]Norms!$B$10,IF(D114="բլ",[1]Norms!$B$11,IF(D114="Մ",[1]Norms!$B$12))))</f>
        <v>1</v>
      </c>
      <c r="AO114" s="244">
        <f>F114*Norms!$E$36/1000</f>
        <v>0</v>
      </c>
      <c r="AP114" s="136">
        <f>AN114*IF(AM114="k",(P114*Norms!$H$40)*Norms!$E$36,0)/1000</f>
        <v>0</v>
      </c>
      <c r="AQ114" s="136">
        <f>AN114*IF(AM114="k",(AB114*Norms!$H$41)*Norms!$E$36,0)/1000</f>
        <v>0</v>
      </c>
      <c r="AR114" s="136">
        <f>AN114*IF(AM114="k",(AJ114*Norms!$H$42)*Norms!$E$36,0)*IF(E114="A",Norms!$B$13,1)/1000</f>
        <v>50137.887138654987</v>
      </c>
      <c r="AS114" s="243">
        <f>AN114*IF(AM114="t",(O114*Norms!$D$44)*Norms!$E$34*12+P114*Norms!$E$35,0)/1000</f>
        <v>0</v>
      </c>
      <c r="AT114" s="243">
        <f>AN114*IF(AM114="t",(AA114*Norms!$D$50*Norms!$E$34*12+AB114*Norms!$E$35),0)/1000</f>
        <v>0</v>
      </c>
      <c r="AU114" s="243">
        <f>AN114*IF(AM114="t",(AI114*Norms!$D$54)*Norms!$E$34*12*IF(E114="A",Norms!$B$13)+AJ114*Norms!$E$35,0)/1000</f>
        <v>0</v>
      </c>
      <c r="AV114" s="136">
        <f>IF(AL114&lt;=100,Norms!$G$7,IF(AL114&lt;=300,Norms!$H$7,Norms!$I$7))</f>
        <v>16738.5</v>
      </c>
      <c r="AW114" s="137">
        <f t="shared" si="13"/>
        <v>66876.387138654987</v>
      </c>
      <c r="AX114" s="130"/>
      <c r="AY114" s="130"/>
      <c r="AZ114" s="131">
        <f t="shared" si="14"/>
        <v>0</v>
      </c>
      <c r="BA114" s="131">
        <f>IF(AZ114&lt;Snund!$B$5,Snund!$B$3*Snund!$B$4*AY114+Snund!$B$7*AX114*AZ114,AZ114*Snund!$B$8*AX114)/1000</f>
        <v>0</v>
      </c>
      <c r="BB114" s="131">
        <f t="shared" si="15"/>
        <v>0</v>
      </c>
      <c r="BC114" s="131">
        <f t="shared" si="16"/>
        <v>0</v>
      </c>
      <c r="BD114" s="131">
        <f t="shared" si="17"/>
        <v>0</v>
      </c>
      <c r="BE114" s="167">
        <f>AB114*0.1*'Dasagirq_10%'!$B$3/1000</f>
        <v>0</v>
      </c>
      <c r="BF114" s="167">
        <f>AJ114*0.1*'Dasagirq_10%'!$B$4/1000</f>
        <v>180.52703333333332</v>
      </c>
      <c r="BG114" s="242">
        <f t="shared" si="18"/>
        <v>180.52703333333332</v>
      </c>
      <c r="BH114" s="233">
        <f t="shared" si="19"/>
        <v>0</v>
      </c>
      <c r="BI114" s="233">
        <f t="shared" si="20"/>
        <v>0</v>
      </c>
      <c r="BJ114" s="233">
        <f t="shared" si="21"/>
        <v>0</v>
      </c>
      <c r="BK114" s="233">
        <f t="shared" si="22"/>
        <v>67056.914171988319</v>
      </c>
      <c r="BL114" s="234">
        <f t="shared" si="23"/>
        <v>67056.914171988319</v>
      </c>
    </row>
    <row r="115" spans="1:64">
      <c r="A115" s="198">
        <v>70</v>
      </c>
      <c r="B115" t="s">
        <v>1006</v>
      </c>
      <c r="C115" s="3" t="s">
        <v>1011</v>
      </c>
      <c r="D115" s="143" t="s">
        <v>1092</v>
      </c>
      <c r="E115" s="4" t="s">
        <v>1011</v>
      </c>
      <c r="F115" s="4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0</v>
      </c>
      <c r="AB115" s="2">
        <v>0</v>
      </c>
      <c r="AC115" s="2">
        <v>3.6666666666666665</v>
      </c>
      <c r="AD115" s="2">
        <v>71</v>
      </c>
      <c r="AE115" s="2">
        <v>3</v>
      </c>
      <c r="AF115" s="2">
        <v>54.666666666666664</v>
      </c>
      <c r="AG115" s="2">
        <v>3.3333333333333335</v>
      </c>
      <c r="AH115" s="2">
        <v>61.333333333333336</v>
      </c>
      <c r="AI115" s="2">
        <v>10</v>
      </c>
      <c r="AJ115" s="2">
        <v>187</v>
      </c>
      <c r="AK115" s="2">
        <v>10</v>
      </c>
      <c r="AL115" s="2">
        <v>187</v>
      </c>
      <c r="AM115" s="3" t="str">
        <f t="shared" si="24"/>
        <v>k</v>
      </c>
      <c r="AN115" s="3">
        <f>IF(D115="հ",1,IF(D115="լ",[1]Norms!$B$10,IF(D115="բլ",[1]Norms!$B$11,IF(D115="Մ",[1]Norms!$B$12))))</f>
        <v>1</v>
      </c>
      <c r="AO115" s="244">
        <f>F115*Norms!$E$36/1000</f>
        <v>0</v>
      </c>
      <c r="AP115" s="136">
        <f>AN115*IF(AM115="k",(P115*Norms!$H$40)*Norms!$E$36,0)/1000</f>
        <v>0</v>
      </c>
      <c r="AQ115" s="136">
        <f>AN115*IF(AM115="k",(AB115*Norms!$H$41)*Norms!$E$36,0)/1000</f>
        <v>0</v>
      </c>
      <c r="AR115" s="136">
        <f>AN115*IF(AM115="k",(AJ115*Norms!$H$42)*Norms!$E$36,0)*IF(E115="A",Norms!$B$13,1)/1000</f>
        <v>41981.126395202162</v>
      </c>
      <c r="AS115" s="243">
        <f>AN115*IF(AM115="t",(O115*Norms!$D$44)*Norms!$E$34*12+P115*Norms!$E$35,0)/1000</f>
        <v>0</v>
      </c>
      <c r="AT115" s="243">
        <f>AN115*IF(AM115="t",(AA115*Norms!$D$50*Norms!$E$34*12+AB115*Norms!$E$35),0)/1000</f>
        <v>0</v>
      </c>
      <c r="AU115" s="243">
        <f>AN115*IF(AM115="t",(AI115*Norms!$D$54)*Norms!$E$34*12*IF(E115="A",Norms!$B$13)+AJ115*Norms!$E$35,0)/1000</f>
        <v>0</v>
      </c>
      <c r="AV115" s="136">
        <f>IF(AL115&lt;=100,Norms!$G$7,IF(AL115&lt;=300,Norms!$H$7,Norms!$I$7))</f>
        <v>16738.5</v>
      </c>
      <c r="AW115" s="137">
        <f t="shared" si="13"/>
        <v>58719.626395202162</v>
      </c>
      <c r="AX115" s="130"/>
      <c r="AY115" s="130"/>
      <c r="AZ115" s="131">
        <f t="shared" si="14"/>
        <v>0</v>
      </c>
      <c r="BA115" s="131">
        <f>IF(AZ115&lt;Snund!$B$5,Snund!$B$3*Snund!$B$4*AY115+Snund!$B$7*AX115*AZ115,AZ115*Snund!$B$8*AX115)/1000</f>
        <v>0</v>
      </c>
      <c r="BB115" s="131">
        <f t="shared" si="15"/>
        <v>0</v>
      </c>
      <c r="BC115" s="131">
        <f t="shared" si="16"/>
        <v>0</v>
      </c>
      <c r="BD115" s="131">
        <f t="shared" si="17"/>
        <v>0</v>
      </c>
      <c r="BE115" s="167">
        <f>AB115*0.1*'Dasagirq_10%'!$B$3/1000</f>
        <v>0</v>
      </c>
      <c r="BF115" s="167">
        <f>AJ115*0.1*'Dasagirq_10%'!$B$4/1000</f>
        <v>151.15770999999998</v>
      </c>
      <c r="BG115" s="242">
        <f t="shared" si="18"/>
        <v>151.15770999999998</v>
      </c>
      <c r="BH115" s="233">
        <f t="shared" si="19"/>
        <v>0</v>
      </c>
      <c r="BI115" s="233">
        <f t="shared" si="20"/>
        <v>0</v>
      </c>
      <c r="BJ115" s="233">
        <f t="shared" si="21"/>
        <v>0</v>
      </c>
      <c r="BK115" s="233">
        <f t="shared" si="22"/>
        <v>58870.784105202161</v>
      </c>
      <c r="BL115" s="234">
        <f t="shared" si="23"/>
        <v>58870.784105202161</v>
      </c>
    </row>
    <row r="116" spans="1:64">
      <c r="A116">
        <v>71</v>
      </c>
      <c r="B116" s="68" t="s">
        <v>1436</v>
      </c>
      <c r="C116" s="3" t="s">
        <v>130</v>
      </c>
      <c r="D116" s="143" t="s">
        <v>1094</v>
      </c>
      <c r="E116" s="4" t="s">
        <v>1011</v>
      </c>
      <c r="F116">
        <v>0</v>
      </c>
      <c r="G116" s="2">
        <v>2</v>
      </c>
      <c r="H116" s="2">
        <v>41.666666666666664</v>
      </c>
      <c r="I116" s="2">
        <v>2</v>
      </c>
      <c r="J116" s="2">
        <v>42</v>
      </c>
      <c r="K116" s="2">
        <v>2</v>
      </c>
      <c r="L116" s="2">
        <v>38.666666666666664</v>
      </c>
      <c r="M116" s="2">
        <v>1.3333333333333333</v>
      </c>
      <c r="N116" s="2">
        <v>32</v>
      </c>
      <c r="O116" s="2">
        <v>7.333333333333333</v>
      </c>
      <c r="P116" s="2">
        <v>154.33333333333331</v>
      </c>
      <c r="Q116" s="2">
        <v>2</v>
      </c>
      <c r="R116" s="2">
        <v>42.666666666666664</v>
      </c>
      <c r="S116" s="2">
        <v>1</v>
      </c>
      <c r="T116" s="2">
        <v>21.666666666666668</v>
      </c>
      <c r="U116" s="2">
        <v>1.3333333333333333</v>
      </c>
      <c r="V116" s="2">
        <v>28.333333333333332</v>
      </c>
      <c r="W116" s="2">
        <v>1</v>
      </c>
      <c r="X116" s="2">
        <v>20.333333333333332</v>
      </c>
      <c r="Y116" s="2">
        <v>1</v>
      </c>
      <c r="Z116" s="2">
        <v>25.333333333333332</v>
      </c>
      <c r="AA116" s="2">
        <v>6.333333333333333</v>
      </c>
      <c r="AB116" s="2">
        <v>138.33333333333331</v>
      </c>
      <c r="AC116" s="2">
        <v>2</v>
      </c>
      <c r="AD116" s="2">
        <v>40</v>
      </c>
      <c r="AE116" s="2">
        <v>2</v>
      </c>
      <c r="AF116" s="2">
        <v>32</v>
      </c>
      <c r="AG116" s="2">
        <v>2</v>
      </c>
      <c r="AH116" s="2">
        <v>40.666666666666664</v>
      </c>
      <c r="AI116" s="2">
        <v>6</v>
      </c>
      <c r="AJ116" s="2">
        <v>112.66666666666666</v>
      </c>
      <c r="AK116" s="2">
        <v>19.666666666666664</v>
      </c>
      <c r="AL116" s="2">
        <v>405.33333333333326</v>
      </c>
      <c r="AM116" s="3" t="s">
        <v>1205</v>
      </c>
      <c r="AN116" s="3">
        <f>IF(D116="հ",1,IF(D116="լ",[1]Norms!$B$10,IF(D116="բլ",[1]Norms!$B$11,IF(D116="Մ",[1]Norms!$B$12))))</f>
        <v>1.1299999999999999</v>
      </c>
      <c r="AO116" s="244">
        <f>F116*Norms!$E$36/1000</f>
        <v>0</v>
      </c>
      <c r="AP116" s="136">
        <f>AN116*IF(AM116="k",(P116*Norms!$H$40)*Norms!$E$36,0)/1000</f>
        <v>19591.844963777497</v>
      </c>
      <c r="AQ116" s="136">
        <f>AN116*IF(AM116="k",(AB116*Norms!$H$41)*Norms!$E$36,0)/1000</f>
        <v>23509.868527962204</v>
      </c>
      <c r="AR116" s="136">
        <f>AN116*IF(AM116="k",(AJ116*Norms!$H$42)*Norms!$E$36,0)*IF(E116="A",Norms!$B$13,1)/1000</f>
        <v>28581.588975728188</v>
      </c>
      <c r="AS116" s="243">
        <f>AN116*IF(AM116="t",(O116*Norms!$D$44)*Norms!$E$34*12+P116*Norms!$E$35,0)/1000</f>
        <v>0</v>
      </c>
      <c r="AT116" s="243">
        <f>AN116*IF(AM116="t",(AA116*Norms!$D$50*Norms!$E$34*12+AB116*Norms!$E$35),0)/1000</f>
        <v>0</v>
      </c>
      <c r="AU116" s="243">
        <f>AN116*IF(AM116="t",(AI116*Norms!$D$54)*Norms!$E$34*12*IF(E116="A",Norms!$B$13)+AJ116*Norms!$E$35,0)/1000</f>
        <v>0</v>
      </c>
      <c r="AV116" s="136">
        <f>IF(AL116&lt;=100,Norms!$G$7,IF(AL116&lt;=300,Norms!$H$7,Norms!$I$7))</f>
        <v>21670.5</v>
      </c>
      <c r="AW116" s="137">
        <f t="shared" si="13"/>
        <v>93353.802467467889</v>
      </c>
      <c r="AX116" s="130">
        <v>168</v>
      </c>
      <c r="AY116" s="130">
        <v>9</v>
      </c>
      <c r="AZ116" s="131">
        <f t="shared" si="14"/>
        <v>154.33333333333331</v>
      </c>
      <c r="BA116" s="131">
        <f>IF(AZ116&lt;Snund!$B$5,Snund!$B$3*Snund!$B$4*AY116+Snund!$B$7*AX116*AZ116,AZ116*Snund!$B$8*AX116)/1000</f>
        <v>3112.0365299999994</v>
      </c>
      <c r="BB116" s="131">
        <f t="shared" si="15"/>
        <v>0</v>
      </c>
      <c r="BC116" s="131">
        <f t="shared" si="16"/>
        <v>3112.0365299999999</v>
      </c>
      <c r="BD116" s="131">
        <f t="shared" si="17"/>
        <v>0</v>
      </c>
      <c r="BE116" s="167">
        <f>AB116*0.1*'Dasagirq_10%'!$B$3/1000</f>
        <v>91.963999999999984</v>
      </c>
      <c r="BF116" s="167">
        <f>AJ116*0.1*'Dasagirq_10%'!$B$4/1000</f>
        <v>91.071846666666659</v>
      </c>
      <c r="BG116" s="242">
        <f t="shared" si="18"/>
        <v>183.03584666666666</v>
      </c>
      <c r="BH116" s="233">
        <f t="shared" si="19"/>
        <v>0</v>
      </c>
      <c r="BI116" s="233">
        <f t="shared" si="20"/>
        <v>30784.406917506312</v>
      </c>
      <c r="BJ116" s="233">
        <f t="shared" si="21"/>
        <v>30580.468121182545</v>
      </c>
      <c r="BK116" s="233">
        <f t="shared" si="22"/>
        <v>35283.999805445703</v>
      </c>
      <c r="BL116" s="234">
        <f t="shared" si="23"/>
        <v>96648.874844134552</v>
      </c>
    </row>
    <row r="117" spans="1:64">
      <c r="A117">
        <v>72</v>
      </c>
      <c r="B117" t="s">
        <v>1007</v>
      </c>
      <c r="C117" s="3" t="s">
        <v>1011</v>
      </c>
      <c r="D117" s="143" t="s">
        <v>1092</v>
      </c>
      <c r="E117" s="4" t="s">
        <v>1011</v>
      </c>
      <c r="F117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6</v>
      </c>
      <c r="AD117" s="2">
        <v>130</v>
      </c>
      <c r="AE117" s="2">
        <v>6</v>
      </c>
      <c r="AF117" s="2">
        <v>115.33333333333333</v>
      </c>
      <c r="AG117" s="2">
        <v>6</v>
      </c>
      <c r="AH117" s="2">
        <v>106.66666666666667</v>
      </c>
      <c r="AI117" s="2">
        <v>18</v>
      </c>
      <c r="AJ117" s="2">
        <v>352</v>
      </c>
      <c r="AK117" s="2">
        <v>18</v>
      </c>
      <c r="AL117" s="2">
        <v>352</v>
      </c>
      <c r="AM117" s="3" t="str">
        <f t="shared" si="24"/>
        <v>k</v>
      </c>
      <c r="AN117" s="3">
        <f>IF(D117="հ",1,IF(D117="լ",[1]Norms!$B$10,IF(D117="բլ",[1]Norms!$B$11,IF(D117="Մ",[1]Norms!$B$12))))</f>
        <v>1</v>
      </c>
      <c r="AO117" s="244">
        <f>F117*Norms!$E$36/1000</f>
        <v>0</v>
      </c>
      <c r="AP117" s="136">
        <f>AN117*IF(AM117="k",(P117*Norms!$H$40)*Norms!$E$36,0)/1000</f>
        <v>0</v>
      </c>
      <c r="AQ117" s="136">
        <f>AN117*IF(AM117="k",(AB117*Norms!$H$41)*Norms!$E$36,0)/1000</f>
        <v>0</v>
      </c>
      <c r="AR117" s="136">
        <f>AN117*IF(AM117="k",(AJ117*Norms!$H$42)*Norms!$E$36,0)*IF(E117="A",Norms!$B$13,1)/1000</f>
        <v>79023.296743909959</v>
      </c>
      <c r="AS117" s="243">
        <f>AN117*IF(AM117="t",(O117*Norms!$D$44)*Norms!$E$34*12+P117*Norms!$E$35,0)/1000</f>
        <v>0</v>
      </c>
      <c r="AT117" s="243">
        <f>AN117*IF(AM117="t",(AA117*Norms!$D$50*Norms!$E$34*12+AB117*Norms!$E$35),0)/1000</f>
        <v>0</v>
      </c>
      <c r="AU117" s="243">
        <f>AN117*IF(AM117="t",(AI117*Norms!$D$54)*Norms!$E$34*12*IF(E117="A",Norms!$B$13)+AJ117*Norms!$E$35,0)/1000</f>
        <v>0</v>
      </c>
      <c r="AV117" s="136">
        <f>IF(AL117&lt;=100,Norms!$G$7,IF(AL117&lt;=300,Norms!$H$7,Norms!$I$7))</f>
        <v>21670.5</v>
      </c>
      <c r="AW117" s="137">
        <f t="shared" si="13"/>
        <v>100693.79674390996</v>
      </c>
      <c r="AX117" s="130"/>
      <c r="AY117" s="130"/>
      <c r="AZ117" s="131">
        <f t="shared" si="14"/>
        <v>0</v>
      </c>
      <c r="BA117" s="131">
        <f>IF(AZ117&lt;Snund!$B$5,Snund!$B$3*Snund!$B$4*AY117+Snund!$B$7*AX117*AZ117,AZ117*Snund!$B$8*AX117)/1000</f>
        <v>0</v>
      </c>
      <c r="BB117" s="131">
        <f t="shared" si="15"/>
        <v>0</v>
      </c>
      <c r="BC117" s="131">
        <f t="shared" si="16"/>
        <v>0</v>
      </c>
      <c r="BD117" s="131">
        <f t="shared" si="17"/>
        <v>0</v>
      </c>
      <c r="BE117" s="167">
        <f>AB117*0.1*'Dasagirq_10%'!$B$3/1000</f>
        <v>0</v>
      </c>
      <c r="BF117" s="167">
        <f>AJ117*0.1*'Dasagirq_10%'!$B$4/1000</f>
        <v>284.53216000000003</v>
      </c>
      <c r="BG117" s="242">
        <f t="shared" si="18"/>
        <v>284.53216000000003</v>
      </c>
      <c r="BH117" s="233">
        <f t="shared" si="19"/>
        <v>0</v>
      </c>
      <c r="BI117" s="233">
        <f t="shared" si="20"/>
        <v>0</v>
      </c>
      <c r="BJ117" s="233">
        <f t="shared" si="21"/>
        <v>0</v>
      </c>
      <c r="BK117" s="233">
        <f t="shared" si="22"/>
        <v>100978.32890390996</v>
      </c>
      <c r="BL117" s="234">
        <f t="shared" si="23"/>
        <v>100978.32890390996</v>
      </c>
    </row>
    <row r="118" spans="1:64">
      <c r="A118">
        <v>73</v>
      </c>
      <c r="B118" t="s">
        <v>1008</v>
      </c>
      <c r="C118" s="3" t="s">
        <v>1011</v>
      </c>
      <c r="D118" s="143" t="s">
        <v>1092</v>
      </c>
      <c r="E118" s="4" t="s">
        <v>1011</v>
      </c>
      <c r="F118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0</v>
      </c>
      <c r="AB118" s="2">
        <v>0</v>
      </c>
      <c r="AC118" s="2">
        <v>3</v>
      </c>
      <c r="AD118" s="2">
        <v>72</v>
      </c>
      <c r="AE118" s="2">
        <v>3</v>
      </c>
      <c r="AF118" s="2">
        <v>74.666666666666671</v>
      </c>
      <c r="AG118" s="2">
        <v>3</v>
      </c>
      <c r="AH118" s="2">
        <v>68.333333333333329</v>
      </c>
      <c r="AI118" s="2">
        <v>9</v>
      </c>
      <c r="AJ118" s="2">
        <v>215</v>
      </c>
      <c r="AK118" s="2">
        <v>9</v>
      </c>
      <c r="AL118" s="2">
        <v>215</v>
      </c>
      <c r="AM118" s="3" t="str">
        <f t="shared" si="24"/>
        <v>k</v>
      </c>
      <c r="AN118" s="3">
        <f>IF(D118="հ",1,IF(D118="լ",[1]Norms!$B$10,IF(D118="բլ",[1]Norms!$B$11,IF(D118="Մ",[1]Norms!$B$12))))</f>
        <v>1</v>
      </c>
      <c r="AO118" s="244">
        <f>F118*Norms!$E$36/1000</f>
        <v>0</v>
      </c>
      <c r="AP118" s="136">
        <f>AN118*IF(AM118="k",(P118*Norms!$H$40)*Norms!$E$36,0)/1000</f>
        <v>0</v>
      </c>
      <c r="AQ118" s="136">
        <f>AN118*IF(AM118="k",(AB118*Norms!$H$41)*Norms!$E$36,0)/1000</f>
        <v>0</v>
      </c>
      <c r="AR118" s="136">
        <f>AN118*IF(AM118="k",(AJ118*Norms!$H$42)*Norms!$E$36,0)*IF(E118="A",Norms!$B$13,1)/1000</f>
        <v>48267.070454376822</v>
      </c>
      <c r="AS118" s="243">
        <f>AN118*IF(AM118="t",(O118*Norms!$D$44)*Norms!$E$34*12+P118*Norms!$E$35,0)/1000</f>
        <v>0</v>
      </c>
      <c r="AT118" s="243">
        <f>AN118*IF(AM118="t",(AA118*Norms!$D$50*Norms!$E$34*12+AB118*Norms!$E$35),0)/1000</f>
        <v>0</v>
      </c>
      <c r="AU118" s="243">
        <f>AN118*IF(AM118="t",(AI118*Norms!$D$54)*Norms!$E$34*12*IF(E118="A",Norms!$B$13)+AJ118*Norms!$E$35,0)/1000</f>
        <v>0</v>
      </c>
      <c r="AV118" s="136">
        <f>IF(AL118&lt;=100,Norms!$G$7,IF(AL118&lt;=300,Norms!$H$7,Norms!$I$7))</f>
        <v>16738.5</v>
      </c>
      <c r="AW118" s="137">
        <f t="shared" si="13"/>
        <v>65005.570454376822</v>
      </c>
      <c r="AX118" s="130"/>
      <c r="AY118" s="130"/>
      <c r="AZ118" s="131">
        <f t="shared" si="14"/>
        <v>0</v>
      </c>
      <c r="BA118" s="131">
        <f>IF(AZ118&lt;Snund!$B$5,Snund!$B$3*Snund!$B$4*AY118+Snund!$B$7*AX118*AZ118,AZ118*Snund!$B$8*AX118)/1000</f>
        <v>0</v>
      </c>
      <c r="BB118" s="131">
        <f t="shared" si="15"/>
        <v>0</v>
      </c>
      <c r="BC118" s="131">
        <f t="shared" si="16"/>
        <v>0</v>
      </c>
      <c r="BD118" s="131">
        <f t="shared" si="17"/>
        <v>0</v>
      </c>
      <c r="BE118" s="167">
        <f>AB118*0.1*'Dasagirq_10%'!$B$3/1000</f>
        <v>0</v>
      </c>
      <c r="BF118" s="167">
        <f>AJ118*0.1*'Dasagirq_10%'!$B$4/1000</f>
        <v>173.79095000000001</v>
      </c>
      <c r="BG118" s="242">
        <f t="shared" si="18"/>
        <v>173.79095000000001</v>
      </c>
      <c r="BH118" s="233">
        <f t="shared" si="19"/>
        <v>0</v>
      </c>
      <c r="BI118" s="233">
        <f t="shared" si="20"/>
        <v>0</v>
      </c>
      <c r="BJ118" s="233">
        <f t="shared" si="21"/>
        <v>0</v>
      </c>
      <c r="BK118" s="233">
        <f t="shared" si="22"/>
        <v>65179.361404376825</v>
      </c>
      <c r="BL118" s="234">
        <f t="shared" si="23"/>
        <v>65179.361404376825</v>
      </c>
    </row>
    <row r="119" spans="1:64">
      <c r="A119">
        <v>74</v>
      </c>
      <c r="B119" t="s">
        <v>1009</v>
      </c>
      <c r="C119" s="3" t="s">
        <v>1011</v>
      </c>
      <c r="D119" s="143" t="s">
        <v>1092</v>
      </c>
      <c r="E119" s="4" t="s">
        <v>1011</v>
      </c>
      <c r="F119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0</v>
      </c>
      <c r="AB119" s="2">
        <v>0</v>
      </c>
      <c r="AC119" s="2">
        <v>3</v>
      </c>
      <c r="AD119" s="2">
        <v>68.333333333333329</v>
      </c>
      <c r="AE119" s="2">
        <v>3</v>
      </c>
      <c r="AF119" s="2">
        <v>65.666666666666671</v>
      </c>
      <c r="AG119" s="2">
        <v>3</v>
      </c>
      <c r="AH119" s="2">
        <v>56.666666666666664</v>
      </c>
      <c r="AI119" s="2">
        <v>9</v>
      </c>
      <c r="AJ119" s="2">
        <v>190.66666666666666</v>
      </c>
      <c r="AK119" s="2">
        <v>9</v>
      </c>
      <c r="AL119" s="2">
        <v>190.66666666666666</v>
      </c>
      <c r="AM119" s="3" t="str">
        <f t="shared" si="24"/>
        <v>k</v>
      </c>
      <c r="AN119" s="3">
        <f>IF(D119="հ",1,IF(D119="լ",[1]Norms!$B$10,IF(D119="բլ",[1]Norms!$B$11,IF(D119="Մ",[1]Norms!$B$12))))</f>
        <v>1</v>
      </c>
      <c r="AO119" s="244">
        <f>F119*Norms!$E$36/1000</f>
        <v>0</v>
      </c>
      <c r="AP119" s="136">
        <f>AN119*IF(AM119="k",(P119*Norms!$H$40)*Norms!$E$36,0)/1000</f>
        <v>0</v>
      </c>
      <c r="AQ119" s="136">
        <f>AN119*IF(AM119="k",(AB119*Norms!$H$41)*Norms!$E$36,0)/1000</f>
        <v>0</v>
      </c>
      <c r="AR119" s="136">
        <f>AN119*IF(AM119="k",(AJ119*Norms!$H$42)*Norms!$E$36,0)*IF(E119="A",Norms!$B$13,1)/1000</f>
        <v>42804.285736284561</v>
      </c>
      <c r="AS119" s="243">
        <f>AN119*IF(AM119="t",(O119*Norms!$D$44)*Norms!$E$34*12+P119*Norms!$E$35,0)/1000</f>
        <v>0</v>
      </c>
      <c r="AT119" s="243">
        <f>AN119*IF(AM119="t",(AA119*Norms!$D$50*Norms!$E$34*12+AB119*Norms!$E$35),0)/1000</f>
        <v>0</v>
      </c>
      <c r="AU119" s="243">
        <f>AN119*IF(AM119="t",(AI119*Norms!$D$54)*Norms!$E$34*12*IF(E119="A",Norms!$B$13)+AJ119*Norms!$E$35,0)/1000</f>
        <v>0</v>
      </c>
      <c r="AV119" s="136">
        <f>IF(AL119&lt;=100,Norms!$G$7,IF(AL119&lt;=300,Norms!$H$7,Norms!$I$7))</f>
        <v>16738.5</v>
      </c>
      <c r="AW119" s="137">
        <f t="shared" si="13"/>
        <v>59542.785736284561</v>
      </c>
      <c r="AX119" s="130"/>
      <c r="AY119" s="130"/>
      <c r="AZ119" s="131">
        <f t="shared" si="14"/>
        <v>0</v>
      </c>
      <c r="BA119" s="131">
        <f>IF(AZ119&lt;Snund!$B$5,Snund!$B$3*Snund!$B$4*AY119+Snund!$B$7*AX119*AZ119,AZ119*Snund!$B$8*AX119)/1000</f>
        <v>0</v>
      </c>
      <c r="BB119" s="131">
        <f t="shared" si="15"/>
        <v>0</v>
      </c>
      <c r="BC119" s="131">
        <f t="shared" si="16"/>
        <v>0</v>
      </c>
      <c r="BD119" s="131">
        <f t="shared" si="17"/>
        <v>0</v>
      </c>
      <c r="BE119" s="167">
        <f>AB119*0.1*'Dasagirq_10%'!$B$3/1000</f>
        <v>0</v>
      </c>
      <c r="BF119" s="167">
        <f>AJ119*0.1*'Dasagirq_10%'!$B$4/1000</f>
        <v>154.12158666666667</v>
      </c>
      <c r="BG119" s="242">
        <f t="shared" si="18"/>
        <v>154.12158666666667</v>
      </c>
      <c r="BH119" s="233">
        <f t="shared" si="19"/>
        <v>0</v>
      </c>
      <c r="BI119" s="233">
        <f t="shared" si="20"/>
        <v>0</v>
      </c>
      <c r="BJ119" s="233">
        <f t="shared" si="21"/>
        <v>0</v>
      </c>
      <c r="BK119" s="233">
        <f t="shared" si="22"/>
        <v>59696.907322951229</v>
      </c>
      <c r="BL119" s="234">
        <f t="shared" si="23"/>
        <v>59696.907322951229</v>
      </c>
    </row>
    <row r="120" spans="1:64">
      <c r="A120">
        <v>75</v>
      </c>
      <c r="B120" t="s">
        <v>1010</v>
      </c>
      <c r="C120" s="3" t="s">
        <v>1011</v>
      </c>
      <c r="D120" s="143" t="s">
        <v>1092</v>
      </c>
      <c r="E120" s="4" t="s">
        <v>1011</v>
      </c>
      <c r="F120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0</v>
      </c>
      <c r="AB120" s="2">
        <v>0</v>
      </c>
      <c r="AC120" s="2">
        <v>2</v>
      </c>
      <c r="AD120" s="2">
        <v>56</v>
      </c>
      <c r="AE120" s="2">
        <v>2.6666666666666665</v>
      </c>
      <c r="AF120" s="2">
        <v>67.666666666666671</v>
      </c>
      <c r="AG120" s="2">
        <v>2.3333333333333335</v>
      </c>
      <c r="AH120" s="2">
        <v>57.666666666666664</v>
      </c>
      <c r="AI120" s="2">
        <v>7</v>
      </c>
      <c r="AJ120" s="2">
        <v>181.33333333333334</v>
      </c>
      <c r="AK120" s="2">
        <v>7</v>
      </c>
      <c r="AL120" s="2">
        <v>181.33333333333334</v>
      </c>
      <c r="AM120" s="3" t="str">
        <f t="shared" si="24"/>
        <v>k</v>
      </c>
      <c r="AN120" s="3">
        <f>IF(D120="հ",1,IF(D120="լ",[1]Norms!$B$10,IF(D120="բլ",[1]Norms!$B$11,IF(D120="Մ",[1]Norms!$B$12))))</f>
        <v>1</v>
      </c>
      <c r="AO120" s="244">
        <f>F120*Norms!$E$36/1000</f>
        <v>0</v>
      </c>
      <c r="AP120" s="136">
        <f>AN120*IF(AM120="k",(P120*Norms!$H$40)*Norms!$E$36,0)/1000</f>
        <v>0</v>
      </c>
      <c r="AQ120" s="136">
        <f>AN120*IF(AM120="k",(AB120*Norms!$H$41)*Norms!$E$36,0)/1000</f>
        <v>0</v>
      </c>
      <c r="AR120" s="136">
        <f>AN120*IF(AM120="k",(AJ120*Norms!$H$42)*Norms!$E$36,0)*IF(E120="A",Norms!$B$13,1)/1000</f>
        <v>40708.971049893014</v>
      </c>
      <c r="AS120" s="243">
        <f>AN120*IF(AM120="t",(O120*Norms!$D$44)*Norms!$E$34*12+P120*Norms!$E$35,0)/1000</f>
        <v>0</v>
      </c>
      <c r="AT120" s="243">
        <f>AN120*IF(AM120="t",(AA120*Norms!$D$50*Norms!$E$34*12+AB120*Norms!$E$35),0)/1000</f>
        <v>0</v>
      </c>
      <c r="AU120" s="243">
        <f>AN120*IF(AM120="t",(AI120*Norms!$D$54)*Norms!$E$34*12*IF(E120="A",Norms!$B$13)+AJ120*Norms!$E$35,0)/1000</f>
        <v>0</v>
      </c>
      <c r="AV120" s="136">
        <f>IF(AL120&lt;=100,Norms!$G$7,IF(AL120&lt;=300,Norms!$H$7,Norms!$I$7))</f>
        <v>16738.5</v>
      </c>
      <c r="AW120" s="137">
        <f t="shared" si="13"/>
        <v>57447.471049893014</v>
      </c>
      <c r="AX120" s="130"/>
      <c r="AY120" s="130"/>
      <c r="AZ120" s="131">
        <f t="shared" si="14"/>
        <v>0</v>
      </c>
      <c r="BA120" s="131">
        <f>IF(AZ120&lt;Snund!$B$5,Snund!$B$3*Snund!$B$4*AY120+Snund!$B$7*AX120*AZ120,AZ120*Snund!$B$8*AX120)/1000</f>
        <v>0</v>
      </c>
      <c r="BB120" s="131">
        <f t="shared" si="15"/>
        <v>0</v>
      </c>
      <c r="BC120" s="131">
        <f t="shared" si="16"/>
        <v>0</v>
      </c>
      <c r="BD120" s="131">
        <f t="shared" si="17"/>
        <v>0</v>
      </c>
      <c r="BE120" s="167">
        <f>AB120*0.1*'Dasagirq_10%'!$B$3/1000</f>
        <v>0</v>
      </c>
      <c r="BF120" s="167">
        <f>AJ120*0.1*'Dasagirq_10%'!$B$4/1000</f>
        <v>146.57717333333338</v>
      </c>
      <c r="BG120" s="242">
        <f t="shared" si="18"/>
        <v>146.57717333333338</v>
      </c>
      <c r="BH120" s="233">
        <f t="shared" si="19"/>
        <v>0</v>
      </c>
      <c r="BI120" s="233">
        <f t="shared" si="20"/>
        <v>0</v>
      </c>
      <c r="BJ120" s="233">
        <f t="shared" si="21"/>
        <v>0</v>
      </c>
      <c r="BK120" s="233">
        <f t="shared" si="22"/>
        <v>57594.048223226346</v>
      </c>
      <c r="BL120" s="234">
        <f t="shared" si="23"/>
        <v>57594.048223226346</v>
      </c>
    </row>
    <row r="121" spans="1:64">
      <c r="F121" s="2">
        <f>SUM(F5:F120)</f>
        <v>299</v>
      </c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>
        <v>2</v>
      </c>
      <c r="AD121" s="2">
        <v>37.928699999999999</v>
      </c>
      <c r="AE121" s="2">
        <v>2</v>
      </c>
      <c r="AF121" s="2">
        <v>37.24666666666667</v>
      </c>
      <c r="AG121" s="2">
        <v>2</v>
      </c>
      <c r="AH121" s="2">
        <v>41</v>
      </c>
      <c r="AI121" s="2">
        <v>6</v>
      </c>
      <c r="AJ121" s="2">
        <v>116.17536666666666</v>
      </c>
      <c r="AK121" s="2"/>
      <c r="AL121" s="2">
        <f>SUM(AL5:AL120)</f>
        <v>39045.333333333336</v>
      </c>
      <c r="AM121" s="2"/>
      <c r="AN121" s="25"/>
      <c r="AP121" s="31">
        <f>SUM(AP112:AP120)+SUM(AP42:AP111)+SUM(AP5:AP35)</f>
        <v>188370.65195261477</v>
      </c>
      <c r="AT121" s="25">
        <v>2029.6</v>
      </c>
      <c r="AU121" s="25">
        <v>2029.6</v>
      </c>
      <c r="AX121" s="25"/>
      <c r="BH121" s="25">
        <f>SUM(BH5:BH120)</f>
        <v>33589.871619313097</v>
      </c>
      <c r="BI121" s="25">
        <f t="shared" ref="BI121:BL121" si="25">SUM(BI5:BI120)</f>
        <v>485467.58834657783</v>
      </c>
      <c r="BJ121" s="25">
        <f t="shared" si="25"/>
        <v>747986.54654606606</v>
      </c>
      <c r="BK121" s="25">
        <f t="shared" si="25"/>
        <v>9031164.5241776854</v>
      </c>
      <c r="BL121" s="25">
        <f t="shared" si="25"/>
        <v>10264618.659070333</v>
      </c>
    </row>
    <row r="122" spans="1:64">
      <c r="G122">
        <f t="shared" ref="G122:AK122" si="26">SUM(G5:G121)</f>
        <v>31.333333333333336</v>
      </c>
      <c r="H122">
        <f t="shared" si="26"/>
        <v>766.33333333333326</v>
      </c>
      <c r="I122">
        <f t="shared" si="26"/>
        <v>30.666666666666668</v>
      </c>
      <c r="J122">
        <f t="shared" si="26"/>
        <v>749</v>
      </c>
      <c r="K122">
        <f t="shared" si="26"/>
        <v>28.333333333333332</v>
      </c>
      <c r="L122">
        <f t="shared" si="26"/>
        <v>700.33333333333326</v>
      </c>
      <c r="M122">
        <f t="shared" si="26"/>
        <v>25.333333333333332</v>
      </c>
      <c r="N122">
        <f t="shared" si="26"/>
        <v>644</v>
      </c>
      <c r="O122">
        <f t="shared" si="26"/>
        <v>115.66666666666667</v>
      </c>
      <c r="P122">
        <f t="shared" si="26"/>
        <v>2859.6666666666665</v>
      </c>
      <c r="Q122">
        <f t="shared" si="26"/>
        <v>37.333333333333329</v>
      </c>
      <c r="R122">
        <f t="shared" si="26"/>
        <v>879.33333333333337</v>
      </c>
      <c r="S122">
        <f t="shared" si="26"/>
        <v>30.333333333333332</v>
      </c>
      <c r="T122">
        <f t="shared" si="26"/>
        <v>745</v>
      </c>
      <c r="U122">
        <f t="shared" si="26"/>
        <v>30.999999999999996</v>
      </c>
      <c r="V122">
        <f t="shared" si="26"/>
        <v>742.33333333333337</v>
      </c>
      <c r="W122">
        <f t="shared" si="26"/>
        <v>31</v>
      </c>
      <c r="X122">
        <f t="shared" si="26"/>
        <v>733.00000000000011</v>
      </c>
      <c r="Y122">
        <f t="shared" si="26"/>
        <v>32.666666666666671</v>
      </c>
      <c r="Z122">
        <f t="shared" si="26"/>
        <v>750.33333333333337</v>
      </c>
      <c r="AA122">
        <f t="shared" si="26"/>
        <v>162.33333333333337</v>
      </c>
      <c r="AB122">
        <f t="shared" si="26"/>
        <v>3850.0000000000009</v>
      </c>
      <c r="AC122" s="11">
        <f t="shared" si="26"/>
        <v>510.33333333333326</v>
      </c>
      <c r="AD122" s="11">
        <f t="shared" si="26"/>
        <v>11279.928700000009</v>
      </c>
      <c r="AE122" s="11">
        <f t="shared" si="26"/>
        <v>498.33333333333331</v>
      </c>
      <c r="AF122" s="11">
        <f t="shared" si="26"/>
        <v>10872.246666666668</v>
      </c>
      <c r="AG122" s="11">
        <f t="shared" si="26"/>
        <v>474.99999999999977</v>
      </c>
      <c r="AH122" s="11">
        <f t="shared" si="26"/>
        <v>10299.666666666668</v>
      </c>
      <c r="AI122" s="11">
        <f t="shared" si="26"/>
        <v>1483.6666666666674</v>
      </c>
      <c r="AJ122" s="11">
        <f t="shared" si="26"/>
        <v>32451.842033333342</v>
      </c>
      <c r="AK122" s="11">
        <f t="shared" si="26"/>
        <v>1755.6666666666667</v>
      </c>
      <c r="AL122" s="2">
        <f>SUM(AL121)</f>
        <v>39045.333333333336</v>
      </c>
    </row>
    <row r="123" spans="1:64">
      <c r="AP123" s="197"/>
    </row>
    <row r="124" spans="1:64">
      <c r="AK124" s="11">
        <f>O122+AA122+AI122</f>
        <v>1761.6666666666674</v>
      </c>
    </row>
  </sheetData>
  <autoFilter ref="A4:AX121"/>
  <mergeCells count="34">
    <mergeCell ref="AN2:AN3"/>
    <mergeCell ref="AE2:AF2"/>
    <mergeCell ref="AG2:AH2"/>
    <mergeCell ref="AI2:AJ2"/>
    <mergeCell ref="AK2:AL2"/>
    <mergeCell ref="AM2:AM3"/>
    <mergeCell ref="A2:A3"/>
    <mergeCell ref="B2:B3"/>
    <mergeCell ref="C2:C3"/>
    <mergeCell ref="E2:E3"/>
    <mergeCell ref="G2:H2"/>
    <mergeCell ref="D2:D3"/>
    <mergeCell ref="G1:AL1"/>
    <mergeCell ref="F2:F3"/>
    <mergeCell ref="I2:J2"/>
    <mergeCell ref="K2:L2"/>
    <mergeCell ref="M2:N2"/>
    <mergeCell ref="O2:P2"/>
    <mergeCell ref="Q2:R2"/>
    <mergeCell ref="S2:T2"/>
    <mergeCell ref="U2:V2"/>
    <mergeCell ref="W2:X2"/>
    <mergeCell ref="Y2:Z2"/>
    <mergeCell ref="AA2:AB2"/>
    <mergeCell ref="AC2:AD2"/>
    <mergeCell ref="AP1:AW1"/>
    <mergeCell ref="AX1:BD1"/>
    <mergeCell ref="BE1:BG1"/>
    <mergeCell ref="BH1:BL1"/>
    <mergeCell ref="AP2:AU2"/>
    <mergeCell ref="AV2:AV3"/>
    <mergeCell ref="AW2:AW3"/>
    <mergeCell ref="BE2:BF2"/>
    <mergeCell ref="BG2:BG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Norms</vt:lpstr>
      <vt:lpstr>Snund</vt:lpstr>
      <vt:lpstr>Dasagirq_10%</vt:lpstr>
      <vt:lpstr>Ampop-2021</vt:lpstr>
      <vt:lpstr>Aragacotn</vt:lpstr>
      <vt:lpstr>Ararat</vt:lpstr>
      <vt:lpstr>Armavir</vt:lpstr>
      <vt:lpstr>Gegharkuniq</vt:lpstr>
      <vt:lpstr>Kotayq</vt:lpstr>
      <vt:lpstr>Lori</vt:lpstr>
      <vt:lpstr>Shirak</vt:lpstr>
      <vt:lpstr>Syuniq</vt:lpstr>
      <vt:lpstr>Tavush</vt:lpstr>
      <vt:lpstr>Vayoc Dzor</vt:lpstr>
      <vt:lpstr>Yerevan</vt:lpstr>
      <vt:lpstr>KGN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</dc:creator>
  <cp:lastModifiedBy>Lilit</cp:lastModifiedBy>
  <cp:lastPrinted>2019-05-16T13:55:28Z</cp:lastPrinted>
  <dcterms:created xsi:type="dcterms:W3CDTF">2018-05-30T06:39:50Z</dcterms:created>
  <dcterms:modified xsi:type="dcterms:W3CDTF">2019-07-09T13:03:45Z</dcterms:modified>
</cp:coreProperties>
</file>